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D:\OS GAJDOBRA_doc1- PREDMERI RADOVA\"/>
    </mc:Choice>
  </mc:AlternateContent>
  <xr:revisionPtr revIDLastSave="0" documentId="13_ncr:1_{204386B8-5877-4194-AC76-A8C3B4875B3F}" xr6:coauthVersionLast="47" xr6:coauthVersionMax="47" xr10:uidLastSave="{00000000-0000-0000-0000-000000000000}"/>
  <bookViews>
    <workbookView xWindow="28680" yWindow="-120" windowWidth="29040" windowHeight="15720" tabRatio="785" activeTab="7" xr2:uid="{00000000-000D-0000-FFFF-FFFF00000000}"/>
  </bookViews>
  <sheets>
    <sheet name="1.2 ARH" sheetId="1" r:id="rId1"/>
    <sheet name="3. VIK" sheetId="2" r:id="rId2"/>
    <sheet name="4. EL" sheetId="3" r:id="rId3"/>
    <sheet name="5.1 TIS" sheetId="4" r:id="rId4"/>
    <sheet name="5.2 DOJAVA" sheetId="5" r:id="rId5"/>
    <sheet name="6. MAS" sheetId="6" r:id="rId6"/>
    <sheet name="GZOP" sheetId="7" r:id="rId7"/>
    <sheet name="ZBIRNA OBJ 2" sheetId="8" r:id="rId8"/>
  </sheets>
  <definedNames>
    <definedName name="_xlnm.Print_Area" localSheetId="0">'1.2 ARH'!$B$1:$G$612</definedName>
    <definedName name="_xlnm.Print_Area" localSheetId="1">'3. VIK'!$A$1:$F$271</definedName>
    <definedName name="_xlnm.Print_Area" localSheetId="2">'4. EL'!$A$1:$F$153</definedName>
    <definedName name="_xlnm.Print_Area" localSheetId="3">'5.1 TIS'!$B$1:$I$52</definedName>
    <definedName name="_xlnm.Print_Area" localSheetId="4">'5.2 DOJAVA'!$A$1:$I$25</definedName>
    <definedName name="_xlnm.Print_Area" localSheetId="6">GZOP!$B$1:$G$24</definedName>
    <definedName name="_xlnm.Print_Area" localSheetId="7">'ZBIRNA OBJ 2'!$B$1:$D$21</definedName>
    <definedName name="_xlnm.Print_Titles" localSheetId="0">'1.2 ARH'!$1:$5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6" l="1"/>
  <c r="H21" i="5"/>
  <c r="H8" i="5"/>
  <c r="H9" i="5"/>
  <c r="H10" i="5"/>
  <c r="H11" i="5"/>
  <c r="H12" i="5"/>
  <c r="H13" i="5"/>
  <c r="H14" i="5"/>
  <c r="H15" i="5"/>
  <c r="H16" i="5"/>
  <c r="H17" i="5"/>
  <c r="H18" i="5"/>
  <c r="H19" i="5"/>
  <c r="H20" i="5"/>
  <c r="H7" i="5"/>
  <c r="H40" i="4"/>
  <c r="H39" i="4"/>
  <c r="H30" i="4"/>
  <c r="H31" i="4"/>
  <c r="H32" i="4"/>
  <c r="H33" i="4"/>
  <c r="H34" i="4"/>
  <c r="H35" i="4"/>
  <c r="H36" i="4"/>
  <c r="H29" i="4"/>
  <c r="H7" i="4"/>
  <c r="H8" i="4"/>
  <c r="H9" i="4"/>
  <c r="H10" i="4"/>
  <c r="H11" i="4"/>
  <c r="H12" i="4"/>
  <c r="H13" i="4"/>
  <c r="H14" i="4"/>
  <c r="H15" i="4"/>
  <c r="H16" i="4"/>
  <c r="H17" i="4"/>
  <c r="H18" i="4"/>
  <c r="H19" i="4"/>
  <c r="H20" i="4"/>
  <c r="H21" i="4"/>
  <c r="H22" i="4"/>
  <c r="H23" i="4"/>
  <c r="H24" i="4"/>
  <c r="H25" i="4"/>
  <c r="H26" i="4"/>
  <c r="H6" i="4"/>
  <c r="F40" i="3"/>
  <c r="F31" i="3"/>
  <c r="G22" i="7" l="1"/>
  <c r="G20" i="7"/>
  <c r="F136" i="3"/>
  <c r="F134" i="3"/>
  <c r="F132" i="3"/>
  <c r="F130" i="3"/>
  <c r="F123" i="3"/>
  <c r="F121" i="3"/>
  <c r="F119" i="3"/>
  <c r="F117" i="3"/>
  <c r="F115" i="3"/>
  <c r="F113" i="3"/>
  <c r="F111" i="3"/>
  <c r="F109" i="3"/>
  <c r="F103" i="3"/>
  <c r="F101" i="3"/>
  <c r="F100" i="3"/>
  <c r="F99" i="3"/>
  <c r="F98" i="3"/>
  <c r="F94" i="3"/>
  <c r="F93" i="3"/>
  <c r="F89" i="3"/>
  <c r="F87" i="3"/>
  <c r="F85" i="3"/>
  <c r="F83" i="3"/>
  <c r="F81" i="3"/>
  <c r="F79" i="3"/>
  <c r="F77" i="3"/>
  <c r="F75" i="3"/>
  <c r="F73" i="3"/>
  <c r="F65" i="3"/>
  <c r="F62" i="3"/>
  <c r="F60" i="3"/>
  <c r="F58" i="3"/>
  <c r="F57" i="3"/>
  <c r="F54" i="3"/>
  <c r="F52" i="3"/>
  <c r="F50" i="3"/>
  <c r="F48" i="3"/>
  <c r="F42" i="3"/>
  <c r="F146" i="3" s="1"/>
  <c r="F24" i="3"/>
  <c r="F21" i="3"/>
  <c r="F20" i="3"/>
  <c r="F14" i="3"/>
  <c r="F12" i="3"/>
  <c r="F10" i="3"/>
  <c r="F9" i="3"/>
  <c r="F8" i="3"/>
  <c r="F6" i="3"/>
  <c r="F5" i="3"/>
  <c r="F138" i="3" l="1"/>
  <c r="F150" i="3" s="1"/>
  <c r="F25" i="3"/>
  <c r="F145" i="3" s="1"/>
  <c r="F16" i="3"/>
  <c r="F144" i="3" s="1"/>
  <c r="G24" i="7"/>
  <c r="D16" i="8" s="1"/>
  <c r="F105" i="3"/>
  <c r="F148" i="3" s="1"/>
  <c r="F67" i="3"/>
  <c r="F147" i="3" s="1"/>
  <c r="F125" i="3"/>
  <c r="F149" i="3" s="1"/>
  <c r="F151" i="3" l="1"/>
  <c r="D12" i="8" s="1"/>
  <c r="F96" i="6"/>
  <c r="F94" i="6"/>
  <c r="F92" i="6"/>
  <c r="F88" i="6"/>
  <c r="F85" i="6"/>
  <c r="F80" i="6"/>
  <c r="F78" i="6"/>
  <c r="F76" i="6"/>
  <c r="F71" i="6"/>
  <c r="F70" i="6"/>
  <c r="F69" i="6"/>
  <c r="E73" i="6" s="1"/>
  <c r="F66" i="6"/>
  <c r="F61" i="6"/>
  <c r="F56" i="6"/>
  <c r="F54" i="6"/>
  <c r="F52" i="6"/>
  <c r="F50" i="6"/>
  <c r="F48" i="6"/>
  <c r="F46" i="6"/>
  <c r="F45" i="6"/>
  <c r="F44" i="6"/>
  <c r="F41" i="6"/>
  <c r="F40" i="6"/>
  <c r="F39" i="6"/>
  <c r="F38" i="6"/>
  <c r="F35" i="6"/>
  <c r="F33" i="6"/>
  <c r="F31" i="6"/>
  <c r="F29" i="6"/>
  <c r="F27" i="6"/>
  <c r="F25" i="6"/>
  <c r="F23" i="6"/>
  <c r="F20" i="6"/>
  <c r="F12" i="6"/>
  <c r="F11" i="6"/>
  <c r="F10" i="6"/>
  <c r="I21" i="5"/>
  <c r="I20" i="5"/>
  <c r="E19" i="5"/>
  <c r="I19" i="5" s="1"/>
  <c r="I18" i="5"/>
  <c r="I17" i="5"/>
  <c r="I16" i="5"/>
  <c r="I15" i="5"/>
  <c r="I14" i="5"/>
  <c r="I13" i="5"/>
  <c r="I12" i="5"/>
  <c r="I11" i="5"/>
  <c r="I10" i="5"/>
  <c r="I9" i="5"/>
  <c r="I8" i="5"/>
  <c r="B8" i="5"/>
  <c r="B9" i="5" s="1"/>
  <c r="B10" i="5" s="1"/>
  <c r="B11" i="5" s="1"/>
  <c r="B12" i="5" s="1"/>
  <c r="B13" i="5" s="1"/>
  <c r="B14" i="5" s="1"/>
  <c r="B15" i="5" s="1"/>
  <c r="B16" i="5" s="1"/>
  <c r="B17" i="5" s="1"/>
  <c r="B18" i="5" s="1"/>
  <c r="B19" i="5" s="1"/>
  <c r="B20" i="5" s="1"/>
  <c r="B21" i="5" s="1"/>
  <c r="I7" i="5"/>
  <c r="C5" i="5"/>
  <c r="D5" i="5" s="1"/>
  <c r="E5" i="5" s="1"/>
  <c r="F5" i="5" s="1"/>
  <c r="G5" i="5" s="1"/>
  <c r="H5" i="5" s="1"/>
  <c r="I5" i="5" s="1"/>
  <c r="F4" i="5"/>
  <c r="E63" i="6" l="1"/>
  <c r="F63" i="6" s="1"/>
  <c r="F15" i="6"/>
  <c r="I23" i="5"/>
  <c r="D14" i="8" s="1"/>
  <c r="F73" i="6"/>
  <c r="F98" i="6" l="1"/>
  <c r="D15" i="8" s="1"/>
  <c r="I24" i="5"/>
  <c r="I25" i="5" s="1"/>
  <c r="C44" i="4"/>
  <c r="I40" i="4"/>
  <c r="I39" i="4"/>
  <c r="I36" i="4"/>
  <c r="I35" i="4"/>
  <c r="I34" i="4"/>
  <c r="I33" i="4"/>
  <c r="I32" i="4"/>
  <c r="I31" i="4"/>
  <c r="I30" i="4"/>
  <c r="I29" i="4"/>
  <c r="I26" i="4"/>
  <c r="I25" i="4"/>
  <c r="I24" i="4"/>
  <c r="I22" i="4"/>
  <c r="I21" i="4"/>
  <c r="I20" i="4"/>
  <c r="I19" i="4"/>
  <c r="I18" i="4"/>
  <c r="I17" i="4"/>
  <c r="B17" i="4"/>
  <c r="B18" i="4" s="1"/>
  <c r="B19" i="4" s="1"/>
  <c r="B20" i="4" s="1"/>
  <c r="B21" i="4" s="1"/>
  <c r="B22" i="4" s="1"/>
  <c r="B23" i="4" s="1"/>
  <c r="B24" i="4" s="1"/>
  <c r="B25" i="4" s="1"/>
  <c r="B26" i="4" s="1"/>
  <c r="B29" i="4" s="1"/>
  <c r="B30" i="4" s="1"/>
  <c r="B31" i="4" s="1"/>
  <c r="B32" i="4" s="1"/>
  <c r="B33" i="4" s="1"/>
  <c r="B34" i="4" s="1"/>
  <c r="B35" i="4" s="1"/>
  <c r="B36" i="4" s="1"/>
  <c r="B39" i="4" s="1"/>
  <c r="B40" i="4" s="1"/>
  <c r="E16" i="4"/>
  <c r="I16" i="4" s="1"/>
  <c r="I15" i="4"/>
  <c r="I14" i="4"/>
  <c r="I13" i="4"/>
  <c r="E12" i="4"/>
  <c r="I12" i="4" s="1"/>
  <c r="I11" i="4"/>
  <c r="I10" i="4"/>
  <c r="I9" i="4"/>
  <c r="I8" i="4"/>
  <c r="I7" i="4"/>
  <c r="I6" i="4"/>
  <c r="C4" i="4"/>
  <c r="D4" i="4" s="1"/>
  <c r="I41" i="4" l="1"/>
  <c r="H48" i="4" s="1"/>
  <c r="I37" i="4"/>
  <c r="H47" i="4" s="1"/>
  <c r="F4" i="4"/>
  <c r="G4" i="4"/>
  <c r="E4" i="4"/>
  <c r="H4" i="4" s="1"/>
  <c r="I4" i="4" s="1"/>
  <c r="E23" i="4"/>
  <c r="I23" i="4" s="1"/>
  <c r="I27" i="4" s="1"/>
  <c r="H46" i="4" s="1"/>
  <c r="I50" i="4" l="1"/>
  <c r="I51" i="4" s="1"/>
  <c r="I52" i="4" s="1"/>
  <c r="D13" i="8"/>
  <c r="F269" i="2"/>
  <c r="B264" i="2"/>
  <c r="B263" i="2"/>
  <c r="F257" i="2"/>
  <c r="F253" i="2"/>
  <c r="F250" i="2"/>
  <c r="F243" i="2"/>
  <c r="F242" i="2"/>
  <c r="F241" i="2"/>
  <c r="F240" i="2"/>
  <c r="F239" i="2"/>
  <c r="F238" i="2"/>
  <c r="F237" i="2"/>
  <c r="F233" i="2"/>
  <c r="F229" i="2"/>
  <c r="F225" i="2"/>
  <c r="F224" i="2"/>
  <c r="F219" i="2"/>
  <c r="F215" i="2"/>
  <c r="F211" i="2"/>
  <c r="F206" i="2"/>
  <c r="F197" i="2"/>
  <c r="F193" i="2"/>
  <c r="F189" i="2"/>
  <c r="F188" i="2"/>
  <c r="F187" i="2"/>
  <c r="F184" i="2"/>
  <c r="F183" i="2"/>
  <c r="D179" i="2"/>
  <c r="F179" i="2" s="1"/>
  <c r="F175" i="2"/>
  <c r="F171" i="2"/>
  <c r="F167" i="2"/>
  <c r="F163" i="2"/>
  <c r="F162" i="2"/>
  <c r="F161" i="2"/>
  <c r="F160" i="2"/>
  <c r="F152" i="2"/>
  <c r="F151" i="2"/>
  <c r="F148" i="2"/>
  <c r="F147" i="2"/>
  <c r="F143" i="2"/>
  <c r="F139" i="2"/>
  <c r="D135" i="2"/>
  <c r="F135" i="2" s="1"/>
  <c r="D129" i="2"/>
  <c r="D134" i="2" s="1"/>
  <c r="F134" i="2" s="1"/>
  <c r="F125" i="2"/>
  <c r="F121" i="2"/>
  <c r="F120" i="2"/>
  <c r="F119" i="2"/>
  <c r="F118" i="2"/>
  <c r="F117" i="2"/>
  <c r="F113" i="2"/>
  <c r="F112" i="2"/>
  <c r="F107" i="2"/>
  <c r="F106" i="2"/>
  <c r="F101" i="2"/>
  <c r="F100" i="2"/>
  <c r="D95" i="2"/>
  <c r="D94" i="2"/>
  <c r="F89" i="2"/>
  <c r="F88" i="2"/>
  <c r="F87" i="2"/>
  <c r="F86" i="2"/>
  <c r="A79" i="2"/>
  <c r="A156" i="2" s="1"/>
  <c r="A201" i="2" s="1"/>
  <c r="A247" i="2" s="1"/>
  <c r="D75" i="2"/>
  <c r="F75" i="2" s="1"/>
  <c r="F71" i="2"/>
  <c r="D67" i="2"/>
  <c r="F67" i="2" s="1"/>
  <c r="F64" i="2"/>
  <c r="F60" i="2"/>
  <c r="F56" i="2"/>
  <c r="F52" i="2"/>
  <c r="F48" i="2"/>
  <c r="B45" i="2"/>
  <c r="F43" i="2"/>
  <c r="F42" i="2"/>
  <c r="F38" i="2"/>
  <c r="F37" i="2"/>
  <c r="F33" i="2"/>
  <c r="F29" i="2"/>
  <c r="F25" i="2"/>
  <c r="F21" i="2"/>
  <c r="F17" i="2"/>
  <c r="F16" i="2"/>
  <c r="A7" i="2"/>
  <c r="A9" i="2" s="1"/>
  <c r="A45" i="2" s="1"/>
  <c r="F45" i="2" l="1"/>
  <c r="F263" i="2" s="1"/>
  <c r="F199" i="2"/>
  <c r="F266" i="2" s="1"/>
  <c r="F245" i="2"/>
  <c r="F267" i="2" s="1"/>
  <c r="F77" i="2"/>
  <c r="F264" i="2" s="1"/>
  <c r="F259" i="2"/>
  <c r="F268" i="2" s="1"/>
  <c r="F129" i="2"/>
  <c r="F154" i="2" s="1"/>
  <c r="F265" i="2" s="1"/>
  <c r="G392" i="1"/>
  <c r="F270" i="2" l="1"/>
  <c r="D11" i="8" s="1"/>
  <c r="G217" i="1"/>
  <c r="G94" i="1" l="1"/>
  <c r="G209" i="1"/>
  <c r="G195" i="1"/>
  <c r="G402" i="1" l="1"/>
  <c r="G537" i="1" l="1"/>
  <c r="G517" i="1"/>
  <c r="G513" i="1"/>
  <c r="G509" i="1"/>
  <c r="G491" i="1"/>
  <c r="G280" i="1"/>
  <c r="G285" i="1"/>
  <c r="G482" i="1" l="1"/>
  <c r="G427" i="1" l="1"/>
  <c r="G347" i="1"/>
  <c r="G343" i="1"/>
  <c r="G339" i="1"/>
  <c r="G335" i="1"/>
  <c r="G245" i="1"/>
  <c r="G191" i="1"/>
  <c r="G161" i="1"/>
  <c r="G426" i="1" l="1"/>
  <c r="G437" i="1"/>
  <c r="C604" i="1"/>
  <c r="G391" i="1"/>
  <c r="G553" i="1"/>
  <c r="G460" i="1"/>
  <c r="G372" i="1"/>
  <c r="G368" i="1"/>
  <c r="G360" i="1"/>
  <c r="G270" i="1"/>
  <c r="G269" i="1"/>
  <c r="G257" i="1"/>
  <c r="G253" i="1"/>
  <c r="G249" i="1"/>
  <c r="G149" i="1"/>
  <c r="G122" i="1"/>
  <c r="G225" i="1"/>
  <c r="G229" i="1"/>
  <c r="G134" i="1"/>
  <c r="G130" i="1"/>
  <c r="G107" i="1"/>
  <c r="G221" i="1" l="1"/>
  <c r="G179" i="1"/>
  <c r="G165" i="1"/>
  <c r="G153" i="1"/>
  <c r="G90" i="1"/>
  <c r="G86" i="1"/>
  <c r="G82" i="1"/>
  <c r="G49" i="1" l="1"/>
  <c r="G41" i="1"/>
  <c r="G53" i="1"/>
  <c r="G387" i="1" l="1"/>
  <c r="B591" i="1" l="1"/>
  <c r="B111" i="1" l="1"/>
  <c r="B116" i="1" s="1"/>
  <c r="B120" i="1" s="1"/>
  <c r="B124" i="1" s="1"/>
  <c r="B128" i="1" s="1"/>
  <c r="B109" i="1"/>
  <c r="B35" i="1"/>
  <c r="B39" i="1" s="1"/>
  <c r="B43" i="1" s="1"/>
  <c r="B47" i="1" s="1"/>
  <c r="G203" i="1" l="1"/>
  <c r="G199" i="1"/>
  <c r="G305" i="1" l="1"/>
  <c r="G473" i="1" l="1"/>
  <c r="G565" i="1" l="1"/>
  <c r="G561" i="1"/>
  <c r="G549" i="1"/>
  <c r="G557" i="1"/>
  <c r="G477" i="1"/>
  <c r="G541" i="1"/>
  <c r="G524" i="1"/>
  <c r="G505" i="1"/>
  <c r="G301" i="1"/>
  <c r="G464" i="1"/>
  <c r="G456" i="1"/>
  <c r="G451" i="1"/>
  <c r="G432" i="1" l="1"/>
  <c r="G364" i="1"/>
  <c r="G351" i="1"/>
  <c r="G355" i="1"/>
  <c r="G331" i="1"/>
  <c r="G309" i="1"/>
  <c r="G297" i="1"/>
  <c r="G293" i="1"/>
  <c r="G274" i="1"/>
  <c r="G268" i="1"/>
  <c r="G235" i="1"/>
  <c r="G213" i="1" l="1"/>
  <c r="G157" i="1"/>
  <c r="G144" i="1"/>
  <c r="G118" i="1"/>
  <c r="G103" i="1"/>
  <c r="G99" i="1"/>
  <c r="G78" i="1"/>
  <c r="G74" i="1"/>
  <c r="G69" i="1"/>
  <c r="G65" i="1"/>
  <c r="G61" i="1"/>
  <c r="G57" i="1"/>
  <c r="G173" i="1" l="1"/>
  <c r="G169" i="1"/>
  <c r="G420" i="1" l="1"/>
  <c r="G419" i="1"/>
  <c r="G418" i="1"/>
  <c r="G417" i="1"/>
  <c r="G398" i="1"/>
  <c r="G406" i="1"/>
  <c r="G390" i="1"/>
  <c r="G389" i="1"/>
  <c r="G388" i="1"/>
  <c r="G386" i="1"/>
  <c r="G385" i="1"/>
  <c r="G384" i="1"/>
  <c r="G383" i="1"/>
  <c r="G408" i="1" l="1"/>
  <c r="G601" i="1" s="1"/>
  <c r="G439" i="1"/>
  <c r="G323" i="1" l="1"/>
  <c r="C602" i="1" l="1"/>
  <c r="C601" i="1"/>
  <c r="G602" i="1" l="1"/>
  <c r="G495" i="1" l="1"/>
  <c r="G497" i="1" s="1"/>
  <c r="G574" i="1" l="1"/>
  <c r="C592" i="1" l="1"/>
  <c r="C591" i="1"/>
  <c r="C109" i="1"/>
  <c r="B51" i="1" l="1"/>
  <c r="B55" i="1" s="1"/>
  <c r="B59" i="1" s="1"/>
  <c r="B592" i="1"/>
  <c r="B138" i="1"/>
  <c r="B142" i="1" l="1"/>
  <c r="B185" i="1"/>
  <c r="B189" i="1" s="1"/>
  <c r="B193" i="1" s="1"/>
  <c r="B197" i="1" s="1"/>
  <c r="B63" i="1"/>
  <c r="B67" i="1" s="1"/>
  <c r="B147" i="1" l="1"/>
  <c r="B151" i="1" s="1"/>
  <c r="B155" i="1" s="1"/>
  <c r="B72" i="1"/>
  <c r="B76" i="1" s="1"/>
  <c r="B159" i="1" l="1"/>
  <c r="B163" i="1" s="1"/>
  <c r="B167" i="1" s="1"/>
  <c r="B80" i="1"/>
  <c r="B84" i="1" s="1"/>
  <c r="B88" i="1" s="1"/>
  <c r="B92" i="1" s="1"/>
  <c r="B97" i="1" s="1"/>
  <c r="G126" i="1"/>
  <c r="B101" i="1" l="1"/>
  <c r="B105" i="1" s="1"/>
  <c r="G447" i="1"/>
  <c r="G261" i="1" l="1"/>
  <c r="G182" i="1" l="1"/>
  <c r="G593" i="1" s="1"/>
  <c r="G528" i="1" l="1"/>
  <c r="G530" i="1" l="1"/>
  <c r="G543" i="1" l="1"/>
  <c r="G567" i="1" l="1"/>
  <c r="G45" i="1"/>
  <c r="G37" i="1"/>
  <c r="G109" i="1" l="1"/>
  <c r="G591" i="1" l="1"/>
  <c r="G578" i="1"/>
  <c r="G580" i="1" s="1"/>
  <c r="C608" i="1" l="1"/>
  <c r="C607" i="1"/>
  <c r="C606" i="1"/>
  <c r="C605" i="1"/>
  <c r="C603" i="1"/>
  <c r="C600" i="1"/>
  <c r="C596" i="1"/>
  <c r="C595" i="1"/>
  <c r="C594" i="1"/>
  <c r="C593" i="1"/>
  <c r="G319" i="1"/>
  <c r="G327" i="1"/>
  <c r="G287" i="1"/>
  <c r="G237" i="1"/>
  <c r="G136" i="1"/>
  <c r="G311" i="1" l="1"/>
  <c r="G596" i="1" s="1"/>
  <c r="G374" i="1"/>
  <c r="G467" i="1"/>
  <c r="G603" i="1" s="1"/>
  <c r="G595" i="1"/>
  <c r="G592" i="1"/>
  <c r="G607" i="1"/>
  <c r="G606" i="1"/>
  <c r="G604" i="1"/>
  <c r="G605" i="1"/>
  <c r="G594" i="1"/>
  <c r="B136" i="1"/>
  <c r="G313" i="1" l="1"/>
  <c r="G597" i="1"/>
  <c r="G600" i="1"/>
  <c r="G583" i="1"/>
  <c r="G608" i="1"/>
  <c r="B132" i="1"/>
  <c r="B593" i="1"/>
  <c r="B182" i="1"/>
  <c r="G609" i="1" l="1"/>
  <c r="G612" i="1" s="1"/>
  <c r="D9" i="8" s="1"/>
  <c r="D18" i="8" s="1"/>
  <c r="B201" i="1" l="1"/>
  <c r="B237" i="1"/>
  <c r="B239" i="1"/>
  <c r="B594" i="1"/>
  <c r="D19" i="8" l="1"/>
  <c r="B207" i="1"/>
  <c r="B243" i="1"/>
  <c r="B247" i="1" s="1"/>
  <c r="B171" i="1"/>
  <c r="B177" i="1" s="1"/>
  <c r="B595" i="1"/>
  <c r="B287" i="1"/>
  <c r="B289" i="1"/>
  <c r="B291" i="1" s="1"/>
  <c r="B295" i="1" s="1"/>
  <c r="B299" i="1" s="1"/>
  <c r="D20" i="8" l="1"/>
  <c r="B211" i="1"/>
  <c r="B303" i="1"/>
  <c r="B307" i="1" s="1"/>
  <c r="B315" i="1"/>
  <c r="B596" i="1"/>
  <c r="B311" i="1"/>
  <c r="B215" i="1" l="1"/>
  <c r="B219" i="1" s="1"/>
  <c r="B223" i="1" s="1"/>
  <c r="B227" i="1" s="1"/>
  <c r="B233" i="1" s="1"/>
  <c r="B251" i="1"/>
  <c r="B255" i="1" s="1"/>
  <c r="B259" i="1" s="1"/>
  <c r="B265" i="1" s="1"/>
  <c r="B272" i="1" s="1"/>
  <c r="B276" i="1" s="1"/>
  <c r="B376" i="1"/>
  <c r="B408" i="1" s="1"/>
  <c r="B317" i="1"/>
  <c r="B321" i="1" s="1"/>
  <c r="B325" i="1" s="1"/>
  <c r="B374" i="1"/>
  <c r="B600" i="1"/>
  <c r="B283" i="1" l="1"/>
  <c r="B601" i="1"/>
  <c r="B378" i="1"/>
  <c r="B395" i="1" s="1"/>
  <c r="B400" i="1" s="1"/>
  <c r="B404" i="1" s="1"/>
  <c r="B410" i="1"/>
  <c r="B412" i="1" s="1"/>
  <c r="B329" i="1"/>
  <c r="B333" i="1" l="1"/>
  <c r="B337" i="1" s="1"/>
  <c r="B341" i="1" s="1"/>
  <c r="B345" i="1" s="1"/>
  <c r="B349" i="1" s="1"/>
  <c r="B353" i="1" s="1"/>
  <c r="B422" i="1"/>
  <c r="B442" i="1"/>
  <c r="B445" i="1" s="1"/>
  <c r="B439" i="1"/>
  <c r="B602" i="1"/>
  <c r="B429" i="1" l="1"/>
  <c r="B434" i="1" s="1"/>
  <c r="B358" i="1"/>
  <c r="B362" i="1"/>
  <c r="B366" i="1" s="1"/>
  <c r="B370" i="1" s="1"/>
  <c r="B603" i="1"/>
  <c r="B469" i="1"/>
  <c r="B467" i="1"/>
  <c r="B449" i="1" l="1"/>
  <c r="B471" i="1"/>
  <c r="B475" i="1" s="1"/>
  <c r="B479" i="1" s="1"/>
  <c r="B484" i="1" s="1"/>
  <c r="B493" i="1" s="1"/>
  <c r="B604" i="1"/>
  <c r="B497" i="1"/>
  <c r="B499" i="1"/>
  <c r="B503" i="1" s="1"/>
  <c r="B507" i="1" s="1"/>
  <c r="B511" i="1" s="1"/>
  <c r="B515" i="1" s="1"/>
  <c r="B522" i="1" s="1"/>
  <c r="B454" i="1" l="1"/>
  <c r="B530" i="1"/>
  <c r="B532" i="1"/>
  <c r="B535" i="1" s="1"/>
  <c r="B539" i="1" s="1"/>
  <c r="B605" i="1"/>
  <c r="B458" i="1" l="1"/>
  <c r="B462" i="1" s="1"/>
  <c r="B543" i="1"/>
  <c r="B545" i="1"/>
  <c r="B547" i="1" s="1"/>
  <c r="B606" i="1"/>
  <c r="B551" i="1" l="1"/>
  <c r="B555" i="1" s="1"/>
  <c r="B559" i="1" s="1"/>
  <c r="B563" i="1" s="1"/>
  <c r="B567" i="1"/>
  <c r="B569" i="1" s="1"/>
  <c r="B571" i="1" s="1"/>
  <c r="B607" i="1"/>
  <c r="B526" i="1" l="1"/>
  <c r="B576" i="1"/>
  <c r="B608" i="1"/>
  <c r="B580" i="1"/>
  <c r="A3" i="4"/>
</calcChain>
</file>

<file path=xl/sharedStrings.xml><?xml version="1.0" encoding="utf-8"?>
<sst xmlns="http://schemas.openxmlformats.org/spreadsheetml/2006/main" count="1349" uniqueCount="869">
  <si>
    <t>Obračun po kom komplet izvedene pozicije.</t>
  </si>
  <si>
    <t>Obračun po m2 komplet izvedene pozicije.</t>
  </si>
  <si>
    <t>UKUPNO-ZIDARSKI RADOVI:</t>
  </si>
  <si>
    <t>IZOLATERSKI RADOVI</t>
  </si>
  <si>
    <t>HIDROIZOLACIONI SISTEMI:</t>
  </si>
  <si>
    <t>TERMO IZOLACIONI SISTEMI:</t>
  </si>
  <si>
    <t>UKUPNO-KROVOPOKRIVAČKI RADOVI:</t>
  </si>
  <si>
    <t>GRAĐEVINSKO - ZANATSKI RADOVI:</t>
  </si>
  <si>
    <t xml:space="preserve">LIMARSKI RADOVI </t>
  </si>
  <si>
    <t>Obračun po m1 komplet izvedene pozicije.</t>
  </si>
  <si>
    <t>Obračun po komadu komplet izvedene pozicije.</t>
  </si>
  <si>
    <t>UKUPNO - LIMARSKI RADOVI :</t>
  </si>
  <si>
    <t>BRAVARSKI RADOVI</t>
  </si>
  <si>
    <t>UKUPNO - FASADERSKI RADOVI:</t>
  </si>
  <si>
    <t>KERAMIČARSKI RADOVI</t>
  </si>
  <si>
    <t>UKUPNO - KERAMIČARSKI RADOVI:</t>
  </si>
  <si>
    <t>PODOPOLAGAČKI RADOVI</t>
  </si>
  <si>
    <t>POZ.</t>
  </si>
  <si>
    <t>OPIS RADOVA</t>
  </si>
  <si>
    <t>Jed. Mere</t>
  </si>
  <si>
    <t>Količina</t>
  </si>
  <si>
    <t>Jedinična cena</t>
  </si>
  <si>
    <t>UKUPNO</t>
  </si>
  <si>
    <t>Svega po J.M.</t>
  </si>
  <si>
    <t>SVEGA mat+rad</t>
  </si>
  <si>
    <t>I</t>
  </si>
  <si>
    <t>II</t>
  </si>
  <si>
    <t>III</t>
  </si>
  <si>
    <t>IV</t>
  </si>
  <si>
    <t>V</t>
  </si>
  <si>
    <t>VI= IV*V</t>
  </si>
  <si>
    <t>LOKACIJA:</t>
  </si>
  <si>
    <t>NAPOMENE:</t>
  </si>
  <si>
    <t>GRAĐEVINSKI RADOVI:</t>
  </si>
  <si>
    <t>m1</t>
  </si>
  <si>
    <t>kom</t>
  </si>
  <si>
    <t>ZEMLJANI RADOVI</t>
  </si>
  <si>
    <t>m3</t>
  </si>
  <si>
    <t xml:space="preserve">Obračun po m3 komplet izvedene pozicije  mereno u zbijenom stanju.       </t>
  </si>
  <si>
    <t>UKUPNO ZEMLJANI RADOVI</t>
  </si>
  <si>
    <t xml:space="preserve">Obračun po m3. </t>
  </si>
  <si>
    <t>m2</t>
  </si>
  <si>
    <t>kg</t>
  </si>
  <si>
    <t>ZIDARSKI RADOVI</t>
  </si>
  <si>
    <t>UKUPNO - PODOPOLAGAČKI RADOVI:</t>
  </si>
  <si>
    <t>SUVOMONTAŽERSKI RADOVI</t>
  </si>
  <si>
    <t>UKUPNO - SUVOMONTAŽERSKI RADOVI:</t>
  </si>
  <si>
    <t>RAZNI RADOVI</t>
  </si>
  <si>
    <t>ZAVRŠNO ČIŠĆENJE PROSTORIJA</t>
  </si>
  <si>
    <t>UKUPNO - RAZNI RADOVI:</t>
  </si>
  <si>
    <t>REKAPITULACIJA</t>
  </si>
  <si>
    <t>OPIS POZICIJE</t>
  </si>
  <si>
    <t>UKUPNO (RSD)</t>
  </si>
  <si>
    <t>UKUPNO (RSD bez PDV):</t>
  </si>
  <si>
    <t>UKUPNO - BRAVARSKI RADOVI :</t>
  </si>
  <si>
    <t>MOLERSKO FARBARSKI RADOVI</t>
  </si>
  <si>
    <t>Obračun po m2 kompet izvedene pozicije.</t>
  </si>
  <si>
    <t>UKUPNO - MOLERSKO FARBARSKI RADOVI:</t>
  </si>
  <si>
    <t>FASADERSKI RADOVI</t>
  </si>
  <si>
    <t>UKUPNO-IZOLATERSKI RADOVI :</t>
  </si>
  <si>
    <t>KROVOPOKRIVAČKI RADOVI</t>
  </si>
  <si>
    <t>ZIDANJE</t>
  </si>
  <si>
    <t>MALTERISANJE</t>
  </si>
  <si>
    <t>PODNE PLOČICE</t>
  </si>
  <si>
    <t xml:space="preserve">Obračun po m2 postavljenih pločica, sa svim potrebnim radom, materijalom i izradom. </t>
  </si>
  <si>
    <t>ZIDNE PLOČICE</t>
  </si>
  <si>
    <t xml:space="preserve"> </t>
  </si>
  <si>
    <t>ARMIRAČKI RADOVI</t>
  </si>
  <si>
    <t xml:space="preserve">Sve zemljanje radove izvoditi uz geotehnički nadzor.  </t>
  </si>
  <si>
    <t>NAPOMENA:</t>
  </si>
  <si>
    <t>"Opšti i tehnički uslovi" su integralni deo arhitektonsko-građevinske tenderske dokumentacije i u jediničnu cenu svake pozicije u tenderu ulaze odgovarajuće stavke iz ovih Uslova.</t>
  </si>
  <si>
    <t>Obračun po m2</t>
  </si>
  <si>
    <t>OPŠTI USLOVI</t>
  </si>
  <si>
    <t xml:space="preserve">Obracun radova po m2 </t>
  </si>
  <si>
    <t xml:space="preserve">Završno čišćenje prostora u objektu i oko objekta neposredno pred tehnički prijem. Pozicijom obuhvatiti sav potreban pribor i materijal.  
</t>
  </si>
  <si>
    <t>Obračun po kom</t>
  </si>
  <si>
    <t>Obračun po m3 ugrađenog betona.</t>
  </si>
  <si>
    <t>Obračun po m1</t>
  </si>
  <si>
    <t>DEMONTAŽE I RUŠENJA</t>
  </si>
  <si>
    <t>Pre početka mašinskog rušenja neophodno je izvršitu ručnu demontažu svih delova objekta koji u sebi sadrže staklene površine (prozori, vrata, pregrade...). Ovo iz razloga što eventualno prskanje stakla može da izazove povrede radnika koji obavljaju ove poslove. Takođe može da dođe i do naknadnog povređivanja od razbijenog stakla prilikom utovara i istovara građevinskog šuta. 
Pored zastakljenih elemenata, potrebno je izvršiti ručnu demontažu i nekih drugih delova objekta za koje Izvođač radova proceni da je ručna demontaža tih elemenata laka i bezbedna. Ovo se pogotovo odnosi na one delove objekta koji bi, ukoliko se ostave za mašinsko rušenje, naknadno eventualno mogli da izazovu neke druge nepoželjne posledice.</t>
  </si>
  <si>
    <t xml:space="preserve">Poslove na rušenju objekata mora da obavlja građevinsko preduzeće sa odgovornim Izvođačem radova, koji mora stalno da bude prisutan na parcelama i da rukovodi i upravlja poslovima na rušenju. Takođe Izvođač radova mora da primenjuje sve bezbedonosne i sigurnosne mere zaštite u skladu sa važećom zakonskom regulativom, kao i u skladu sa svojim propisanim merama iz ove oblasti. Takođe Izvođač radova mora da se pridržava i propisa iz ove oblasti koje je usvojio i uspostavio Investitor.
</t>
  </si>
  <si>
    <t>Obračun po m2 vertikalne projekcije montirane skele.</t>
  </si>
  <si>
    <t>MONTAŽA I DEMONTAŽA FASADNE SKELE</t>
  </si>
  <si>
    <t xml:space="preserve">Montaža i demontaža metalne cevaste fasadne skele, za radove u svemu po važećim propisima i merama HTZ-a. Skela mora biti statički stabilna, ankerovana za objekat i propisno uzemljena. Na svakih 2m visine postaviti radne plathorme od fosni. Sa spoljne strane platformi postaviti fosne na "kant". Celokupnu površinu skele pokriti jutanim ili PVC zastorima. Skelu prima i preko dnevnika daje dozvolu za upotrebu statičar. Koristi se za sve vreme trajanja radova.
</t>
  </si>
  <si>
    <t>UNUTRAŠNJI OTIRAČ ZA OBUĆU</t>
  </si>
  <si>
    <t>oznaka za naziv službe i prostorije</t>
  </si>
  <si>
    <t xml:space="preserve">Otirač se postavlja u vetrobran kao i kod svih ulaza u objekat, u udubljenje u podu predviđenom za njegovo postavljanje. Sastoji se od aluminijumskih profila u boji srebra međusobno spojenih čeličnim sajlama. Aluminijumski profili su sa donje strane obloženi gumom. Razmak između profila je 4mm. Visina otirača je 20mm.
Otirač se postavlja u ugradni aluminijumski ram koji se za podlogu fiksira ankerima. Ispuna profila je naizmenično postavljena četka od gume i tkanina.
</t>
  </si>
  <si>
    <t xml:space="preserve">Projektom se predviđa da se rušenje armiranobetonskih elemenata konstrukcije izvede mašinskim putem, dok se zidani zidovi i montažne pregrade ruše ručnim putem uz pomoć ručnog alata. Prilikom ručnog rušenja objekta potrebno je obezbediti radnu skelu i uračunati je u cenu. 
</t>
  </si>
  <si>
    <t>NAPOMENA:
- Pozicije se izrađuju na osnovu radioničkih detalja koje izrađuje izvođač radova, a koji moraju biti overeni i odobreni od strane nadzornog organa.
- Radionička dokumenatacija treba da je izrađena na osnovu mera uzetih na licu mesta i zapisnički uslaglašenih sa nadzornim organom.</t>
  </si>
  <si>
    <t>Sve mere proveriti na licu mesta</t>
  </si>
  <si>
    <t>Obračun po m3</t>
  </si>
  <si>
    <t>DEMONTAŽA UNUTRAŠNJE STOLARIJE</t>
  </si>
  <si>
    <t>DEMONTAŽA ZIDNE KERAMIKE</t>
  </si>
  <si>
    <t>DEMONTAŽA OLUČNIH VERTIKALA</t>
  </si>
  <si>
    <t>DEMONTAŽA HORIZONTALNIH OLUKA</t>
  </si>
  <si>
    <t xml:space="preserve">ARMATURA </t>
  </si>
  <si>
    <t>Obračun po kg</t>
  </si>
  <si>
    <r>
      <t xml:space="preserve">NAPOMENA:
</t>
    </r>
    <r>
      <rPr>
        <b/>
        <sz val="10"/>
        <rFont val="Arial Narrow"/>
        <family val="2"/>
      </rPr>
      <t>Neophodno je u cenu ukalkulisati i komplet neophodnu oplatu za izvođenje pozicija, u svemu prema važećim propisima. Beton izvoditi prema predvidjenoj marki sa opisima i recepturama za predviđenu marku betona. Pri betoniranju obavezno uzimati betonske kocke i kao dokaz kvaliteta materijala dostaviti ateste o kvalitetu istog. Beton je potrebno negovati kako isti ne bi ispucao i pregoreo. Pridržavati se svih principa i pravila i standarda za beton i armirani beton prema domaćoj regulativi.</t>
    </r>
  </si>
  <si>
    <t>Obračun radova po m3</t>
  </si>
  <si>
    <t>MALTERISANJE UNUTRAŠNJIH ZIDOVA</t>
  </si>
  <si>
    <t>IZRADA CEMENTNE KOŠULJICE</t>
  </si>
  <si>
    <t xml:space="preserve">Obračun po m2 </t>
  </si>
  <si>
    <t>TERMOIZOLACIJA PODOVA STIRODUROM</t>
  </si>
  <si>
    <t>POSTAVLJANE GRBAKA U BOJI CREPA</t>
  </si>
  <si>
    <t>VISEĆI OLUK</t>
  </si>
  <si>
    <t>OLUČNE VERTIKALE</t>
  </si>
  <si>
    <t>UVODNI LIM U HORIZONTALNI VISEĆI OLUK</t>
  </si>
  <si>
    <t>OPŠAV SPOJA KROVNE RAVNI I ZABATNOG ZIDA</t>
  </si>
  <si>
    <t>OKAPNICA ZABATNIH ZIDOVA</t>
  </si>
  <si>
    <t>160/80 cm</t>
  </si>
  <si>
    <t>DRVENI ODBOJNIK</t>
  </si>
  <si>
    <t xml:space="preserve">Napomena:
Ugradnju vršiti u skladu sa radioničkim detaljima koje izrađuje izvođač radova, na osnovu dimenzija pozicija uzetih na licu mesta. Detalji moraju biti odobreni od strane odgovornog projektanta i nadzornog organa. U svemu prema projektu i šemema unutrašnje stolarije. 
</t>
  </si>
  <si>
    <t>KOŠULJICE</t>
  </si>
  <si>
    <t xml:space="preserve">Izrada i montaža kliritne oznake za vrata sa brojem prostorije, od poliranog klirita debljine 2mm, sa distancerima. Dimenzije table su 100 x 150 mm. Dizajn pločice uniformisati sa svim oznakama za vrata i obeleživačima prostora, i ukladiti ga sa svim elementima enterijera i sa bojom odgovarajuće službe. Tekstualni sadržaj pločice je promenjiv po principu povlačenja frontalne površine unapred radi ubacivanja teksta oznake. Pločica sa brojem prostorije se montira na krilo vrata, a pločia sa nazivom službe i prostorije se montiraju na zid pored vrata.
</t>
  </si>
  <si>
    <t>UKOLIKO IZVOĐAČ RADOVA DEMONTAŽE I RUŠENJA OŠTETI NEKI ELEMENT I/ILI DEO OBJEKATA KOJI NIJE BIO PREDVIĐEN ZA UKLANJANJE, RUŠENJE, DEMONTAŽU I/ILI ZAMENU DUŽAN JE NADOKNADITI  ŠTETU  INVESTITORU(NARUČIOCU)  RADOVA. O ovome treba da se napravi zapisnik radova potpisan od strane izvođača i nadzornog organa.</t>
  </si>
  <si>
    <t xml:space="preserve">Redosled radnji utvrditi uz prisustvo Nadzornog organa i sprovesti uz sve mere obezbeđenja i zaštite na radu.  Obavezno napraviti zapisnik o demontiranom i odveženom materijalu potpisan od strane nadzornog organa i izvođača radova.
</t>
  </si>
  <si>
    <t>UGRADNJA SOKLE OD VEŠTAČKOG KAMENA NA FASADI</t>
  </si>
  <si>
    <t>GRAĐEVINSKO-ZANATSKI RADOVI:</t>
  </si>
  <si>
    <t xml:space="preserve">NAPOMENA: Za sve demontirane elemente, potrebno je dobiti mišljenje Investitora da li se elementi predaju investitoru i odlazu na dogovoreno mesto ili se odvoze na najbližu deponiju i za to obezbediti potpisan dokument od strane Investitora.
</t>
  </si>
  <si>
    <t>Demontirati kompletnu poziciju sa svim pripadajućim opšavima, lajsnama, podkonstrukcijom i dr. Sav šut pokupiti, utovariti u  vozilo i odvesti na deponiju na udaljenost do 20km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usisati.</t>
  </si>
  <si>
    <t xml:space="preserve">Ukoliko su konkretne firme ili proizvodi određenih proizvođača navedeni u okviru predmerskih opisa, dati su samo kao merilo nivoa zahtevanog kvaliteta i na sve takve pozicije odnosi se napomena 
"POMENUTI PROIZVOĐAČ/PROIZVOD" ILI ODGOVARAJUĆE </t>
  </si>
  <si>
    <r>
      <t>Na pripremljenu podlogu, maksimalne vlažnosti 2%,  isporuka i polaganje homogene vinilne podne obloge sa nedirekcionim dezenom, debljine 2 mm, sa sadržajem vezivnih sirovina TIP 1 (najviša klasa po ISO 10581) ,sa trajnom PUR zaštitom, otpornost na vatru  Bfl s1 (po EN 13501-1), težine do 2800g/m2, klase 34-43 (ISO 10581), otporan na klizanje R9, rolne dimenzije 2X23m,  da ne podržava razvoj bakterija i gljivica. Ukrajanje vinilne podne obloge na suvo, lepljenje na pod disperzivnim, ekoloskim lepkom  - sa varenjem spojeva elektrodom u boji izabrane podne obloge. Nakon varenja spoj dovesti u idealnu ravan sa podom. Sve podove izvesti sa zaobljenim prelazom i vertikalnim holkerima na mestu spoja sa zidom u visini od 15 cm (prema posebnom detalju AG projekta). Kvalitet i vrsta obloge u klasi "TARKETT - iQ Granit" ili odgovarajući u boji i dezenu po izboru projektanta arhitekture.</t>
    </r>
    <r>
      <rPr>
        <b/>
        <sz val="10"/>
        <color theme="1"/>
        <rFont val="Arial Narrow"/>
        <family val="2"/>
      </rPr>
      <t xml:space="preserve"> </t>
    </r>
    <r>
      <rPr>
        <sz val="10"/>
        <color theme="1"/>
        <rFont val="Arial Narrow"/>
        <family val="2"/>
      </rPr>
      <t xml:space="preserve">Dezen podova po učionicama je različit po izboru projektanta, dezeni su: Light Yellow, Lidght Blue, Light Green i Light Beige. </t>
    </r>
    <r>
      <rPr>
        <b/>
        <sz val="10"/>
        <color theme="1"/>
        <rFont val="Arial Narrow"/>
        <family val="2"/>
      </rPr>
      <t xml:space="preserve"> </t>
    </r>
    <r>
      <rPr>
        <sz val="10"/>
        <color theme="1"/>
        <rFont val="Arial Narrow"/>
        <family val="2"/>
      </rPr>
      <t>Sav nastali otpad odneti na gradsku deponiju.Pozicija obuhvata i izradu svih holkera prema sistemskom detalju proizvodjača. Obracun po m2 izvedene povrsine poda sa obracunatim holkerima (razvijena površina)</t>
    </r>
  </si>
  <si>
    <t xml:space="preserve">Nabavka i montaža spuštenog plafona od mineralnih ploča u beloj boji tipa AMF Thermatex Feinstratos, sistem C, dimenzije ploča su 600x600 ili 600x1200 mm, debljina 15 mm. Plafonske ploče ravnih (SK) ivica, polažu se u čeličnu potkonstrukciju širine 24 mm. Zvučna izolacija plafona iznosi Dn,c,w = 34 dB prema EN 20140-9. Ploče su otporne na relativnu vlažnost vazduha do 95% i imaju domaći atest za negorivost prema JUS ISO 1182. Refleksija svetlosti oko 88% . Plafon poseduje sertifikat niskoemisionih materijala Blue Angel. 
 (proizvođač AMF Nemačka, ili odgovarajući)
</t>
  </si>
  <si>
    <t>REKONSTRUKCIJA I ADAPTACIJA</t>
  </si>
  <si>
    <t>DEMONTAŽA UGRADNIH I SLOBODNOSTOJEĆIH PLAKARA</t>
  </si>
  <si>
    <t>IZNOŠENJE NAMEŠTAJA IZ OBJEKTA</t>
  </si>
  <si>
    <t xml:space="preserve">Izneti sledeći postojeći komadni nameštaj iz objekta: stolove, stolice i table i odvesti ga na mesto koje odredi investitor. Namešaj se iznosi iz podruma, prizemlja i sprata. Nameštaj ručno izneti u dvorište, utovariti na kamion i odvesti na udaljenosti do 20km. Radni prostor očistiti i pomesti metlom.
</t>
  </si>
  <si>
    <t>DEMONTAŽA  SPOLJNE STOLARIJE</t>
  </si>
  <si>
    <t>DEMONTAŽA KROVNE KONTRUKCIJE</t>
  </si>
  <si>
    <t xml:space="preserve">Demontirati postojeće ugradne i slobodnostojeće plakare u kancelarijama i učionicama. Demontirane elemente utovariti na kamioni odvesti na deponiju koju odredi Investitor, udaljenu do 20 km. Šut prikupiti, izneti, utovariti na kamioni odvesti na gradsku deponiju na udaljenost do 20km ili mesto koje odredi naručilac radova. U cenu uračunati svu pomoćnu i radnu skelu.
</t>
  </si>
  <si>
    <t xml:space="preserve">Spoljnu stolariju pažljivo demontirati zajedno sa štokom, opšavom, i svim pripadajućim delovima. Razdvojiti staklo od ostalih delova prozora zbog mogućnosti reciklaže. Delove, obeležiti, sklopiti, utovariti na kamion i odvesti na deponiju koju odredi Investitor. Šut prikupiti, izneti, utovariti na kamion i odvesti na gradsku deponiju na udaljenost do 20km. Radni prostor očistiti od šuta i otpada i pomesti metlom.U cenu uračunati svu pomoćnu i radnu skelu.
</t>
  </si>
  <si>
    <t xml:space="preserve">Vrata pažljivo demontirati zajedno sa štokom, opšavom, i svim pripadajućim delovima. Razdvojiti staklo od ostalih delova stolarije zbog mogućnosti reciklaže. Delove, obeležiti, sklopiti, utovariti na kamion i odvesti na deponiju koju odredi Investitor. Šut prikupiti, izneti, utovariti na kamion i odvesti na gradsku deponiju na udaljenost do 20km. Radni prostor očistiti od šuta i otpada i pomesti metlom. U cenu uračunati svu pomoćnu i radnu skelu.
</t>
  </si>
  <si>
    <t>Demontirati kompletnu poziciju sa svim pripadajućim limenim opšavima, kao i opšavima atika. Sav šut pokupiti, utovariti u  vozilo i odvesti na deponiju na udaljenost do 20km ili  na deponiju koju odredi investitor. Materijal pažljivo demontirati . Sav radni prostor, kao i prostor zaprljan i zaprašen usled radova demontaže svakodnevno čistiti, a na kraju radova potpuno raskloniti, očistiti i pomesti. U cenu uračunati svu pomoćnu i radnu skelu.</t>
  </si>
  <si>
    <t>Demontirati kompletnu drvenu krovnu konstrukciju i odneti je na mesto koje predvidi investitor. Obavezno napraviti zapisnik o demontiranom i odveženom materijalu potpisan od strane nadzornog organa i izvođača radova. Sav šut pokupiti, utovariti u  vozilo i odvesti na deponiju na udaljenost do 20km ili  na deponiju koju odredi investitor. Sav radni prostor, kao i prostor zaprljan i zaprašen usled radova demontaže svakodnevno čistiti, a na kraju radova potpuno raskloniti, očistiti i pomesti. U cenu uračunati svu pomoćnu i radnu skelu.</t>
  </si>
  <si>
    <t>Demontirati kompletnu poziciju sa svim pripadajućim elementima na njoj kao što su priključnice, prekidači i dr. Sav šut pokupiti, utovariti u  vozilo i odvesti na deponiju na udaljenost do 20km ili  na deponiju koju odredi investitor. Obavezno napraviti zapisnik o demontiranom i odveženom materijalu potpisan od strane nadzornog organa i izvođača radova.Sav radni prostor, kao i prostor zaprljan i zaprašen usled radova demontaže svakodnevno čistiti, a na kraju radova potpuno raskloniti, očistiti i pomesti. U cenu uračunati svu pomoćnu i radnu skelu.</t>
  </si>
  <si>
    <t>Obračun po m2 kose površine</t>
  </si>
  <si>
    <t>RUŠENJE PREGRADNIH ZIDOVA d=15-20cm</t>
  </si>
  <si>
    <t>UKLANJANJE ZEMLJE SA PODA TAVANA</t>
  </si>
  <si>
    <t>RUŠENJE I DEMONTAŽA STROPNIH TAVANICA SA SVIM PRIPADAJUĆIM SLOJEVIMA</t>
  </si>
  <si>
    <t>RUŠENJE ZIDANIH NOSEĆIH ZIDOVA  d=25cm I DEBLJIH, I DELOVA NOSEĆIH ZIDOVA, ISECANJEM PA ZATIM ŠTEMANJEM</t>
  </si>
  <si>
    <t>Uklanjanje zemlje sa poda tavana sa svim zaostalim elementima - razbacanom opekom, daskama i sl.  Sav šut pokupiti, utovariti u  vozilo i odvesti na deponiju na udaljenost do 15km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</si>
  <si>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Rušenje i demontaža zidanih zidova od pune opeke velikog formata ručnim mašinama štemalicama. Demontirati kompletnu poziciju sa svim pripadajućim elementima u i na zidu. Sav šut pokupiti, utovariti u  vozilo i odvesti na deponiju na udaljenost do 20km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</si>
  <si>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Demontirati kompletnu poziciju sa svim pripadajućim elementima na njoj kao što su priključnice, prekidači i dr. Malter obiti sa svih površina na unutrašnjim zidanim zidovima i na spojevima fugne očistiti do dubine 2 cm. Sav šut pokupiti, utovariti u  vozilo i odvesti na deponiju na udaljenost do 20km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a zidove otprašiti i oprati mlazom vode, pa vodu pomesti i pokupiti i prosuti napolje na privremenu gradilišnu deponiju.</t>
  </si>
  <si>
    <t>Demontirati kompletnu poziciju sa svim pripadajućim opšavima, lajsnama, podkonstrukcijom i dr. Sav šut pokupiti, utovariti u  vozilo i odvesti na deponiju na udaljenost do 15km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t>
  </si>
  <si>
    <t xml:space="preserve">Obračun po m3 </t>
  </si>
  <si>
    <t>Nabavka, transport i ugradnja tampon sloja od peska d=20cm ispod podnih ploča. Pesak u objekat ubaciti ručno. Tampon izvesti u slojevima debljine po geomehaničko elaboratu, zbijenosti Ms &gt;=15MPa. U cenu uključiti i troškove ispitivanja i izrade izveštaja o ispitivanju postignute zbijenosti.</t>
  </si>
  <si>
    <t>Nabavka, transport i ugradnji tampon sloja od drobljenog kamena 0/63 ukupne debljine d=20cm ispod podnih ploča . Tampon izvesti u slojevima debljine po geomehaničko elaboratu, zbijenosti Ms &gt;=25MPa. U cenu uključiti i troškove ispitivanja i izrade izveštaja o ispitivanju postignute zbijenosti.</t>
  </si>
  <si>
    <t>Izrada armirano betonskih podnih ploča podruma i prizemlja u betonu MB30, a u  svemu prema statičkom proračunu i detaljima armature i grafičkim prilozima. Debljina ploča je 10cm.  Betonsku površinu završno isperdašiti. Cenom obuhvatiti kompletan rad, beton i oplatu dok se armatura obračunava odgovarajućom stavkom.</t>
  </si>
  <si>
    <t>BETONIRANJE PUNIH SPRATNIH AB PLOČA d=20cm SA PRIPADAJUĆIM HORIZONTALNIM SERKLAŽIMA</t>
  </si>
  <si>
    <t>Betoniranje punih AB ploča i horizontalnih serklaža betonom MB30, a u  svemu prema statičkom proračunu , detaljima i grafičkim prilozima .  Ploče se uvlače u usečene zidove. Pre betonaže usečene delove zidova oprati mlazom vode, zatim oplatu oprati i premazati oplatolom. Cenom obuhvatiti kompletan rad, beton, podupiranje i oplatu .</t>
  </si>
  <si>
    <t>Betoniranje AB vertikalnih serklaža u zidovima. AB elemente izvesti u betonu MB30, a u  svemu prema statičkom proračunu, detaljima  i grafičkim prilozima .   Pre betoniranja usečene delove zidova oprati mlazom vode , a oplatu oprati i pokvasiti. Cenom obuhvatiti kompletan rad, beton, podupiranje i oplatu .</t>
  </si>
  <si>
    <t>BETONIRANJE STEPENIŠTA</t>
  </si>
  <si>
    <t>UKUPNO BETONSKI I ARMIRAČKI RADOVI</t>
  </si>
  <si>
    <t>BETONSKI I ARMIRAČKI RADOVI</t>
  </si>
  <si>
    <t>Betoniranje AB stubova, greda, nadvratnika i nadprozornika. AB elemente izvesti u betonu MB30, a u  svemu prema statičkom proračunu, detaljima  i grafičkim prilozima .   Pre betoniranja usečene delove zidova oprati mlazom vode , a oplatu oprati i pokvasiti. Cenom obuhvatiti kompletan rad, beton, podupiranje i oplatu .</t>
  </si>
  <si>
    <t xml:space="preserve">Betoniranje streha betonom MB30 u svemu prema projektu i detaljima.Pre betoniranja usečene delove zidova oprati mlazom vode , a oplatu oprati i pokvasiti.  Cenom obuhvatiti kompletan rad, beton, podupiranje i potrebnu oplatu. </t>
  </si>
  <si>
    <t>Betoniranje stepeništa betonom MB30 u svemu prema projektu  i detaljima.  Pre betoniranja usečene delove zidova oprati mlazom vode , a oplatu oprati i pokvasiti. Cenom obuhvatiti kompletan rad, beton, podupiranje i oplatu.</t>
  </si>
  <si>
    <t>ZAZIĐIVANJE POSTOJEĆIH OTVORA PROZORA I VRATA i NIŠA</t>
  </si>
  <si>
    <t xml:space="preserve">Zaziđivanje postojećih otvora u zidovima punom opekom u produžnom malteru 1:2:6.  Prevez raditi na pola opeke, a vezu sa ostalim delovima  zidova sa ankerima u svakoj drugoj spojnici . Ciglu prethodno pokvasiti. Po završenom zidanju spojnice očistiti. 
U cenu ulazi pomoćna skela, cigla,  ankeri Rfi 10 i malter. Cigla je I klasa sa tržišta Novog Sada. Radni prostor na kraju radova počistiti i pomesti.
</t>
  </si>
  <si>
    <t xml:space="preserve">Demontirati postojeće drvene podne obloge i laminate. Podno obloge demontirati komplet sa podkonstrukcijom. Demontirane elemente utovariti na kamioni i odvesti na deponiju koju odredi Investitor, udaljenu do 20 km. Šut prikupiti, izneti, utovariti na kamioni odvesti na gradsku deponiju na udaljenost do 20km ili mesto koje odredi naručilac radova. Sav radni prostor, kao i prostor zaprljan i zaprašen usled radova demontaže svakodnevno čistiti, a na kraju radova potpuno raskloniti, očistiti i pomesti.
</t>
  </si>
  <si>
    <t>Rušenje i demontaža stropnih tavanica sa svim pripadajućim slojevima: AB ploče, metalne šine, armatura, pesak, drvena podkonstrukcija, daske, košuljica i završne podne obloge kamene ploče i parket .  Sav šut pokupiti, utovariti u  vozilo i odvesti na deponiju na udaljenost do 15km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</si>
  <si>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Rušenje i demontaža tavanica na tlu sa svim pripadajućim slojevima: AB ploče, armatura, pesak, drvena podkonstrukcija, daske, košuljica i završne podne obloge kamene ploče.  Pozicija obuhvata podove prizemlja i podruma. Sav šut pokupiti, utovariti u  vozilo i odvesti na deponiju na udaljenost do 15km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</si>
  <si>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Demontirati kompletnu poziciju sa svim pripadajućim elementima na njoj kao što su fasadni ukrasi, profilacije, listele, limene okapnice i dr. Malter obiti sa svih površina na zidanim zidovima i na spojevima fugne očistiti do dubine 2 cm. Sav šut pokupiti, utovariti u  vozilo i odvesti na deponiju na udaljenost do 20km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a zidove otprašiti i oprati mlazom vode, pa vodu pomesti i pokupiti i prosuti napolje na privremenu gradilišnu deponiju.</t>
  </si>
  <si>
    <t>OBIJANJE MALTERA SA SPOLJNIH FASADNIH ZIDOVA</t>
  </si>
  <si>
    <t>UKLANJANJE TROTOARA I PARTERNIH OBLOGA OKO OBJEKTA</t>
  </si>
  <si>
    <t xml:space="preserve">Ručni  iskop zemlje ispod novih AB ploča na tlu u dubini 40cm. Zemlja se kopa ispod podova podruma i prizemlja. Svu zemljui iskopati ručno, jamu isplanirati i nabiti do potrebne zbijenosti.
U cenu uračunat, ručni iskop, transport ručnim kolicima do privremene deponije u dvorištu objekta, utovar u kamion i odvoz preostale zemlje na gradsku deponiju na daljinu do 20km. 
</t>
  </si>
  <si>
    <t>IZRADA PROFILACIJA I UKRASA U FASADNOM MALTERU NA FASADNIM ZIDOVIMA</t>
  </si>
  <si>
    <t>Mašinsko malterisanje fasadnih zidova mašinskim Rofix 620 spoljnim cementnim osnovnim malterom. Sve površine pre malterisanja otprašiti i preprskati cementnim Rofix 670 špricom. Na svim uglovima postaviti ugaoni Rofix profi za mašinsko malterisanje.</t>
  </si>
  <si>
    <t>Mašinsko malterisanje zidova mašinskim Rofix 660  cementno krečnim osnovnim malterom. Sve površine pre malterisanja otprašiti i preprskati cementnim Rofix 670 špricom. Na svim uglovima postaviti ugaoni Rofix profi za mašinsko malterisanje.</t>
  </si>
  <si>
    <t>Izrada profilacija u fasadnom malteru. Profilacije izvesti u skladu sa projektom u svim potrebnoim debljinama i u svemu prema projektu. Profilacije: vertikalne i horizontalne kanelure, frizovi , lajsne , podprozorske solbanke, nadprozorski ukarsi i dr. su snimljene i premerene pre obijanja fasadnog maltera i urađeni su nacrti za njihovo ponovno izvođenje. Profilacije izvesti malterisanjem fasadnih zidova  Rofix Belit malterom za odlivke završnim malterom sa modlama. Sve površine pre malterisanja otprašiti i premazati podlogom Rofix vezivni most.</t>
  </si>
  <si>
    <t>Izrada cementne košuljice debljine d=7cm, preko PVC folije i stirodura. Košuljica se izvodi mašinskim putem u svemu prema uputstvu proizvođača. U cenu je uračunato dodavanje fiber vlakana i šulc mrežice, kao i isecanje dilatacija. Košuljicu je potrebno negovati zalivanjem vode.</t>
  </si>
  <si>
    <t>IZRADA LAMELIRANE KROVNE KONSTUKCIJE  SA ROGOVIMA OD REZANE GRAĐE</t>
  </si>
  <si>
    <t>DAŠČANJE KROVNE KONSTRUKCIJE OSB PLOČAMA</t>
  </si>
  <si>
    <t>Obračun po m2 horizontalne projekcije krova</t>
  </si>
  <si>
    <t>Obračun po m2 kose projekcije krova</t>
  </si>
  <si>
    <t>LETVISANJE KROVNE KONSTRUKCIJE</t>
  </si>
  <si>
    <t>Nabavka, transport i letvisanje krovne konstrukcije kontraletvama od štafle 8/5cm i letvama 5/3cm. U cenu ulazi sav osnovni i pomoćni materijal. Letve postaviti u svemu prema uputstvu proizvođača za postavljanje definisanog crepa.</t>
  </si>
  <si>
    <t>Daščanje krovne konstrukcije OSB pločama. U cenu ulazi nabavka, transport i montaža OSB ploča d=18mm sa svim pripadajućim osnovnim i pomoćnim materijalom.  Na vidim delovima strehe daščanje uraditi brodskim podom 18mm. Brodski pod je ofarban 1x osnovnom bojom i 2x lazurom u tonu po izboru projektanta. Boja ebanovina.</t>
  </si>
  <si>
    <t>Izrada lamelirane krovne konstrukcije  sa rogovima od rezane građe, a u svemu prema detaljima i statičkom proračunu. Konstrukcija je lamelirani slomljeni luk sa podužnim lameliranim rožnjačama sa rogovima od rezane građe od četinara II klase. Rožnjače su u ravni lamelirane krovne konstrukcije. Vidne delove rogova na strehi fino obraditi, obrusiti, ošmirglati i ofarbati osnovnom i 2x završnom lazurom za drvo u tonu po izboru projektanta. Boja ebanovina.</t>
  </si>
  <si>
    <t>RUČNI ISKOP ZEMLJE ZA PODOVE OBJEKTA NA TLU</t>
  </si>
  <si>
    <t>HIDROIZOLACIJA SEKUNDARNOG KROVA KROVNOM FOLIJOM</t>
  </si>
  <si>
    <t xml:space="preserve">Presecanje i izrada hidroizolacije podrumskih zidova kao zaštite od podzeme vlage HIO metodom. Sve izvesti prema uputstvu proizvođača. Zidove preseći ispod nivoa AB podnih ploča kako bi se hidoizolacija mogla sastaviti sa hidroizolacijom podova i zidova sa spoljne strane. U cenu uračunati sav osnovni i pomočni materijal i radne skele. </t>
  </si>
  <si>
    <t>Izrada hidroizolacije podova podruma i prizemlja na tlu od dva sloja kondora V4. Hidroizolacija se postavlja po podnoj AB ploči i preklapa se sa hidroizolacijom iz HIO metode. Prethodno je potrebno očistiti i ostrugati i obiti veće riseve i ostatke maltera i betona. Površinu zatim premazati bitumenskim premazom, a zatim postaviti kondor varenjem plinskim brenerom i preklapanjem i varenjem spojeva u širini 10 cm u dva sloja. Prvi sloj kondora okrenuti u jednom pravcu, a drugi u drugom pravcu.  U cenu uračunati materijal, transport i rad. Izolovati površine do dna temeljnih traka. Preko kondora postaviti sloj pvc folije.</t>
  </si>
  <si>
    <t>Nabavka, transport i postavljanje samolepljive krovne folije sa preklapanjem 10cm. Foliju pažljivo zakucati ekserima sa širokom glavom u pravcim kontraletvi. U cenu uračunati sav osnovni i pomoćni materijal i rad.</t>
  </si>
  <si>
    <t>Izrada hidroizolacija podova kupatila hidroizolacionim premazom na bazi cementa preko cementnih košuljica. Premaz je Sikalastik 152 u dva sloja. Holkere obraditi Sika tape takom koja se utapa u hidroizolacioni premaz. Hidroizolaciju podići uz holker 10cm. U cenu uračunati sav osnovni i pomoćni materijal i rad.</t>
  </si>
  <si>
    <t>OKAPNICA STREHE I VRABAC MREŽICA</t>
  </si>
  <si>
    <t>OPŠAV SPOJA KROVNE RAVNI I FASADNOG ZIDA</t>
  </si>
  <si>
    <t>OPŠAV UVALNICA</t>
  </si>
  <si>
    <t xml:space="preserve">OPŠAV ODUŠAKA KANALIZACIONIH VERTIKALA </t>
  </si>
  <si>
    <t xml:space="preserve">VENTILACIONE ODUŠAKA KANALIZACIONIH VERTIKALA </t>
  </si>
  <si>
    <r>
      <t xml:space="preserve">Nabavka, transport, priprema i bojenje unutrašnjih zidova latex punim bojama u svetlim nijansama, u dva sloja. </t>
    </r>
    <r>
      <rPr>
        <sz val="10"/>
        <color theme="1"/>
        <rFont val="Arial Narrow"/>
        <family val="2"/>
      </rPr>
      <t>LATEX bojom Röfix PI 972 ili odgovarajuće, svilenkasti sjaj, visokootporna boja, bez rastvora, gustine 1,4 kg/L , otporna na mokro zaribavanje Klasa 1 (EN 13300), ""otporno na struganje"" (DIN 53778) - u tonu po izboru projektanta. Kolorit učionica je različit po izboru projektanta.  Nakon izbršenog gletovanja i natapanje firnisom. Kitovati i prevući kitom, brusiti, nadkitovati i bojiti latex bojom prvi put. Bojiti latex bojom drugi put. 
Bojenje se vrši u v</t>
    </r>
    <r>
      <rPr>
        <sz val="10"/>
        <rFont val="Arial Narrow"/>
        <family val="2"/>
      </rPr>
      <t>isini prostorije do 1,5m iznad poda.
NAPOMENA:Obavezna zaštita svih podova sa najlonima i kartonima. Otvori &lt;3m² se ne odbijaju!</t>
    </r>
  </si>
  <si>
    <t>GLETOVANJE UNUTRAŠNJIH POVRŠINA ZIDOVA</t>
  </si>
  <si>
    <t>Gletovanje unutrašnjih zidova 2x unutrašnjom glet masom Röfix PF 960 polifix na bazi kreča, PH vrednost oko 12, ili odgovarajući ili boljih karekteristika . Sve površine prešpahtlati, otprašiti, naneti osnovnu podlogu, a zatim gletovati. Gletovati krečnom glet masom u dve ruke. Sve površine fino prebrusiti, otprašiti, naneti osnovnu podlogu, pa gletovati drugi put. Otvori &lt;3m² se ne odbijaju! Pre unutrašnjih radova preduzeti sve mere zaštite podova, kao i ostalih elemenata zidova i stolarije. Komplet radnu površinu očistiti i usisati i prebrisati, a šut skupiti,  utovariti na kamion i odvesti na deponiju na udaljenosti do 20km. NAPOMENA:Obavezna zaštita svih podova sa najlonima i kartonima. Otvori &lt;3m² se ne odbijaju!</t>
  </si>
  <si>
    <t>OBLAGANJE FASADNIH ZIDOVA SA UNUTRAŠNJE STRANE DUPLIM GIPS KARTON PLOČAMA NA METALNOJ PODKONSTRUKCIJI SPOLJNA PLOČA JE VLAGOOTPORNA</t>
  </si>
  <si>
    <r>
      <t xml:space="preserve">Nabavka, transport materijala i izrada predzidne obloge,celom visinom zida u svemu prema grafičkoj dokumentaciji. Zidna obloga s čeličnom potkonstrukcijom od pocinkovanih UA75 i UW 75 mm profila, debljine lima d=0.6mm, koja je
odmaknuta 100 mm od zida. Dvostruka obloga prvo standardnom Knaug gips karton pločom a zatim impregniranim-vlagootpornim zelenim
pločama tip H2/GKBI ili odgovarajuće u svemu prema SRPS EN 520 debljine d=1,25cm . Ukupna debljina obloge 12.5 cm. UA profile predzidne obloge ukrutiti komadima gipsane ploče debljine 1,25cm na CW profile koji su pričvršćeni za zid. </t>
    </r>
    <r>
      <rPr>
        <b/>
        <sz val="10"/>
        <color theme="1"/>
        <rFont val="Arial Narrow"/>
        <family val="2"/>
      </rPr>
      <t>Izolacija je obračunata u termoizolaterskim radovima</t>
    </r>
    <r>
      <rPr>
        <sz val="10"/>
        <color theme="1"/>
        <rFont val="Arial Narrow"/>
        <family val="2"/>
      </rPr>
      <t>. Obrada spojeva GK ploča u kvalitetu Q1.Sve spojeve bandažirati. Jediničnom cenom obuhvatiti isporuku i ugradnju UA nosača, debljine lima d=2mm, komplet sa utičnim ugaonicima na mestima otvora u zidovima. NAPOMENA: Prodori u zidovima za sve vrste instalacija obaveza su izvođača suvomontažerskih radova i potrebno ih je uračunati u cenu pozicija izrade gipsanih zidova.</t>
    </r>
  </si>
  <si>
    <r>
      <t>Nabavka, transport materijala i izrada predzidne obloge,celom visinom zida u svemu prema grafičkoj dokumentaciji. Zidna obloga s čeličnom potkonstrukcijom od pocinkovanih UA75 i UW 75 mm profila, debljine lima d=0.6mm, koja je
odmaknuta 100 mm od zida. Dvostruka obloga od Knauf standardnih građevinskih gips karton ploča debljine d=1,25cm. Ukupna debljina obloge 12.5 cm. UA profile predzidne obloge ukrutiti komadima gipsane ploče debljine 1,25cm na CW profile koji su pričvršćeni za zid.</t>
    </r>
    <r>
      <rPr>
        <b/>
        <sz val="10"/>
        <color theme="1"/>
        <rFont val="Arial Narrow"/>
        <family val="2"/>
      </rPr>
      <t xml:space="preserve">Izolacija je obračunata u termoizolatrskim radovima. </t>
    </r>
    <r>
      <rPr>
        <sz val="10"/>
        <color theme="1"/>
        <rFont val="Arial Narrow"/>
        <family val="2"/>
      </rPr>
      <t>Obrada spojeva GK ploča u kvalitetu Q1.Sve spojeve bandažirati. Jediničnom cenom obuhvatiti isporuku i ugradnju UA nosača, debljine lima d=2mm, komplet sa utičnim ugaonicima na mestima otvora u zidovima. NAPOMENA: Prodori u zidovima za sve vrste instalacija obaveza su izvođača suvomontažerskih radova i potrebno ih je uračunati u cenu pozicija izrade gipsanih zidova.</t>
    </r>
  </si>
  <si>
    <t>Nabavka i montaža akustičnog spuštenog plafona tipa AMF Thermatex Thermofon, sistem C ili odgovarajući, od mineralnih ploča presvučenih apsorpcionim voalom u beloj boji, dimenzije ploča su 600x600 mm ili 600x12000mm, debljina 15 mm. Glatke plafonske ploče sa ravnim ivicama (SK), presvučene akustičnim voalom u beloj boji, polažu se u čeličnu potkonstrukciju širine 24 mm. Ploče imaju prosečnu apsorpciju zvuka αw = 0,80H prema EN ISO 11654. Ploče su otporne na relativnu vlažnost vazduha do 95%. Plafon zadovoljava ISO klasu 4. Ploče imaju domaći atest za negorivost prema JUS ISO 1182. Refleksija svetlosti oko 88%. Plafon poseduje sertifikat niskoemisionih materijala Blue Angel. Ugradnja je u svemu prema uputstvu proizvođača.  (proizvođač AMF Nemačka, ili odgovarajući. Plafon se postavlja u prostorijma prema šemi spuštenog plafona.</t>
  </si>
  <si>
    <t>Prozorski profili su zaštićeni pvc folijom zbog malterisanja špaletni i nako malterisanja se skidaju. Prilikom ugradnje prozora poštovati sistem ugradnje prozora po preporuci proizvođača, sa čeličnim ankerima i niskoexpandirajućom pur penom. Između profila i zida popuniti kompletan prostor, a zatim per penu premazati originalnim silikonom. Okovi su renomiranog zapadnoevropskog proizvođača. Vrata su opremljena bravom sa kod ključem i evakuacionom kvakom.</t>
  </si>
  <si>
    <t>RUKOHVATI OD KOVANOG GVOŽĐA</t>
  </si>
  <si>
    <t>Izrada i montaža rukohvata od kovanog gvožđa na unutrašnjim stepeništima. U svemu prema nacrtima iz projekta. Rukohvati se ankeruju u zid sa čeličnim tiplama u dubini 20cm. Svi varovi su idealno izvareni i izbrušeni. Rukophvati se farbaju osnovnom, a zatim 2x poliuretanskom bojom RAL 7021. Oko ankera se postavljaju okrugle ukrasne rozetne od kovanog gvožđa.</t>
  </si>
  <si>
    <t>VELUX KROVNI PROZORI STANDARD PLUS GLU</t>
  </si>
  <si>
    <t>Prozor je opremljen termo i hidroizolacionim setom i spoljnom i unutrašnjom roletnom u boji po izboru projektanta.</t>
  </si>
  <si>
    <t xml:space="preserve">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U svemu prema projektu i šemema unutrašnje stolarije. Vrata su opremljena elzet bravom
</t>
  </si>
  <si>
    <t xml:space="preserve">ZGRADA ZA OSNOVNO OBRAZOVANJE – DVORIŠNI OBJEKAT 
OSNOVNA ŠKOLA  „ALEKSA ŠANTIĆ“ GAJDOBRA – NOVA GAJDOBRA
Spratnost P,
</t>
  </si>
  <si>
    <t>Gajdobra, Ulica Nevesinjska  4, parcela br. 1173, K.O. GAJDOBRA</t>
  </si>
  <si>
    <t>DEMONTAŽA PODNIH OBLOGA OD LAMINATA</t>
  </si>
  <si>
    <t>Obračun po m2 horizontalne površine</t>
  </si>
  <si>
    <t>OBIJANJE MALTERA SA UNUTRAŠNJIH ZIDOVA KOJI SE NE RUŠE</t>
  </si>
  <si>
    <t>RUŠENJE I DEMONTAŽA AB PLOČA NA TLU SA SVIM PRIPADAJUĆIM SLOJEVIMA</t>
  </si>
  <si>
    <t>DEMONTAŽA KROVNOG POKRIVAČA CREPA SA PRIPADAJUĆOM LIMARIJOM - LIMENIM OPŠAVIMA I DRVENIM OPŠAVIMA STREHE</t>
  </si>
  <si>
    <t xml:space="preserve">Ručni  iskop zemlje za temelje novih zidova, stubova i stepenica. Svu zemlju iskopati ručno, jamu isplanirati i nabiti do potrebne zbijenosti.
U cenu uračunat ručni iskop, transport ručnim kolicima do privremene deponije u dvorištu objekta, utovar u kamion i odvoz preostale zemlje na gradsku deponiju na daljinu do 20km. 
</t>
  </si>
  <si>
    <t>IZRADA TAMPON SLOJA PESKA ISPOD AB PLOČA PRIZEMLJA</t>
  </si>
  <si>
    <t>IZRADA TAMPON SLOJA TUCANIKA ISPOD AB PRIZEMLJA I NOVIH TEMELJA</t>
  </si>
  <si>
    <t>Mašinsko uklanjanje trotoara i parternih obloga oko objekta od betona, asfalta opeke i kamena u ofsetu 100cm oko objekta. Oko objekta je potrebno polupati i demontirati sve parterne podne obloge, utovariti u kamion i odvesti na deponiju. U cenu uračunati mašinsko lupanje, mašinski utovar u kamion uz ručni rad sa lopatom fizičkog radnika i odvoz šuta na gradsku deponiju na daljinu do 20km. 
Radni prostor svakodnevno čistiti, a na kraju radova očistiti i pomesti. Oko iskopa postaviti zaštitnu ogradu i zaštitnu traku.</t>
  </si>
  <si>
    <t xml:space="preserve">BETONIRANJE TEMELJA I TEMELJNIH ZIDOVA </t>
  </si>
  <si>
    <t>Betoniranje novih temelja i temeljnih zidova betonom MB30. Cenom obuhvatiti kompletan rad, beton i oplatu.</t>
  </si>
  <si>
    <t>BETONIRANJE AB GREDA, NADVRATNIKA I NADPROZORNIKA</t>
  </si>
  <si>
    <t>BETONIRANJE HORIZONTALNIH SERKLAŽA</t>
  </si>
  <si>
    <t xml:space="preserve">BETONIRANJE AB VERTIKALNIH SERKLAŽA U ZIDOVIMA I AB STUBOVA </t>
  </si>
  <si>
    <t>Betoniranje AB horizontalnih serklaža na zidovima. AB elemente izvesti u betonu MB30, a u  svemu prema statičkom proračunu, detaljima  i grafičkim prilozima .   Pre betoniranja usečene delove zidova oprati mlazom vode , a oplatu oprati i pokvasiti. Cenom obuhvatiti kompletan rad, beton, podupiranje i oplatu .</t>
  </si>
  <si>
    <t>BETONIRANJE AB PODNIH PLOČA  d=10cm PRIZEMLJA, NA TLU</t>
  </si>
  <si>
    <t>ZIDANJE MASIVNIH ZIDOVA OD PUNE OPEKE d=25cm i  d=38cm</t>
  </si>
  <si>
    <t xml:space="preserve">Zidanje masivnih zidova d=25cm i d=38cm punom opekom u produžnom malteru 1:2:6.  Prevez raditi na pola opeke, a vezu sa ostalim zidovima na pravilan način. Ciglu prethodno pokvasiti. Po završenom zidanju spojnice očistiti. 
U cenu ulazi pomoćna skela, cigla i malter. Cigla je I klasa sa tržišta Novog Sada. Radni prostor na kraju radova počistiti i pomesti.
</t>
  </si>
  <si>
    <t>ZIDANJE PREGRADNIH ZIDOVA OD PUNE OPEKE d=12cm</t>
  </si>
  <si>
    <t xml:space="preserve">Zidanje pregradnih zidova d=12cm punom opekom u produžnom malteru 1:2:6.  Prevez raditi na pola opeke, a vezu sa ostalim zidovima na pravilan način. Ciglu prethodno pokvasiti. Po završenom zidanju spojnice očistiti. 
U cenu ulazi pomoćna skela, cigla i malter. Cigla je I klasa sa tržišta Novog Sada. Radni prostor na kraju radova počistiti i pomesti.
</t>
  </si>
  <si>
    <t xml:space="preserve">Obračun po m2. </t>
  </si>
  <si>
    <t>MALTERISANJE FASADNIH ZIDOVA SOKLE</t>
  </si>
  <si>
    <t>MALTERISANJE ULIČNIH FASADNIH ZIDOVA IZNAD SOKLE</t>
  </si>
  <si>
    <t>PRESECANJE I HIDROIZOLOVANJE ZIDOVA HIO METODOM OD UTICAJA PODZEMNE VLAGE</t>
  </si>
  <si>
    <t>HIDROIZOLACIJA PODOVA I NOVIH ZIDOVA PRIZEMLJA</t>
  </si>
  <si>
    <t>HIDROIZOLACIJA PODOVA KUPATILA NA GALERIJI</t>
  </si>
  <si>
    <t>HIDROIZOLACIJA ZIDOVA KUPATILA IZA TUŠ KADA, WC OLJA , LAVABOA I PISOARA</t>
  </si>
  <si>
    <t>Izrada hidroizolacija zidova kupatila iza tuš kada, lavaboa i pisoara hidroizolacionim premazom na bazi cementa preko cementnih košuljica. Premaz je Sikalastik 152 u dva sloja. . Hidroizolaciju podići uz zid 240cm. U cenu uračunati sav osnovni i pomoćni materijal i rad.</t>
  </si>
  <si>
    <t>Izrada termoizolacije podova ekspandiranim polistirenom - stirodurom. U cenu ulazi i dva sloj PVC folije. Stirdur je potrebno pravilno složiti ravno bez zazora  i rupa.</t>
  </si>
  <si>
    <t>d=10cm preko ploča prizemlja</t>
  </si>
  <si>
    <t>d=5cm preko ploča galerije</t>
  </si>
  <si>
    <t>d=20cm preko ploče tavana</t>
  </si>
  <si>
    <t>TERMOIZOLACIJA ZIDA GALERIJE KA TAVANU</t>
  </si>
  <si>
    <t>Postavljanje termoizolacije od kamene mineralne vune mineralne vune sa unutrašnje strane zida kao ispune zidne obloge sa unutrašnje strane. Ploče su NaturBoard FIT-G PLUS 15cm , ravnomerne gustine po celoj debljini ploče. Postaviti prvo termoizolaciju uz zid, a zatim ka unutrašnjem prostoru parnu branu. Parna brana ulazi u cenu pozicije. Sistem je renomiranog proizvođača Knauf ili odgovarajući. Knauf Insulation aktivna parna brana Homeseal LDS 35 sa Homeseal LDS SOLIFIT 2 lepljivom trakom.</t>
  </si>
  <si>
    <t>LEŽEĆI OLUK</t>
  </si>
  <si>
    <t>UVODNI LIM U HORIZONTALNI LEŽEĆI OLUK</t>
  </si>
  <si>
    <t>OKAPNICA STREHE I VRABAC MREŽICA POD LEŽEĆIM OLUKOM</t>
  </si>
  <si>
    <t>UKRASNI SPOLJNI OPŠAV LEŽEĆEG OLUKA</t>
  </si>
  <si>
    <t>POS 1 - dvokrilni prozor dim 136/60</t>
  </si>
  <si>
    <t>POS 2 - dvokrilni prozor dim 220/60</t>
  </si>
  <si>
    <t>POS 3 - dvokrilni prozor sa jednim nadsvetlom dim 220/160</t>
  </si>
  <si>
    <t>POS 4 - dvokrilni prozor sa nadsvetlom dim 160/200</t>
  </si>
  <si>
    <t xml:space="preserve">POS 5 - dvokrilni prozor sa nadsvetlom dim 170/200 </t>
  </si>
  <si>
    <t>POS 6 - trokrilni prozor sa nadsvetlom dim 250/200</t>
  </si>
  <si>
    <t>POS  7- jednokrilna vrata dim 100/240 sa evakuacionom kvakom</t>
  </si>
  <si>
    <t>POS 8 - dvokrilna vrata sa nadsvetlom dim 190/320                                                                    sa evakuacionom kvakom i bravom</t>
  </si>
  <si>
    <t>UNUTRAŠNJA JEDNOKRILNA DRVENA VRATA</t>
  </si>
  <si>
    <t>POS E svetla mera 160/220</t>
  </si>
  <si>
    <t>UNUTRAŠNJA  DVOKRILNA DRVENA VRATA</t>
  </si>
  <si>
    <t>POS F svetla mera 180/220 sa evakuacionom kvakom</t>
  </si>
  <si>
    <t>Drveni odbojnik je od  hrastovih profila dimenzija 2/20cm. Ivice su zaobljene rundom 1cm. Odbojnik se postavlja po obimu  zida trpezarije kao zaštita od udaraca naslona stolica. Završna obrada je poliuretanski dvokomponentni natur bezbojin lak. Rukohvat se šrafi za zid šrafovima sa plastičnom tiplom. Tiple se postavljaju na maksimalnom razmaku od 200cm. Na mestima šrafova rukohvat se zenguje kako bi glava šrafa utonula u rukohvat, a završno se postavlje ukrasni plastični poklopac glave šrafa.</t>
  </si>
  <si>
    <t>Nabavka, trnsport i ugradnja velux krovnog prozora tip Standard plus GLU sa belom folijom sa unutrašnje strane, troslojnim staklom i donjim otvaranjem. Dimenzije prozora 66/180cm</t>
  </si>
  <si>
    <t>UKUPNO - STOLARSKI RADOVI :</t>
  </si>
  <si>
    <t>STOLARSKI RADOVI</t>
  </si>
  <si>
    <t>GLETOVANJE UNUTRAŠNJIH MONOLITNIH PLAFONA</t>
  </si>
  <si>
    <t>Gletovanje unutrašnjih monolitnih gips plafona gletom 2X Röfix PF 960 polifix na bazi kreča, PH vrednost oko 12, ili odgovarajući ili boljih karekteristika . Sve površine prešpahtlati, otprašiti, naneti osnovnu podlogu, a zatim gletovati. Gletovati krečnom glet masom u dve ruke. Sve površine fino prebrusiti, otprašiti naneti osnovnu podlogu, pa gletovati drugi put. Otvori &lt;3m² se ne odbijaju! Pre unutrašnjih radova preduzeti sve mere zaštite podova, kao i ostalih elemenata zidova i stolarije. 
Komplet radnu površinu očistiti i usisati i prebrisati, a šut skupiti,  utovariti na kamion i odvesti na deponiju na udaljenosti do 20km. NAPOMENA:Obavezna zaštita svih podova sa najlonima i kartonima. Otvori &lt;3m² se ne odbijaju!</t>
  </si>
  <si>
    <t>BOJENJE UNUTRAŠNJIH ZIDOVA DO 1.5m VISINE LATEX BOJAMA SVETLIJIH TONOVA U TRPEZARIJI I SALI</t>
  </si>
  <si>
    <t>BOJENJE MONOLITNIH PLAFONA DISPERZIVNOM BELOM BOJOM</t>
  </si>
  <si>
    <r>
      <t>Nabavka, transport i ugradnja sokle od veštačkog kamena debljine 2cm.  Visina SOKLE 80cm. Kamen po izboru Projektanta</t>
    </r>
    <r>
      <rPr>
        <b/>
        <sz val="10"/>
        <color rgb="FFFF0000"/>
        <rFont val="Arial Narrow"/>
        <family val="2"/>
      </rPr>
      <t xml:space="preserve"> </t>
    </r>
    <r>
      <rPr>
        <sz val="10"/>
        <color theme="1"/>
        <rFont val="Arial Narrow"/>
        <family val="2"/>
      </rPr>
      <t>granit tamno sivi do crni.</t>
    </r>
    <r>
      <rPr>
        <b/>
        <sz val="10"/>
        <color rgb="FFFF0000"/>
        <rFont val="Arial Narrow"/>
        <family val="2"/>
      </rPr>
      <t xml:space="preserve">
</t>
    </r>
  </si>
  <si>
    <t xml:space="preserve">TERMOIZOLACIJA PLAFONA NA GALERIJI I U  SALI
</t>
  </si>
  <si>
    <t xml:space="preserve">TERMOIZOLACIJA (KAMENA VUNA)  - VENTILISANA FASADA </t>
  </si>
  <si>
    <t xml:space="preserve">Izolacija ventilisane fasade sa pločama od kamene mineralne  vune, ravnomerne gustine po celoj debljini ploče, tipa Knauf Insulation NaturBoard VENTI ili odgovarajuće debljine prema proračunu građevinske fizike d=10cm. Pričvrstiti ploče na zid mehaničkim spojnicama-sidrima, 6-8 kom/m2 (tip i dužinu sidra odrediti u zavisnosti od podloge - u svemu prema preporukama proizvođača sidra). Koji ujedno predstavljaju graničnike između izolacije i završne obloge gde se formira vazdušni sloj, debljine 3-6cm. Preko ploča od kamene mineralne vune postaviti paropropusnu-vodonepropusnu foliju,  tipa Knauf Insulation LDS 0.02 ili odgovarajuća sa preklopima na spojevima od 10cm, sa lepljenjem spojeva univerzalnom lepljivom trakom LDS Solifit.
</t>
  </si>
  <si>
    <t>U pogledu zaštite od požara: toplotno-izolacioni sloj mora da bude minimum klase A1</t>
  </si>
  <si>
    <t xml:space="preserve">Ovom pozicijom obuhvatiti nabavku, transport i ugradnju celokupnog materijala kao i upotrebu lake fasadne skele.. </t>
  </si>
  <si>
    <r>
      <rPr>
        <b/>
        <sz val="10"/>
        <color theme="1"/>
        <rFont val="Arial Narrow"/>
        <family val="2"/>
      </rPr>
      <t>VENTILISANA FASADA</t>
    </r>
    <r>
      <rPr>
        <sz val="10"/>
        <color theme="1"/>
        <rFont val="Arial Narrow"/>
        <family val="2"/>
      </rPr>
      <t xml:space="preserve">
ZAVRŠNA OBRADA: KOMPOZIT-CEMENTNI PANELI </t>
    </r>
  </si>
  <si>
    <t xml:space="preserve">fasadne obloge otporne na uticaj UV zraka (vrednost ∆E nakon 5.000 sati izlaganja dejstvu Xenonskih lampi ≤ 2,5) od negorivih, kompozit-cementnih velikoformatnih ploča SWISSPEARL®  ( ili odgovarajuće ) u sistemu bojenja (bojenje u masi ili površinsko) koja odgovara klasifikaciji fasadnih obloga u skladu sa EN 13501-1 u pogledu ponašanja u slučaju požara (klasifikacija A2-s1-d0) i EN 12467 u pogledu fizičko – mehaničkih karakteristika (klasa proizvoda 5A);
-zakovica (nitni) za pričvršćivanje koje su izrađene od Al (za Al potkonstrukciju) odnosno od inox čelika (za pocinkovanu potkonstrukciju) sa nebojenom ili glavom bojenom u boji panela dimenzija prema uputstvu proizvođača fasadnih obloga.
</t>
  </si>
  <si>
    <t xml:space="preserve">Dilatacije na nosećim vertikalama potkonstrukcije moraju se poklapati sa spojnicama ploča i treba nastojati da se poklapaju sa spratnom visinom objekta odnosno da ne prelaze dužinu od 3 m. Međusobno rastojanje nosećih vertikala potkonstrukcije definisano je uputstvom za projektovanje i izvođenje proizvođača fasadnih ploča kao i odgovarajućim statičkim proračunom.
</t>
  </si>
  <si>
    <t xml:space="preserve">Opšivi na fasadi moraju biti urađeni od Al lima. U nivou prve fasadne ploče ugrađuju se perforirani Al profili koji omogućavaju nesmetani protok vazduha i sprečavaju ulazak insekata i glodara iza fasadne obloge. Detalji pričvršćivanja fasade i obrade oko otvora na fasadi moraju biti urađeni u skladu sa uputstvom za projektovanje i izvođenje proizvođača ovih fasada.Svi detalji moraju biti rešeni tako da omoguće neprekinut tok vazduha sa zadnje strane fasadne obloge. Horizontalne spojnice (fuge) su min širine 6 mm a vertikalne 5mm i ne smeju se zaptivati nikakvim zaptivkama.
</t>
  </si>
  <si>
    <t xml:space="preserve">Pozicija podrazumeva izradu i isporuku fasadnih ploča debljine d = 8 mm dimenzija prema projektu za izvodjenje fasade isečene na meru i izbušene, isporuku nitni sa glavom u boji panela i perforiranih Al početnih profila, izradu,isporuku i montažu potkonstrukcije za montažu fasadne obloge od fasadnih ploča (konzole,vertikale i spojna sredstva)- Al,  montažu potkonstrukcije i fasadnih ploča i projekat za izvođenje fasade.
</t>
  </si>
  <si>
    <r>
      <rPr>
        <sz val="10"/>
        <color theme="1"/>
        <rFont val="Arial Narrow"/>
        <family val="2"/>
      </rPr>
      <t>Nabavka, isporuka i montaža ventilisane fasade sa fasadnom oblogom od SWISSPEARL® velikof</t>
    </r>
    <r>
      <rPr>
        <sz val="10"/>
        <rFont val="Arial Narrow"/>
        <family val="2"/>
      </rPr>
      <t xml:space="preserve">ormatnih ploča ili odgovarajućih debljine d=8mm koje se mehanički pričvršćuju na noseću potkonstrukciju sastoji se od sledećih delova:metalne AL potkonstrukcije, koja se sastoji od sistema :
*nosećih konzola raspona koji odgovara uslovu da se ostvari minimalna debljina sloja ventilisanog vazduha od 30 mm ili da se realizuje zahtevano tehničko rešenje, i koje se odgovarajućim vijcima ankeruju za noseću konstrukciju objekta;
*nosećih vertikala L preseka na međuosloncima, odnosno T preseka širine min 120 mm ma mestu vertikalnih spojnica (fuga) dve ploče koje se vijcima pričvršćuju za noseće konzole
</t>
    </r>
  </si>
  <si>
    <r>
      <t xml:space="preserve">Izbor ploča prema izboru projektanata: CARAT CREM                                                           </t>
    </r>
    <r>
      <rPr>
        <b/>
        <sz val="10"/>
        <color rgb="FFFF0000"/>
        <rFont val="Arial Narrow"/>
        <family val="2"/>
      </rPr>
      <t xml:space="preserve">                                                      </t>
    </r>
  </si>
  <si>
    <t>ZAGLAĐENA  FASADA PREKO MALTERISANE ULIČNE FASADE</t>
  </si>
  <si>
    <t>DEMIT KONTAKTNA FASADA SA ZAVRŠNIM SLOJEM ZAGLAĐENA FASADA</t>
  </si>
  <si>
    <t>Izrada demit kontaktne fasade fasadnom mineralnom vunom d= 10cm</t>
  </si>
  <si>
    <t xml:space="preserve">Obračun po m2 postavljenih pločica , sa svim potrebnim radom, materijalom i izradom. </t>
  </si>
  <si>
    <t xml:space="preserve">Obračun po m2 postavljenih pločica zajedno sa postavljanjem sokle, sa svim potrebnim radom, materijalom i izradom. </t>
  </si>
  <si>
    <t xml:space="preserve">Obračun po mi postavljenih fazonskih pločica, sa svim potrebnim radom, materijalom i izradom. </t>
  </si>
  <si>
    <t>HOMOGENI VINIL PODOVI U KANCELARIJAMA</t>
  </si>
  <si>
    <t>SPORTSKI GUMENI POD U FISKULTORNOJ SALI I SPRAVARNICI</t>
  </si>
  <si>
    <t>Nabavka i transport materijala i polaganje heterogene sportske obloge, debljine 6,5mm,sa PUR zaštitom, otpornost na vatru  Cfl S1 (po EN 13501-1), težine do 4.570 g/m2,  sa koeficijentom trenja 88 (EN 13036-4), vertikalni odskok lopte 99% (EN 12235), rolne dimenzije 2X20.5/23m,  da ne podržava razvoj buđi i gljivica, a na prethodno pripremljenu i izravnatu cementnu kosuljicu (max. vlažnost 2%) . Ukrajanje vinilne podne obloge na suvo, lepljenje na pod disperzivnim, ekoloskim lepkom  - sa varenjem spojeva elektrodom u boji izabrane podne obloge. Nakon varenja spoj dovesti u idealnu ravan sa podom. Nakon obrade spojeva, izvršiti obeležavanje terena za sportove definisane od strane Investitora. Kvalitet i vrsta obloge u klasi proizvođaca "TARKETT - OMNISPORTS V65 REFERENCE" ili odgovarajući. Dezen po izboru projektanta solid-orange. Pozicija obuhvata i izradu svih holkera prema sistemskom detalju proizvodjača. Sav nastali otpad odneti na gradsku deponiju.
Obracun po m2 izvedene povrsine poda. (razvijena površina)</t>
  </si>
  <si>
    <r>
      <t xml:space="preserve">MONOLITNI SPUŠTENI PLAFON OD DVE DF PLOČE 15mm NA PLAFONIMA GALERIJE I SALE </t>
    </r>
    <r>
      <rPr>
        <b/>
        <sz val="10"/>
        <color theme="1"/>
        <rFont val="Arial Narrow"/>
        <family val="2"/>
      </rPr>
      <t>PROTIVPOŽARNOST 45min</t>
    </r>
  </si>
  <si>
    <r>
      <t xml:space="preserve">Nabavka, transport i izrada protivpožarnog spuštenog plafona F45 sa donje strane drvene konstrukcije na galeriji i fiskulturnoj sali. Obešena obloga plafona sa horizontalnim neprekinutim podgledom, sa prekrivenom potkonstrukcijom od pocinkovanih čeličnih profila UA 50 mm kao noseći profili i CD 60/27 kao montažni profili, ovešani Knauf direktnim držačima za drvenu konstrukciju. Obloga od dva sloja Knauf protivpožarnih ploča tip DF debljine 15 mm. Obrada spojeva GK ploča u kvalitetu Q2. </t>
    </r>
    <r>
      <rPr>
        <b/>
        <sz val="10"/>
        <color theme="1"/>
        <rFont val="Arial Narrow"/>
        <family val="2"/>
      </rPr>
      <t>Izolacija je obračunata u termoizolaterskim radovima.</t>
    </r>
    <r>
      <rPr>
        <sz val="10"/>
        <color theme="1"/>
        <rFont val="Arial Narrow"/>
        <family val="2"/>
      </rPr>
      <t xml:space="preserve">
Plafon u sistemu D112 KNAUF ili odgovarajući. </t>
    </r>
  </si>
  <si>
    <t>OBLAGANJE FASADNIH ZIDOVA SA UNUTRAŠNJE STRANE DUPLIM GIPS KARTON PLOČAMA NA METALNOJ PODKONSTRUKCIJI I ZIDA GALERIJE KA TAVANU</t>
  </si>
  <si>
    <t>SPUŠTENI PLAFONI TIP VLOGOOTPORNI THERMATEX FEINSTRATOS U TOALETIMA, PREDPROSTORIMA TOALETA, GARDEROBAMA, KUHINJI, TRPEZARIJI      dim60/60cm</t>
  </si>
  <si>
    <t>SPUŠTENI PLAFONI TIP AKUSTIČNI THERMATEX THERMOFON              u U HODNIKU I SPRAVARNICI dim 60/60cm ili 60/120cm</t>
  </si>
  <si>
    <t>OZNAKE NA VRATIMA ZA BROJ PROSTORIJE, NAZIV SLUŽBE I PROSTORIJE</t>
  </si>
  <si>
    <t>POPRAVKA DELOVA ZIDOVA OD PUNE OPEKE</t>
  </si>
  <si>
    <t xml:space="preserve">Popravka masivnih zidova od pune opeke preziđivanjem istih postojećom punom ciglom u produžnom malteru 1:3:9.  Potrebno je u oštećenim delovima zidova sa raslikmanom opekom istu povaditi, zid oprati i ponovo prezidati delove zidova. Prevez raditi na pola opeke, a vezu sa ostalim zidovima na pravilan način. Ciglu prethodno pokvasiti. Po završenom zidanju spojnice očistiti. Po potrebi ugraditi ankere na bočnim spojevima u slučaju nemogućnosti izrade celog sloga.
U cenu ulazi pomoćna skela, cigla i malter. Radni prostor na kraju radova počistiti i pomesti.
</t>
  </si>
  <si>
    <t>OBRADA ŠPALETNI OKO PROZORA I VRATA</t>
  </si>
  <si>
    <t>Zidarske popravke špaletni malterom, ugaonim profilima za malter, delovima opeke. Nakon vađenja prozora sve oštećene ivice i špaletne oko prozora zidarski pravilno obraditi kako bi se pravilno mogla ugraditi spoljna stolarija.</t>
  </si>
  <si>
    <t>Rušenje i demontaža debelih zidanih zidova od pune opeke velikog formata i delova zidova ručnim mašinama štemalicama. Obimne zidove buduće sale porušiti komplet do temelja zbog ispucalosti i sleganja.Pre štemanja obavezno zaseći po ivicama novih betonskih preseka zidove ili delove zidova koji se ruše u punoj debljini potrebnog preseka betonskog elementa, kako bi se štemanjem što manje rastresla zidana konstrukcija zida i  kako bi oštemane ivice bile što pravilnije i kruće. Demontirati kompletnu poziciju sa svim pripadajućim elementima u i na zidu. Pozicija obuhvata rušenje celih zidova i delova zidova zbog proširenja ili probijanja otvora, provlačenja vertikalnih ili horizontalnih serklaža, stubova , ploča , stepeništa i dr. Na kraju štemanja sve površine oprati mlazom vode, a sav šut pokupiti, utovariti u  vozilo i odvesti na deponiju na udaljenost do 15km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</si>
  <si>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UKLANJANJE VAĐENJE POSTOJEĆIH TEMELJA OBIMNIH ZIDOVA BUDUĆE FISKULTURNE SALE</t>
  </si>
  <si>
    <t>Uklanjanje - iskop zidanih temelja obimnih zidova buduće fiskulturne sale. Pozicija obuhvata mašinko uklanjanje postojećih temelja zbog izrade novih temelja. Temelje je potrebno usitniti, iskopati i utovariti u kamion. Sav šut pokupiti, utovariti u  vozilo i odvesti na deponiju na udaljenost do 15km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</si>
  <si>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RUČNO MAŠINSKI ISKOP ZEMLJE ZA TEMELJE NOVIH ZIDOVA , STUBOVA I STEPENICA</t>
  </si>
  <si>
    <t>Postavljanje termoizolacije od kamene mineralne vune d=24cm po gips pločama spuštenog plafona potkrovlja. Sistem je renomiranog proizvođača Knauf ili odgovarajući. Knauf Insulation aktivna parna brana Homeseal LDS 5 sa Homeseal LDS SOLIFIT lepljivom trakom + Knauf NaturBoard FIT PLUS 25cm. Kompletan sistem ili odgovarajući ulazi u cenu pozicije.</t>
  </si>
  <si>
    <t>BETONIRANJE ULIČNE AB STREHE</t>
  </si>
  <si>
    <r>
      <t xml:space="preserve">Nabavka, transport i montaža olučnih vertikala okruglog poprečnog preseka fi140mm, od pocinkovanog  lima debljine d= 0,6mm, sa svim fazonskim komadima. Pocinkovane obujmice sa držačima postaviti na razmaku od 200 mm. Cenom je obuhvaćen sav potreban vezivni i zaptivni materijal, držači oluka. Raditi u svemu prema važećim propisima i tehničkim uslovima za ovu vrstu radova. </t>
    </r>
    <r>
      <rPr>
        <sz val="10"/>
        <color theme="1"/>
        <rFont val="Arial Narrow"/>
        <family val="2"/>
      </rPr>
      <t>Boja oluka je RAL Cink 9006.</t>
    </r>
    <r>
      <rPr>
        <sz val="10"/>
        <color theme="1"/>
        <rFont val="Arial Narrow"/>
        <family val="2"/>
        <charset val="1"/>
      </rPr>
      <t xml:space="preserve">
</t>
    </r>
  </si>
  <si>
    <r>
      <t xml:space="preserve">Nabavka, transport i montaža olučnih horizontala poluokruglog poprečnog preseka fi 150mm, od pocinkovanog lima debljine d= 0,6mm, sa svim fazonskim komadima. Plastificirane kuke sa držačima postaviti na razmaku od 200 mm. Cenom je obuhvaćen sav potreban vezivni i zaptivni materijal, držači oluka. Raditi u svemu prema važećim propisima i tehničkim uslovima za ovu vrstu radova. </t>
    </r>
    <r>
      <rPr>
        <sz val="10"/>
        <color theme="1"/>
        <rFont val="Arial Narrow"/>
        <family val="2"/>
      </rPr>
      <t>Boja oluka je RAL Cink 9006.</t>
    </r>
    <r>
      <rPr>
        <sz val="10"/>
        <color theme="1"/>
        <rFont val="Arial Narrow"/>
        <family val="2"/>
        <charset val="1"/>
      </rPr>
      <t xml:space="preserve">
</t>
    </r>
  </si>
  <si>
    <r>
      <t>Nabavka, transport i montaža uvodnog lima u horizontalni viseći oluk RŠ 40cm, od pocinkovanog lima debljine d= 0,6mm, sa svim fazonskim komadima. Pocinkovane obujmice sa držačima postaviti na razmaku od 200 mm. Cenom je obuhvaćen sav potreban vezivni i zaptivni materijal, držači oluka. Raditi u svemu prema važećim propisima i tehničkim uslovima za ovu vrstu radova.</t>
    </r>
    <r>
      <rPr>
        <b/>
        <sz val="10"/>
        <color rgb="FFFF0000"/>
        <rFont val="Arial Narrow"/>
        <family val="2"/>
      </rPr>
      <t xml:space="preserve"> </t>
    </r>
    <r>
      <rPr>
        <sz val="10"/>
        <color theme="1"/>
        <rFont val="Arial Narrow"/>
        <family val="2"/>
      </rPr>
      <t>Boja lima je RAL Cink 9006.</t>
    </r>
    <r>
      <rPr>
        <sz val="10"/>
        <color theme="1"/>
        <rFont val="Arial Narrow"/>
        <family val="2"/>
        <charset val="1"/>
      </rPr>
      <t xml:space="preserve">
</t>
    </r>
  </si>
  <si>
    <r>
      <t xml:space="preserve">Nabavka, transport i montaža okapnice strehe RŠ 35cm, od pocinkovanog  lima debljine d= 0,6mm, sa svim fazonskim komadima. Cenom je obuhvaćen sav potreban vezivni i zaptivni materijal, držači oluka. Raditi u svemu prema važećim propisima i tehničkim uslovima za ovu vrstu radova. </t>
    </r>
    <r>
      <rPr>
        <sz val="10"/>
        <color theme="1"/>
        <rFont val="Arial Narrow"/>
        <family val="2"/>
      </rPr>
      <t>Boja lima je RAL Cink 9006.</t>
    </r>
    <r>
      <rPr>
        <sz val="10"/>
        <color theme="1"/>
        <rFont val="Arial Narrow"/>
        <family val="2"/>
        <charset val="1"/>
      </rPr>
      <t xml:space="preserve">
</t>
    </r>
  </si>
  <si>
    <r>
      <t xml:space="preserve">Nabavka, transport i montaža olučnih horizontala poprečnog preseka fi 150mm, od pocinkovanog lima debljine d= 0,6mm, sa svim fazonskim komadima. Plastificirane kuke sa držačima postaviti na razmaku od 200 mm. Cenom je obuhvaćen sav potreban vezivni i zaptivni materijal, držači oluka. Raditi u svemu prema važećim propisima i tehničkim uslovima za ovu vrstu radova. </t>
    </r>
    <r>
      <rPr>
        <sz val="10"/>
        <color theme="1"/>
        <rFont val="Arial Narrow"/>
        <family val="2"/>
      </rPr>
      <t>Boja oluka je RAL Cink 9006.</t>
    </r>
    <r>
      <rPr>
        <sz val="10"/>
        <color theme="1"/>
        <rFont val="Arial Narrow"/>
        <family val="2"/>
        <charset val="1"/>
      </rPr>
      <t xml:space="preserve">
</t>
    </r>
  </si>
  <si>
    <r>
      <t>Nabavka, transport i montaža uvodnog lima u horizontalni viseći oluk RŠ 40cm, od pocinkovanog  lima debljine d= 0,6mm, sa svim fazonskim komadima. Pozinkovane obujmice sa držačima postaviti na razmaku od 200 mm. Cenom je obuhvaćen sav potreban vezivni i zaptivni materijal, držači oluka. Raditi u svemu prema važećim propisima i tehničkim uslovima za ovu vrstu radova.</t>
    </r>
    <r>
      <rPr>
        <b/>
        <sz val="10"/>
        <color rgb="FFFF0000"/>
        <rFont val="Arial Narrow"/>
        <family val="2"/>
      </rPr>
      <t xml:space="preserve"> </t>
    </r>
    <r>
      <rPr>
        <sz val="10"/>
        <color theme="1"/>
        <rFont val="Arial Narrow"/>
        <family val="2"/>
      </rPr>
      <t>Boja lima je RAL Cink 9006.</t>
    </r>
    <r>
      <rPr>
        <sz val="10"/>
        <color theme="1"/>
        <rFont val="Arial Narrow"/>
        <family val="2"/>
        <charset val="1"/>
      </rPr>
      <t xml:space="preserve">
</t>
    </r>
  </si>
  <si>
    <r>
      <t xml:space="preserve">Nabavka, transport i montaža okapnice strehe RŠ 40cm, od pocinkovanog  lima debljine d= 0,6mm, sa svim fazonskim komadima. Cenom je obuhvaćen sav potreban vezivni i zaptivni materijal, držači oluka. Raditi u svemu prema važećim propisima i tehničkim uslovima za ovu vrstu radova. </t>
    </r>
    <r>
      <rPr>
        <sz val="10"/>
        <color theme="1"/>
        <rFont val="Arial Narrow"/>
        <family val="2"/>
      </rPr>
      <t>Boja lima je RAL Cink 9006.</t>
    </r>
    <r>
      <rPr>
        <sz val="10"/>
        <color theme="1"/>
        <rFont val="Arial Narrow"/>
        <family val="2"/>
        <charset val="1"/>
      </rPr>
      <t xml:space="preserve">
</t>
    </r>
  </si>
  <si>
    <r>
      <t xml:space="preserve">Nabavka, transport i montaža opšava okapnica zabatnog zida   RŠ 70cm, od pocinkovanog lima debljine d= 0,6mm, sa svim fazonskim komadima. Cenom je obuhvaćen sav potreban vezivni i zaptivni materijal. Raditi u svemu prema važećim propisima i tehničkim uslovima za ovu vrstu radova. </t>
    </r>
    <r>
      <rPr>
        <sz val="10"/>
        <color theme="1"/>
        <rFont val="Arial Narrow"/>
        <family val="2"/>
      </rPr>
      <t xml:space="preserve">Boja lima RAL Cink 9006.  Ispod lima postaviti sloje kondora V4. </t>
    </r>
    <r>
      <rPr>
        <sz val="10"/>
        <color theme="1"/>
        <rFont val="Arial Narrow"/>
        <family val="2"/>
        <charset val="1"/>
      </rPr>
      <t xml:space="preserve">
</t>
    </r>
  </si>
  <si>
    <r>
      <t>Nabavka, transport i montaža opšava spoja krovne ravni i zabatnog zida   RŠ 60cm, od pocinkovanog  lima debljine d= 0,6mm, sa svim fazonskim komadima. Cenom je obuhvaćen sav potreban vezivni i zaptivni materijal. Raditi u svemu prema važećim propisima i tehničkim uslovima za ovu vrstu radova.</t>
    </r>
    <r>
      <rPr>
        <sz val="10"/>
        <color theme="1"/>
        <rFont val="Arial Narrow"/>
        <family val="2"/>
      </rPr>
      <t xml:space="preserve"> Boja lima u boji RAL Cink 9006.. </t>
    </r>
    <r>
      <rPr>
        <sz val="10"/>
        <color theme="1"/>
        <rFont val="Arial Narrow"/>
        <family val="2"/>
        <charset val="1"/>
      </rPr>
      <t xml:space="preserve">
</t>
    </r>
  </si>
  <si>
    <r>
      <t>Nabavka, transport i montaža opšava spoja krovne ravni i zabatnog zida   RŠ 60cm, od pocinkovanog lima debljine d= 0,6mm, sa svim fazonskim komadima. Cenom je obuhvaćen sav potreban vezivni i zaptivni materijal. Raditi u svemu prema važećim propisima i tehničkim uslovima za ovu vrstu radova.</t>
    </r>
    <r>
      <rPr>
        <sz val="10"/>
        <color theme="1"/>
        <rFont val="Arial Narrow"/>
        <family val="2"/>
      </rPr>
      <t xml:space="preserve"> Boja lima u boji RAL Cink 9006. </t>
    </r>
    <r>
      <rPr>
        <sz val="10"/>
        <color theme="1"/>
        <rFont val="Arial Narrow"/>
        <family val="2"/>
        <charset val="1"/>
      </rPr>
      <t xml:space="preserve">
</t>
    </r>
  </si>
  <si>
    <r>
      <t>Nabavka, transport i montaža opšava uvalnica. Uvalnice uraditi sa vertikalnim zubom i sa obostranim duplim falcom i sa obostranom diht spužvom sa  RŠ 70cm, od pocinkovanog plastificiranog lima debljine d= 0,6mm, sa svim fazonskim komadima. Cenom je obuhvaćen sav potreban vezivni i zaptivni materijal. Raditi u svemu prema važećim propisima i tehničkim uslovima za ovu vrstu radova.</t>
    </r>
    <r>
      <rPr>
        <sz val="10"/>
        <color theme="1"/>
        <rFont val="Arial Narrow"/>
        <family val="2"/>
      </rPr>
      <t xml:space="preserve"> Boja lima u boji RAL Cink 9006.</t>
    </r>
    <r>
      <rPr>
        <sz val="10"/>
        <color theme="1"/>
        <rFont val="Arial Narrow"/>
        <family val="2"/>
        <charset val="1"/>
      </rPr>
      <t xml:space="preserve">
</t>
    </r>
  </si>
  <si>
    <r>
      <t>Izrada, transport i montaža odušaka kanalizacionih vertikala  RŠ 55cm, od pocinkovanog lima debljine d= 0,6mm, sa svim fazonskim komadima. Cenom je obuhvaćen sav potreban vezivni i zaptivni materijal. Raditi u svemu prema važećim propisima i tehničkim uslovima za ovu vrstu radova.</t>
    </r>
    <r>
      <rPr>
        <sz val="10"/>
        <color theme="1"/>
        <rFont val="Arial Narrow"/>
        <family val="2"/>
      </rPr>
      <t xml:space="preserve"> Boja lima u boji RAL Cink 9006.</t>
    </r>
    <r>
      <rPr>
        <sz val="10"/>
        <color theme="1"/>
        <rFont val="Arial Narrow"/>
        <family val="2"/>
        <charset val="1"/>
      </rPr>
      <t xml:space="preserve">
</t>
    </r>
  </si>
  <si>
    <r>
      <t>Izrada, transport i montaža ventilacionih kapa odušaka kanalizacionih vertikala  RŠ 55cm, od pocinkovanog lima debljine d= 0,6mm, sa svim fazonskim komadima. Cenom je obuhvaćen sav potreban vezivni i zaptivni materijal. Raditi u svemu prema važećim propisima i tehničkim uslovima za ovu vrstu radova.</t>
    </r>
    <r>
      <rPr>
        <sz val="10"/>
        <color theme="1"/>
        <rFont val="Arial Narrow"/>
        <family val="2"/>
      </rPr>
      <t xml:space="preserve"> Boja lima u boji RAL Cink 9006. </t>
    </r>
    <r>
      <rPr>
        <sz val="10"/>
        <color theme="1"/>
        <rFont val="Arial Narrow"/>
        <family val="2"/>
        <charset val="1"/>
      </rPr>
      <t xml:space="preserve">
</t>
    </r>
  </si>
  <si>
    <t>SPOLJNA ALUMINIJUMSKA STOLARIJA</t>
  </si>
  <si>
    <t xml:space="preserve">Zastakljena, fasadna pregrada - jednodelini ili višedelni prozor/vrata od Aluminijumskih profila sa termoprekidom Tip  ALUMIL S67 . U cenu pozicije ulazi i unutrašnja sistemska alu klupica i granitna spoljašnja klupica debljine 3 cm. Boja aluminijuma je RAL 9003. Granitne klupice su sa okapnicom po izboru projektanta veštački granit grafitno tamno sivi. Staklo je troslojno 4+16+4+16+4 ClimaSolarGuard+Float+ELow
Pregrade se sastoje iz:
- Fiksnih polja,
- Otvarajućih elemenata - prozori/vrata sa okretno/nagibnim načinom otvaranja, u skladu sa šemom bravarije.
Sve elemente konstrukcije: slobodnostojece aluminijumske profile, staklo, ankere i sl. potrebno je preliminarno izdimenzionisati u skladu sa uslovima opterećenja prema SRPS EN 1991-1-4: 2012 i nacionalnim prilogom iz 2017. Izabrani izvođač radova dužan je da pre ugradnje uradi finalni statički proračun i odredi dimenzije svih elemenata konstrukcije u skladu sa zakonskom regulativom i svom ostalom relevatnom dokumentacijom u momentu izvođenja radova. dimenzije velicine krila \usvojiti prema preporukama proizvođača sistema.
</t>
  </si>
  <si>
    <r>
      <rPr>
        <sz val="10"/>
        <color theme="1"/>
        <rFont val="Arial Narrow"/>
        <family val="2"/>
      </rPr>
      <t>Nabavka transport i montaža unutrašnjih  zvučnoizolovanih vrata. Štok je od punog drveta hrasta. Štok se  ugrađuje se u zidarski otvor  pomoću čeličnih traka ili zavrtnjeva. Pervajz lajne sa jedne strane su fiksne i deo su štoka , a sa druge strane su štelujuće ili sastavne i pokrivaju celu širinu špaletne. Krilo vrata izrađeno od od čamovih frizeva sa ispunom od ekstrudirane iverice obostrano obloženo medijapanom. Medijapan 6mm , ofarbano završno poliuretanskim dvokomponentnim lakom boja RAL 9003</t>
    </r>
    <r>
      <rPr>
        <sz val="10"/>
        <rFont val="Arial Narrow"/>
        <family val="2"/>
        <charset val="1"/>
      </rPr>
      <t xml:space="preserve">. Vrata opremiti sa dva dihtunga, tamno sive boje po celom obimu.  Vrata opremiti adekvatnom kvakom, šarkama, bravom i cilindrom sa tri kod ključa.   Vrata moraju zadovoljiti prema standardu SRPS U J6.201:1989 specijalnu klasu: Rw&gt;35dB. </t>
    </r>
    <r>
      <rPr>
        <sz val="10"/>
        <rFont val="Arial Narrow"/>
        <family val="2"/>
      </rPr>
      <t xml:space="preserve"> Obavezno dostavljanje atesta za vrata pri dostavljanju ponude.</t>
    </r>
  </si>
  <si>
    <r>
      <rPr>
        <sz val="10"/>
        <color theme="1"/>
        <rFont val="Arial Narrow"/>
        <family val="2"/>
      </rPr>
      <t>Nabavka transport i montaža unutrašnjih zvučnoizolovanih vrata. Štok je od punog drveta hrasta. Štok se  ugrađuje se u zidarski otvor  pomoću čeličnih traka ili zavrtnjeva. Pervajz lajne sa jedne strane su fiksne i deo su štoka , a sa druge strane su štelujuće ili sastavne i pokrivaju celu širinu špaletne. Jedno krilo vrata izrađeno od od čamovih frizeva sa ispunom od ekstrudirane iverice obostrano obloženo  medijapanom. Medijapan 6mm, ofarbano završno poliuretanskim dvokomponentnim lakom boja RAL 9003 , drugo manje krilo zastakljeno dvoslojnim staklom 6+14+6mm</t>
    </r>
    <r>
      <rPr>
        <sz val="10"/>
        <rFont val="Arial Narrow"/>
        <family val="2"/>
        <charset val="1"/>
      </rPr>
      <t xml:space="preserve">.Vrata opremiti sa dva dihtunga, tamno sive boje po celom obimu.  Vrata opremiti adekvatnom kvakom, šarkama, bravom i cilindrom sa tri kod ključa.   Vrata moraju zadovoljiti prema standardu SRPS U J6.201:1989 specijalnu klasu: Rw&gt;35dB. </t>
    </r>
    <r>
      <rPr>
        <sz val="10"/>
        <rFont val="Arial Narrow"/>
        <family val="2"/>
      </rPr>
      <t xml:space="preserve"> Obavezno dostavljanje atesta za vrata pri dostavljanju ponude.</t>
    </r>
  </si>
  <si>
    <t>BOJENJE UNUTRAŠNJIH ZIDOVA IZNAD 1.5m,  DISPERZIVNOM BELOM BOJOM JUPOL SPECIAL N13F PEACE 65</t>
  </si>
  <si>
    <r>
      <rPr>
        <sz val="10"/>
        <color theme="1"/>
        <rFont val="Arial Narrow"/>
        <family val="2"/>
      </rPr>
      <t>Bojenje plafonskih površina i greda i zidova iznad 1.5m visine disperzivnim bojama u beloj boji. Nab</t>
    </r>
    <r>
      <rPr>
        <sz val="10"/>
        <rFont val="Arial Narrow"/>
        <family val="2"/>
      </rPr>
      <t>avka materijala, transport i obrada unutrašnjih površina disperzivnom bojom - Jupol Special N13F PEACE 65 ili Röfix PI 323 Vital Color ili  odgovarajuće, gustinom 1,6kg/L, VOC kod /IIA(a)75(2007)30(2010)30, otporna na mokro zaribavanje Klasa 2, 7 m² (EN 13300)  u tonu po izboru projektanta i Investitora.
NAPOMENA:Obavezna zaštita svih podova sa najlonima i kartonima. Otvori &lt;3m² se ne odbijaju!</t>
    </r>
  </si>
  <si>
    <r>
      <rPr>
        <sz val="10"/>
        <color theme="1"/>
        <rFont val="Arial Narrow"/>
        <family val="2"/>
      </rPr>
      <t>Bojenje plafona disperzivnim bojama u beloj boji. Nab</t>
    </r>
    <r>
      <rPr>
        <sz val="10"/>
        <rFont val="Arial Narrow"/>
        <family val="2"/>
      </rPr>
      <t>avka materijala, transport i obrada unutrašnjih površina disperzivnom bojom - Jupol Special N13F PEACE 65 ili Röfix PI 323 Vital Color ili  odgovarajuće, gustinom 1,6kg/L, VOC kod /IIA(a)75(2007)30(2010)30, otporna na mokro zaribavanje Klasa 2, 7 m² (EN 13300)  u tonu po izboru projektanta i Investitora.
NAPOMENA:Obavezna zaštita svih podova sa najlonima i kartonima. Otvori &lt;3m² se ne odbijaju!</t>
    </r>
  </si>
  <si>
    <t>Izrada zaglađene fasade plemenitim JUB fasadnim silikonskim malterom. Fasada je zaglađena, krem boje po izboru projektanta , zrno 1,5mm, bež boje, tip SILICONE COLOR JUB 1445. Pre nanošenja fasade površine je potrebno prešpahlati, otprašiti i premazati SILIKON PRAJMER kvarcnom podlogom u boji fasade.</t>
  </si>
  <si>
    <t>u JUBIZOL sistemu lepak, mineralna vuna , lepak 2X, mrežica i lepak. Sve izvesti prema uputstvu za JUBIZOL fasadu. Obavezno koristiti početni profil, ugaone fasadne lajsne, ojačanja uglova otvora ukoso mrežicom i dr. Završni sloj je sa JUB fasadnim silikonskim malterom. Fasada je zaglađena, bež  boje po izboru projektanta , zrno 1,5mm, tip SILICONE COLOR JUB 1445. Pre nanošenja fasade maltera potrebno je prešpahlati, otprašiti i premazati SILIKON PRAJMER kvarcnom podlogom u boji fasade.</t>
  </si>
  <si>
    <t>Postavljanje  grbaka u boji crepa istog proizvođača. Koristiri sistemsko rešenje sa slemeno-grebenom letvom, slemeno grebenom folijom, grbacima, kopčama za pričvršćivanje grbaka</t>
  </si>
  <si>
    <t>PODNE KERAMIČKE PLOČICE U KUHINJI, IZDAVANJU HRANE I MAGACINU</t>
  </si>
  <si>
    <t xml:space="preserve">PODNE KERAMIČKE PLOČICE U TOALETIMA, PREDPROSTORIMA TOLAETA, TUŠ KABINAMA, SVLAČIONICAMA </t>
  </si>
  <si>
    <t>Nabavka, transport, istovar na gradilištu i ugradnja u kuhinji, prostoru za izdavanje hrane i magacinu podnih keramičkih pločica po uzoru na izvornu keramiku, protivkliznosti R10, dimenzija 25*25*1cm . Pločice se polažu na lepku u prostorijama po celoj širini. Rade se sa vidljivim fugama. Na spoju sa metalnim delovima raditi silikonsku zaptivku. Fuga između poda i sokle je elastična i rađena u svemu prema projektu enterijera. Raditi u svemu prema detaljnom uputstvu proizvođača. Boja pločica tamno bež RAL 7032 i grafitno siva RAL 7021.</t>
  </si>
  <si>
    <t>Nabavka, transport, istovar na gradilištu i ugradnja u sanitarne prostore,  podnih granitnih protivkliznih keramičkih pločica I klase po uzoru na izvornu kereamiku.  Pločice su neglazirana protivklizna granitna keramika  d=10mm, protivkliznosti R11 (prema standardu DIN 51130), absorpcija vode E&lt;=0.1% (prema standardu ISO 10545-3), otpornost na pritisak &gt;1700N (prema standardu ISO 10545-4), otpornost na abraziju &lt;150mm3 (prema standardu ISO 10545-6), mrazootporna (prema standardu ISO 10545-12), kiselootporna UA, ULA, UHA (prema standardu ISO 10545-13), boja tamno bež RAL 7032. Pločice se polažu na lepku (koji je prilagođen upotrebi u vlažnim prostorijama) u prostorijama po celoj širini. Rade se sa vidljivim fugama. Na spoju sa metalnim delovima raditi silikonsku zaptivku. Fuga između poda i zida je elastična i rađena u svemu prema projektu enterijera. Raditi u svemu prema detaljnom uputstvu proizvođača.  U cenu ulazi i postavljanje sokli.</t>
  </si>
  <si>
    <t xml:space="preserve">PODNE KERAMIČKE PLOČICE U TRPEZARIJI, HODNICIMA, PREDPROSTORIMA STEPENIŠTA </t>
  </si>
  <si>
    <t xml:space="preserve">PODNE KERAMIČKE NA STEPENIŠTIMA </t>
  </si>
  <si>
    <t>Nabavka materijala, transport, istovar na gradilištu i ugradnja podnih granitnih pločica, za spoljne prostore, pločice su neglazirana protivklizna granitna keramika  d=10mm, protivkliznosti R11 (prema standardu DIN 51130), absorpcija vode E&lt;=0.1% (prema standardu ISO 10545-3), otpornost na pritisak &gt;1700N (prema standardu ISO 10545-4), otpornost na abraziju &lt;150mm3 (prema standardu ISO 10545-6), mrazootporna (prema standardu ISO 10545-12), kiselootporna UA, ULA, UHA (prema standardu ISO 10545-13). Pločice su po uzoru na izvornu keramiku tamno bež RAL 7032 dimenzija 25*25*1cm odgovarajuće na lepku za spoljnu upotrebu, u prostore ulaznog stepeništa - ulaza sa zatvorenom fugom, komplet isfugovano fug masom u tonu po izboru projektanta, sa izradom sokle visine 10 cm. Pločice se postavljaju lepljenjem.</t>
  </si>
  <si>
    <t>Nabavka materijala, transport, istovar na gradilištu i ugradnja podnih stepenišnih fazonskih granitnih pločica , za stepeništa sa rektifikovanom ivicom, pločice su neglazirana protivklizna granitna keramika  d=10mm, protivkliznosti R11 (prema standardu DIN 51130), absorpcija vode E&lt;=0.1% (prema standardu ISO 10545-3), otpornost na pritisak &gt;1700N (prema standardu ISO 10545-4), otpornost na abraziju &lt;150mm3 (prema standardu ISO 10545-6), mrazootporna (prema standardu ISO 10545-12), kiselootporna UA, ULA, UHA (prema standardu ISO 10545-13). Pločice su po uzoru na izvornu keramiku 25*25*1cm boja tamno bež RAL 7032. Postaviti u lepku za spoljnu upotrebu, komplet isfugovano fug masom u tonu po izboru projektanta, sa izradom sokle visine 10 cm. Pločice se postavljaju lepljenjem.</t>
  </si>
  <si>
    <t>Nabavka, transport, istovar na gradilištu i ugradnja zidnih granitnih keramičkih pločica I klase u skladu sa projektom enterijera do visine 2,5m. Pločice su neglazirana granitna keramika  d=10mm,  absorpcija vode E&lt;=0.1% (prema standardu ISO 10545-3), otpornost na pritisak &gt;1700N (prema standardu ISO 10545-4), otpornost na abraziju &lt;150mm3 (prema standardu ISO 10545-6), mrazootporna (prema standardu ISO 10545-12), kiselootporna UA, ULA, UHA (prema standardu ISO 10545-13). Keramika je po uzoru na izvornu keramiku 25*25*1cm boja prljavo bela RAL 9003. Slog je horizontalan, fuga na fugu. Pločice se polažu na lepku na zid do visine do plafona. Lepak je prilagođen upotrebi u mokrim čvorovima. Rade se sa vidljivim fugama. U okviru pozicije na uglovima ugraditi aluminijumsku ravnu lajsnu u boji definisanoj projektom enterijera (10/10mm koja se ugrađuje sa pločicama). Na spoju sa metalnim delovima raditi silikonsku zaptivku. Raditi u svemu prema detaljnom uputstvu proizvođača.</t>
  </si>
  <si>
    <t>ZIDNE KERAMIČKE PLOČICE U TOALETIMA DO VISINE 2,5m, PREDPROSTORIMA TOLAETA,  KOD LAVABOA  DO VISINE 1,5m U UČIONICAMA</t>
  </si>
  <si>
    <t>ZIDNE PLOČICE U  KUHINJI I MAGACINU</t>
  </si>
  <si>
    <t>Nabavka, transport, istovar na gradilištu i ugradnja u kuhinji, magacinu i garderobi zidnih granitnih keramičkih pločica I klase u skladu sa projektom enterijera. Pločice su neglazirana granitna keramika  d=10mm,  absorpcija vode E&lt;=0.1% (prema standardu ISO 10545-3), otpornost na pritisak &gt;1700N (prema standardu ISO 10545-4), otpornost na abraziju &lt;150mm3 (prema standardu ISO 10545-6), mrazootporna (prema standardu ISO 10545-12), kiselootporna UA, ULA, UHA (prema standardu ISO 10545-13). Pločice su po uzoru na izvornu keramiku prljavo bele boje RAL 9003 25*25*1CM. Slog je horizontalan, fuga na fugu. Pločice se polažu na lepku na zid do visine plafona. Lepak je prilagođen upotrebi u mokrim čvorovima. Rade se sa vidljivim fugama. U okviru pozicije na uglovima ugraditi aluminijumsku ravnu lajsnu u boji definisanoj projektom enterijera (10/10mm koja se ugrađuje sa pločicama). Na spoju sa metalnim delovima raditi silikonsku zaptivku. Raditi u svemu prema detaljnom uputstvu proizvođača.</t>
  </si>
  <si>
    <t xml:space="preserve">           OBJEKAT OŠ ,,ALEKSA ŠANTIĆ" u Gajdobri Ul. Nevesinjska br. 4</t>
  </si>
  <si>
    <t>POKRIVANJE KROVA NATURA ŽLJEBLJENIM CREPOM</t>
  </si>
  <si>
    <t>Nabavka, transport i postavljanje žljebljenog glinenog crepa natur boje opeke većeg formata Tondach V-12 Natura u svemu prema uputstvu proizvođača. Pozicijom obuhvatiti 75 ventilacionih i 290 snegobran crepova.</t>
  </si>
  <si>
    <t>POS a    svetla mera 61/220</t>
  </si>
  <si>
    <t>POS b    svetla mera 71/220</t>
  </si>
  <si>
    <t>POS c    svetla mera 81/220</t>
  </si>
  <si>
    <t>POS d    svetla mera 91/220</t>
  </si>
  <si>
    <t>DRVENO KRUŽNO STEPENIŠTE SA OGRADOM OD KOVANOG GVOŽĐA ZA GALERIJU</t>
  </si>
  <si>
    <t>Izrada i montaža drvenog kružnog stepeništa sa ogradom od kovanog gvožđa. Gazišta su od rebrastog lima. U svemu prema nacrtima iz projekta. Stepenište ima centralni noseći stub fi 150mm. Svi varovi su idealno izvareni i izbrušeni. Svi delovi konstrukcije se farbaju osnovnom, a zatim 2x poliuretanskom bojom RAL 7021. Oko ankera se postavljaju okrugle ukrasne rozetne od kovanog gvožđa.</t>
  </si>
  <si>
    <t>POS 9 - klasična staklena fasada sa vidnim prečkama . Boja Alu profila RAL 7021. Sistem je SMARTIA M65. Šema podele pojedinih polja prema projektu. Dimenzija 800x812,5cm</t>
  </si>
  <si>
    <t>POS 10 - dvokrilni prozor dim 220/100</t>
  </si>
  <si>
    <t>MALTERISANJE FASADNOG ULIČNOG ZIDA SA UNUTRAŠNJE STRANE MAŠINSKIM MALTEROM</t>
  </si>
  <si>
    <t>Mašinsko malterisanje zidova mašinskim Rofix 888  termomalterom. Sve površine pre malterisanja otprašiti i preprskati cementnim Rofix 670 špricom. Na svim uglovima postaviti ugaoni Rofix profi za mašinsko malterisanje.</t>
  </si>
  <si>
    <t>Nabavka, izrada i montaža  armature u svemu prema statičkom proračunu i detaljima armature. Sve izvesti prema PZI projektu konstrukcije</t>
  </si>
  <si>
    <t>Napomena: ukoliko se pri izvođenju radova sa nadzornim organom utvrdi da se trebaju sanirati i temelji koji nisu predviđeni projektom, obračunati ih prema ovoj poziciji</t>
  </si>
  <si>
    <t>DEO PROJEKTA</t>
  </si>
  <si>
    <t>1</t>
  </si>
  <si>
    <t>PROJEKAT ARHITEKTURE</t>
  </si>
  <si>
    <t>2</t>
  </si>
  <si>
    <t>PROJEKAT KONSTRUKCIJE</t>
  </si>
  <si>
    <t>PROJEKAT HIDROTEHNIČKIH INSTALACIJA</t>
  </si>
  <si>
    <t>PROJEKAT ELEKTROENERGETSKIH INSTALACIJA</t>
  </si>
  <si>
    <t>5.1</t>
  </si>
  <si>
    <t>PROJEKAT TELEKOMUNIKACIONIH I SIGNALNIH INSTALACIJA</t>
  </si>
  <si>
    <t>5.2</t>
  </si>
  <si>
    <t>PROJEKAT INSTALACIJE STABILNOG SISTEMA ZA AUTOMATSKU DETEKCIJU I DOJAVU POŽARA I DETEKCIJU GASA</t>
  </si>
  <si>
    <t>PROJEKAT MAŠINSKIH INSTALACIJA</t>
  </si>
  <si>
    <t>9</t>
  </si>
  <si>
    <t>ELABORAT ZAŠTITE OD POŽARA</t>
  </si>
  <si>
    <t>PDV 20%</t>
  </si>
  <si>
    <t>UKUPNO (RSD sa PDV):</t>
  </si>
  <si>
    <t>VII=V+VI</t>
  </si>
  <si>
    <t xml:space="preserve"> X= IVxVII (X= VIII+IX) </t>
  </si>
  <si>
    <t>PREDMER I PREDRAČUN RADOVA - OBJEKAT br.2</t>
  </si>
  <si>
    <t>UNUTRAŠNJE HIDROTEHNIČKE INSTALACIJE</t>
  </si>
  <si>
    <t>DEMONTAŽA I RUŠENJE</t>
  </si>
  <si>
    <t>NAPOMENA: U cenu ulazi zatvaranje vodovodne instalacije, razna plombiranja,  isključenje strujnog kola i sl. Pre izvođenja pozicija demontaže sa Investitorom dogovoriti način i mesto odlaganja demontiranih elemenata, kao i  način i mesto odvoženja ili predaju demontiranih elemenata Investitoru, što treba kompletno obuhvatiti cenom pozicije. Cenama pozicija obuhvatiti i sva čišćenja, iznošenje i  utovare šuta i uklonjenog materijala na kamion, kao  i sav vertikalni i horizontalni transport na gradilištu i odvoz šuta na gradsku deponiju.</t>
  </si>
  <si>
    <t>01-01-01</t>
  </si>
  <si>
    <t>Demontaža sanitarnih uređaja i armature</t>
  </si>
  <si>
    <t>Pažljiva demontaža sanitarnih uređaja umivaonik , WC šolja sa vodokotlićem, umivaonik, tuš i drugo, sa svim pripadajućim delovima (baterija, sifon, ispirač, EK ventili, zatvarači i slično). Demontirane uređaje izneti, utovariti na vozilo i odvesti na deponiju ili predati  Investitoru. Šut prikupiti, utovariti na vozilo i odvesti na gradsku deponiju do 15 km udaljenosti.</t>
  </si>
  <si>
    <t>Obračun po komadu</t>
  </si>
  <si>
    <t xml:space="preserve">umivaonik  sa pripadajućom baterijom i odvodom                 </t>
  </si>
  <si>
    <t>bojleri</t>
  </si>
  <si>
    <t>01-01-02</t>
  </si>
  <si>
    <t xml:space="preserve">Demontaža vodovodnih instalacija </t>
  </si>
  <si>
    <t xml:space="preserve">Demontaža vodovodne mreže od cevi svih materijala zajedno sa fitingom.  Demontirati vodovodnu  mrežu, utovariti i odvesti neupotrebljiv materijal na deponiju udaljenu do 15 km. U cenu ulaze sva potrebna štemovanja, sečenje, prosecanja zidova probijanja podnih ploča i medjuspratnih konstrukcija. _x000D_
Obračun po m' demontiranog cevovoda za sav rad i materijal ._x000D_
</t>
  </si>
  <si>
    <t>Obračun po m' demontiranog cevovoda</t>
  </si>
  <si>
    <t>m'</t>
  </si>
  <si>
    <t>01-01-03</t>
  </si>
  <si>
    <t xml:space="preserve">Demontaža kanalizacionih instalacija </t>
  </si>
  <si>
    <t xml:space="preserve">Demontaža postojećih dotrajalih kanalizacionih instalacija sa fitingom u objektu od svih materijala. Demontirati kanalizacione cevi, utovariti i odvesti neupotrebljiv materijal na deponiju udaljenu do 15 km. U cenu ulaze sva potrebna štemovanja, sečenje i rušenje zidova, prosecanja, probijanja podnih i međuspratnih konstrukcija. Obračun po m' demontiranog cevovoda za sav rad i materijal ._x000D_
_x000D_
</t>
  </si>
  <si>
    <t>Obračun po m demontiranog cevovoda</t>
  </si>
  <si>
    <t>01-01-05</t>
  </si>
  <si>
    <t>Demontaža ogledala</t>
  </si>
  <si>
    <t>Demontaža  postojećih zidnih ogledala u sanitarnim čvorovima. Način i mesto odlaganja demontiranih elemenata, kao i  način i mesto odvoženja ili predaju demontiranih elemenata dogovoriti sa Investitorom. Odvoz demontiranih elemenata do 15 km udaljenosti. Obračun po kom demontiranog elementa sa odvozom.</t>
  </si>
  <si>
    <t>Ogledala do 1 m2</t>
  </si>
  <si>
    <t>01-01-06</t>
  </si>
  <si>
    <t>Blindiranje postojećih cevovoda</t>
  </si>
  <si>
    <t xml:space="preserve">Blindiranje cevovoda koji neće biti više u upotrebi, a neće se demontirati. Obračun  po kom izvedene blinde. </t>
  </si>
  <si>
    <t>kanalizacija</t>
  </si>
  <si>
    <t>01-01-07</t>
  </si>
  <si>
    <t xml:space="preserve">Sečenje AB ploče </t>
  </si>
  <si>
    <t xml:space="preserve">Prosecanje AB ploče debljine do 20 cm. U cenu ulazi sav rad i potreban materijal, sa odvozom šuta. </t>
  </si>
  <si>
    <t>Napomena: skidanje podne obloge u svim slojevima do AB ploče  je obračunato kroz projakat arhitekture.</t>
  </si>
  <si>
    <t>01-01-08</t>
  </si>
  <si>
    <t>zapunjavanje  prodora u ploči</t>
  </si>
  <si>
    <t xml:space="preserve">Zapunjavanje prodora u ploči debljine do 20 cm, materijalom u svemu prema uputstvu Nadzora. U cenu ulazi sav rad i potreban materijal. </t>
  </si>
  <si>
    <t>Napomena: podna obloga i hidroizolacija  je obračunata kroz projakat arhitekture.</t>
  </si>
  <si>
    <t>PRIPREMNI I ZEMLJANI RADOVI UNUTAR OBJEKTA</t>
  </si>
  <si>
    <t>01-02-01</t>
  </si>
  <si>
    <t>Obeležavanje i iskolčenje trase cevovoda u temeljnom delu objekta</t>
  </si>
  <si>
    <t xml:space="preserve">Obeležavanje i iskolčenje trase prema podacima iz projekta. </t>
  </si>
  <si>
    <t>Obračun po m</t>
  </si>
  <si>
    <t>m</t>
  </si>
  <si>
    <t>01-02-02</t>
  </si>
  <si>
    <t>Otkop nasutog tucanika</t>
  </si>
  <si>
    <t xml:space="preserve">Otkop nasutog tucanika unutar objekta za rovove kanalizacije sa pravilnim odsecanjem strana i planiranjem dna rova sa točnošću +/- 5 cm. Iskopani materijal odbaciti 1.00 m' od ivice rova. -dubina iskopa prema podacima iz projekta.  </t>
  </si>
  <si>
    <t>01-02-03</t>
  </si>
  <si>
    <t>Otkop nasutog peska</t>
  </si>
  <si>
    <t xml:space="preserve">Otkop nasutog peska unutar objekta za rovove vodovoda, kanalizacije,hidrantske mreže sa pravilnim odsecanjem strana i planiranjem dna rova sa točnošću +/- 5 cm. Iskopani materijal odbaciti 1.00 m' od ivice rova. -dubina iskopa prema podatcima iz projekta.  Jediničnom cenom obuhvatiti i podgradu radnog rova. </t>
  </si>
  <si>
    <t>01-02-04</t>
  </si>
  <si>
    <t xml:space="preserve">Izrada posteljice od peska. </t>
  </si>
  <si>
    <t xml:space="preserve">Izrada posteljice od peska. Razastiranje i planiranje posteljice od peska za novoprojektovanu cev vodovoda u širini 
predviđenoj projektom . Posteljicu izraditi sa tačnošću od 1cm, u svemu prema projektovanim kotama i nagibima. Debljina sloja d=10cm. 
</t>
  </si>
  <si>
    <t>01-02-05</t>
  </si>
  <si>
    <t>Ručno zatrpavanje rovova peskom do donje kote podne ploče.</t>
  </si>
  <si>
    <t>01-02-06</t>
  </si>
  <si>
    <t>Ručno zatrpavanje rovova tucanikom</t>
  </si>
  <si>
    <t>Ručno zatrpavanje rovova sa mašinskim zbijanjem tucanika iz iskopa u slojevima od po 20 cm. Obračun po m3 tucanika u zbijenom stanju.</t>
  </si>
  <si>
    <t>01-02-07</t>
  </si>
  <si>
    <t>Odvoz viška materijala iz iskopa</t>
  </si>
  <si>
    <t xml:space="preserve">Odvoz viška materijala iz iskopa kamionom na deponiju koju odredi Nadzor do udaljenosti 15 km sa utovarom,i istovarom i planiranjem. </t>
  </si>
  <si>
    <t>VODOVOD (SANITARNA I HIDRANTSKA MREŽA)</t>
  </si>
  <si>
    <t>01-03-01</t>
  </si>
  <si>
    <t>Nabavka i montaža vodovodnih cevi</t>
  </si>
  <si>
    <t>Nabavka i montaža vodovodnih cevi sa svim potrebnim fazonskim komadima (fitinzima) na cevnoj mreži. Nabavka, transport i montaža vodovodnih metalo-plastičnih cevi RAUTITAN STABIL tip „PE-Xa/Al/PE“ proizvođač REHAU  ili odgovarajući, u svemu prema DVGW radnom listu W 542, za maksimalne radne temperature 95°C i maksimalne radne pritiske 10 bar-a.
Boja: Srebrna RAL 9006 ( beli aluminijum )
Unutrašnji sloj cevi od samonosivog PE-Xa (inlinner) prema DIN 16892 (osnovni PE-Xa materijal dimenzionisan za maksimalne radne parametre ). Središnji sloj od uzdužno laserski zavarenog aluminijuma u svemu prema DIN EN 573-3 (za održavanje radijusa savijanja cevi). Spoljašnji zaštitni sloj od polietilena. 
Materijal fazonskih komada bez navoja u dimenzijama d16 - d40, PPSU. Boja: Crna
Materijal fazonskih komada bez navoja u dimenzijama d50 - d63 i fazonskih komada sa navojem u dimenzijama d16 - d63, crveni liv bez olova (CuSn4Zn2PS) u svemu prema DIN SPEC 2701 za sanitarno higijenski ispravnu instalaciju prema najstrožim zahtevima.   Boja: Crveni liv blank                   
Tehnika spajanja cevi i fazonskih komada je trajno dihtujuća prema DIN18380 bez dihtujućih elemenata ( „O-ring“ gumica ) sa aksijalnim pokretnim navlakama.
Higijenska i sanitarna ispravnost u eksploataciji RAUTITAN fazonskih komada i tehnike spajanja sa aksijalnom pokretnom navlakom u pogledu mikrobiološke sanitarne ispravnosti i odsustva mrtvih zona sertifikovana od strane Fraunhofer instituta na 0 KBE/cm2. Uz ponudu dostaviti odgovarajuću atestnu dokumentaciju sa Fraunhofer instituta.                                             
Građevinska klasa: DIN 4102 - B2, normalno zapaljiv</t>
  </si>
  <si>
    <t>U cenu ulazi nabavka  transport, raznošenje do mesta ugrađivanja, obeležavanje i razmeravanje po planu, montaža cevi sa svim fazonskim komadima, sva potrebna štemovanja. šlicovanja i probijanja rupa u zidovima, podovima i međuspratnim konstrukcijama , kao i vešaljke, obujmice i kačenje cevi i zapunjavanje prodora posle ugradnje cevovoda.</t>
  </si>
  <si>
    <t xml:space="preserve">Obračun po m' gotovog cevovoda sa fitingom.   </t>
  </si>
  <si>
    <t>* Ø predstavlja unutrašnji prečnik cevovoda</t>
  </si>
  <si>
    <t>Ø15</t>
  </si>
  <si>
    <t>Ø20</t>
  </si>
  <si>
    <t>Ø25</t>
  </si>
  <si>
    <t>Ø32</t>
  </si>
  <si>
    <t>01-03-02</t>
  </si>
  <si>
    <t>Nabavka i montaža termičke izolacije</t>
  </si>
  <si>
    <t xml:space="preserve">Nabavka, isporuka  i ugradnja termičke izolacije za vodovodne cevi, od materijala klase gorivosti min B1 koji ne ispušta otrovne materije. </t>
  </si>
  <si>
    <t xml:space="preserve">Pozicijom obuhvaćen celokupan razvod položen van zidova. Obračun po m1.    </t>
  </si>
  <si>
    <t>d15 -d25-debljina izolacije 13mm - sanitarna</t>
  </si>
  <si>
    <t>158.760,00</t>
  </si>
  <si>
    <t>d32-debljina izolacije 13mm - sanitarna</t>
  </si>
  <si>
    <t>98.000,00</t>
  </si>
  <si>
    <t>01-03-03</t>
  </si>
  <si>
    <t>Nabavka i montaža čeličnopocinkovanih vodovodnih cevi</t>
  </si>
  <si>
    <t>Nabavka i montaža čeličnopocinkovanih vodovodnih cevi sa svim potrebnim fazonskim komadima (fitinzima) na cevnoj mreži. Pozicija obuhvata nabavku, transport cevi, razmeravanje i obeležavanje trase cevovoda po planu, sečenje cevi, kačenje cevi o zid i konstrukciju,štemovanje i probijanje zidova i međuspratne konstrukcije , kao i zapunjavanja prodora adekvatnim materijalom posle ugradnje cevovoda. Pod ovom pozicijom podrazumeva se i sav potreban materijal za zaptivanje spojeva cevi i antikorozivna zaštita cevovoda. U cenu ulaze cevi po m sa fitingom.</t>
  </si>
  <si>
    <t>DN50 (2" )</t>
  </si>
  <si>
    <t>DN65 (2 1/2" )</t>
  </si>
  <si>
    <t>01-03-04</t>
  </si>
  <si>
    <t>Nabavka i montaža termičke izolacije za hidrantske cevi</t>
  </si>
  <si>
    <t xml:space="preserve">Nabavka, isporuka  i ugradnja termičke izolacije za vodovodne cevi, od materijala klase gorivosti min A1 koji ne ispušta otrovne materije. </t>
  </si>
  <si>
    <t xml:space="preserve">Obračun po m' gotovog cevovoda.   </t>
  </si>
  <si>
    <t>DN50 ( 2")</t>
  </si>
  <si>
    <t>DN65 (2 1/2")</t>
  </si>
  <si>
    <t>01-03-05</t>
  </si>
  <si>
    <t>Nabavka i montaža ventila</t>
  </si>
  <si>
    <t>Nabavka, transport i montaža mesinganih ventila sa kapom i rozetnom, na razvodnim cevima, odnosno kod sanitarnih objekata, za radni pritisak do 10 bar-a.</t>
  </si>
  <si>
    <t>Obračun po komadu komplet ugrađenog i ispitanog ventila.</t>
  </si>
  <si>
    <t>DN15-EK</t>
  </si>
  <si>
    <t>DN15- za vodokotilć</t>
  </si>
  <si>
    <t>01-03-06</t>
  </si>
  <si>
    <r>
      <rPr>
        <b/>
        <sz val="10"/>
        <rFont val="Arial Narrow"/>
        <family val="2"/>
      </rPr>
      <t>Nabavka, transport i montaža propusnih ventila</t>
    </r>
    <r>
      <rPr>
        <sz val="10"/>
        <rFont val="Arial Narrow"/>
        <family val="2"/>
        <charset val="238"/>
      </rPr>
      <t xml:space="preserve">  (NP=10 bar) zajedno sa pratećim materijalom za ugradnju.</t>
    </r>
  </si>
  <si>
    <t>Obračun po komadu komplet ugrađenog i ispitanog ventila odgovarajućeg prečnika.</t>
  </si>
  <si>
    <t>DN15</t>
  </si>
  <si>
    <t>DN20</t>
  </si>
  <si>
    <t>DN25</t>
  </si>
  <si>
    <t>DN32</t>
  </si>
  <si>
    <t>DN65</t>
  </si>
  <si>
    <t>01-03-07</t>
  </si>
  <si>
    <t>Nabavka, transport i montaža ugradnog zidnog požarnog hidranta.</t>
  </si>
  <si>
    <t xml:space="preserve">Nabavka, transport i montaža ugradnih zidnih požarnih hidranata, sa ventilom Ø52, "štroc" spojkom, plastificiranim crevom Ø52 (dužine 15m), mlaznicom Ø52/25 i metalnim ormanom (dimenzija 500/500/144mm). </t>
  </si>
  <si>
    <t>Obračun po komadu komplet ugrađenog i ispitanog hidranta.</t>
  </si>
  <si>
    <t>01-03-08</t>
  </si>
  <si>
    <t>Dezinfekcija i ispiranje cevovoda</t>
  </si>
  <si>
    <t>Pre puštanja u pogon vodovoda treba izvršiti ispiranje cevovoda, dezinfekciju i ponovno ispiranje.</t>
  </si>
  <si>
    <t>Obračun po m' cevi koja se dezinfikuje.</t>
  </si>
  <si>
    <t>01-03-09</t>
  </si>
  <si>
    <t>Ispitivanje cevovoda na probni pritisak</t>
  </si>
  <si>
    <t>Ispitivanje cevovoda na probni pritisak prema priloženom uputstvu i važećim tehničkim propisima.</t>
  </si>
  <si>
    <t>Obračun po m' cevi koja se ispituje.</t>
  </si>
  <si>
    <t>Vodovod</t>
  </si>
  <si>
    <t>Hidrantska</t>
  </si>
  <si>
    <t>01-03-10</t>
  </si>
  <si>
    <t>Ispitivanje hidranata</t>
  </si>
  <si>
    <t>Izvršiti ispitivanje unutrašnjih zidnih hidranata u svemu prema propisima i pribavljanje atesta o ispravnosti hidranata od ovlašćene firme. Obračun po komadu ispitanog hidranta na propisani protok i pritisak vode na izlivu.</t>
  </si>
  <si>
    <t>Obračun po kom ispitanog hidranta</t>
  </si>
  <si>
    <t>01-03-11</t>
  </si>
  <si>
    <t>Hemijsko - bakteriološko ispitivanje</t>
  </si>
  <si>
    <t xml:space="preserve">Posle završene dezinfekcije, izvršiti uzimanje uzorka vode i ispitivanje kvaliteta u nadležnoj ustanovi za davanje atesta o higijenskoj ispravnosti vode za piće. </t>
  </si>
  <si>
    <t>Obračun po priloženom izveštaju o hemijsko- bakteriološkom izveštaju za objekat</t>
  </si>
  <si>
    <t>komplet</t>
  </si>
  <si>
    <t>01-03-12</t>
  </si>
  <si>
    <t>Zaštita cevi kod ulaska u objekat</t>
  </si>
  <si>
    <t>Čelična zaštitna cev za prolaz dovodnog cevovoda za sanitarnu i hidrantsku vodu. Obračun po m' cevi koja se ispituje.</t>
  </si>
  <si>
    <r>
      <t xml:space="preserve">za cevovod </t>
    </r>
    <r>
      <rPr>
        <sz val="10"/>
        <rFont val="Arial Narrow"/>
        <family val="2"/>
      </rPr>
      <t>Ø</t>
    </r>
    <r>
      <rPr>
        <sz val="10"/>
        <rFont val="Arial Narrow"/>
        <family val="2"/>
        <charset val="238"/>
      </rPr>
      <t>32 mm</t>
    </r>
  </si>
  <si>
    <r>
      <t xml:space="preserve">za cevovod </t>
    </r>
    <r>
      <rPr>
        <sz val="10"/>
        <rFont val="Arial Narrow"/>
        <family val="2"/>
      </rPr>
      <t>Ø</t>
    </r>
    <r>
      <rPr>
        <sz val="10"/>
        <rFont val="Arial Narrow"/>
        <family val="2"/>
        <charset val="238"/>
      </rPr>
      <t>65 mm</t>
    </r>
  </si>
  <si>
    <t>01-03-13</t>
  </si>
  <si>
    <r>
      <rPr>
        <b/>
        <sz val="10"/>
        <rFont val="Arial Narrow"/>
        <family val="2"/>
      </rPr>
      <t>Priključenje vodovodne i hidrantske mreže</t>
    </r>
    <r>
      <rPr>
        <sz val="10"/>
        <rFont val="Arial Narrow"/>
        <family val="2"/>
        <charset val="238"/>
      </rPr>
      <t xml:space="preserve"> objekta br.2 na vodovodnu i hidrantsku mrežu objekta br.1. Obračun po komadu izvršenog priključka. </t>
    </r>
  </si>
  <si>
    <r>
      <t xml:space="preserve">sanitarna voda priključak cevovod  </t>
    </r>
    <r>
      <rPr>
        <sz val="10"/>
        <rFont val="Arial Narrow"/>
        <family val="2"/>
      </rPr>
      <t>Ø</t>
    </r>
    <r>
      <rPr>
        <sz val="10"/>
        <rFont val="Arial Narrow"/>
        <family val="2"/>
        <charset val="238"/>
      </rPr>
      <t>32</t>
    </r>
  </si>
  <si>
    <r>
      <t xml:space="preserve">hidrantska voda priključak cevovod  </t>
    </r>
    <r>
      <rPr>
        <sz val="10"/>
        <rFont val="Arial Narrow"/>
        <family val="2"/>
      </rPr>
      <t>Ø</t>
    </r>
    <r>
      <rPr>
        <sz val="10"/>
        <rFont val="Arial Narrow"/>
        <family val="2"/>
        <charset val="238"/>
      </rPr>
      <t>65</t>
    </r>
  </si>
  <si>
    <t>UKUPNO VODOVOD (SANITARNA I HIDRANTSKA MREŽA)</t>
  </si>
  <si>
    <t>KANALIZACIJA</t>
  </si>
  <si>
    <t>01-04-01</t>
  </si>
  <si>
    <t>Nabavka i montaža PVC kanalizacionih cevi</t>
  </si>
  <si>
    <t>Nabavka i montaža PVC kanalizacionih cevi zajedno sa odgovarajućim fazonskim komadima proizvođač Peštan ili odgovarajući. Cevi se montiraju kačenjem, štemovanjem i probijanjem zidova međuspratne konstrukcije ili ukopavanjem  u zidove ili podove. Pod ovom pozicijom podrazumeva se i zaptivni materijal za spojeve cevi.U stavku uključene i fiksne cevne obujmice sa zvučno izolacijskim umetkom te dodatna izolacija cevi na mestima prodora kroz konstrukciju i promene smera vertikala zvučnom izolacijom od poliesterske pene, u cenu su uključen nabavka, transport , razmeravanje i obeležavanje trase cevovoda po planu, raznošenje po gradilištu, sečenja  cevi, sva probijanja otvora u zidovima, kernovanje ploča i međuspratnih konstrukcija, šlicevanje, štemovanje, kao i dovođenje oštećenih površina u prvobitno stanje sa zapunjavanjem prodora, svi prethodni   i   pripremni   radovi,   potrebna radna snaga i spojni i vezni material  itd.  U cenu ulazi m gotovog cevovoda sa fazonskim komadima.</t>
  </si>
  <si>
    <t>DN50</t>
  </si>
  <si>
    <t>DN75</t>
  </si>
  <si>
    <t>DN110</t>
  </si>
  <si>
    <t>DN160</t>
  </si>
  <si>
    <t>01-04-02</t>
  </si>
  <si>
    <t>Nabavka i montaža podnih slivnika</t>
  </si>
  <si>
    <t>Nabavka, transport i montaža podnog slivnika tipa za kupatilo, odvodni kapacitet 0.6l/s, niski model, vertikalni, sa zaptivnom prirubnicom, sa sifonom koji se može izvaditi, (visina vode 30mm), sa kružno i visinski podesivim nasadnikom, sa rešetkom od nerđajućeg čelika, klasa opterećenja K=300kg, sa dovodom DN40, sa zaštitnim čepom sa horizontalnim ispustom koji se može podesiti kugličastim zglobom, sa nasadnikom 100x100mm.
Posebnu pažnju posvetiti obradi površine oko slivnika. Slivnici se zalivaju betonskom masom i plastičnim dvokomponentim kitom 2 cm. Pozicijom je obuhvaćen i sav potreban materijal za ugradnju. Obračun po komadu ugrađenog podnog slivnika.</t>
  </si>
  <si>
    <t>01-04-03</t>
  </si>
  <si>
    <t>kuhinjski slivnik</t>
  </si>
  <si>
    <t xml:space="preserve">PODNI SLIVNIK DN100 inox kuhinja
Nabavka ACO Inox slivnika potpuno higijenskog dizajna (u skladu sa zahtevima EHEDG, HACCP, IFS, BRC, FSSC 22000) za komercijalne kuhinje od nerđajućeg čelika AISI 304. Jednodelni slivnik sa flanšom za prihvat plitke premazne Hi, sifonom i koficom za krupan otpad prečnika tela 157mm. Vertikalni izliv DN100 preko slivnika kapacita do 3,6l/s (ispitano prema normi SRPS EN1253). Pokrivna rešetka je prečkasta protivklizna za klasu opterećenja R50 - dodatno zaštićena elektropoliranjem radi lakšeg čišćenja. Dimenzija gornjeg dela je 200x200mm, standardni rub je ispunjen gumom, slivnik je zaštićen od korozije postupkom pikopasivizacije. 
ACO Inox slivnik sa vertikalnim izlivom fi100, rešetka 200x200
</t>
  </si>
  <si>
    <t>DN100</t>
  </si>
  <si>
    <t>01-04-04</t>
  </si>
  <si>
    <t xml:space="preserve">Nabavka i montaža ventilacione kape </t>
  </si>
  <si>
    <t>Nabavka i montaža tipskih ventilacionih glava (kapa) od PP. Uz ventilaciju dati opšivku od pocinkovanog lima preko krova. Obračun se vrši po komadu komplet postavljene kape, odgovarajućeg prečnika.</t>
  </si>
  <si>
    <t>DN100/150</t>
  </si>
  <si>
    <t>01-04-05</t>
  </si>
  <si>
    <t>ispitivanje kanalizacione mreže</t>
  </si>
  <si>
    <t xml:space="preserve">Ispitivanje kanalizacione mreže. U dogovoru sa projektantom izvršiti ispitivanje celokupne mreže ili deo po deo. Otvore zadihtovati, osim visinski najviših i mrežu napuniti vodom. Pod zadatim pritiskom mrežu držati najmanje tri časa. Izvršiti pregled i sva mesta koja cure obeležiti. Ispusti vodu i sve kvarove otkloniti. Ponoviti ispitivanje. Ispitivanje vršiti uz obavezno prisustvo nadzornog organa i ovlašćenog lica i o tome sačiniti poseban zapisnik. </t>
  </si>
  <si>
    <t>Obračun po m ispitanog cevovoda</t>
  </si>
  <si>
    <t>01-04-06</t>
  </si>
  <si>
    <t>kernovanje temeljnih greda</t>
  </si>
  <si>
    <t xml:space="preserve">Kernovanje postojećih temeljnih greda za prolaz kanalizacionih cevi. Obračun po komadu prodora.
</t>
  </si>
  <si>
    <t>za cevovod f110 mm</t>
  </si>
  <si>
    <t>za cevovod f160 mm</t>
  </si>
  <si>
    <t>01-04-07</t>
  </si>
  <si>
    <t>Zaštita cevi - čelične zaštitne cevi</t>
  </si>
  <si>
    <t xml:space="preserve">Čelična zaštitna cev za prolaz cevovoda f110 i 160 mm kroz postojeće temeljne grede.
Obračun po m ugrađenog čeličnog zaštitnog cevovoda cevovoda .
</t>
  </si>
  <si>
    <r>
      <t xml:space="preserve">ČZC za cevovod  </t>
    </r>
    <r>
      <rPr>
        <sz val="10"/>
        <rFont val="Arial Narrow"/>
        <family val="2"/>
      </rPr>
      <t>Ø</t>
    </r>
    <r>
      <rPr>
        <sz val="10"/>
        <rFont val="Arial Narrow"/>
        <family val="2"/>
        <charset val="238"/>
      </rPr>
      <t>110 mm</t>
    </r>
  </si>
  <si>
    <r>
      <t xml:space="preserve">ČZC za cevovod  </t>
    </r>
    <r>
      <rPr>
        <sz val="10"/>
        <rFont val="Arial Narrow"/>
        <family val="2"/>
      </rPr>
      <t>Ø</t>
    </r>
    <r>
      <rPr>
        <sz val="10"/>
        <rFont val="Arial Narrow"/>
        <family val="2"/>
        <charset val="238"/>
      </rPr>
      <t>160 mm</t>
    </r>
  </si>
  <si>
    <t>01-04-08</t>
  </si>
  <si>
    <t xml:space="preserve">priključenje kanalizacije </t>
  </si>
  <si>
    <t>Priključenje kanalizacije na novoprojektovani kanalizacioni šaht obradjen kroz rekonstrukciju objekta br.1. U cenu ulazi probijanje šahta, ugradnja KGF komada f160 mm, sav potreban dopunski iskop, ugradnja peska i odvoz viška materijala.</t>
  </si>
  <si>
    <t>01-04-09</t>
  </si>
  <si>
    <t xml:space="preserve">dozračnik </t>
  </si>
  <si>
    <t>Nabavka, transport i ugradnja dozračnika HL 905 ili slicno.</t>
  </si>
  <si>
    <r>
      <t xml:space="preserve"> </t>
    </r>
    <r>
      <rPr>
        <sz val="10"/>
        <rFont val="Arial Narrow"/>
        <family val="2"/>
      </rPr>
      <t xml:space="preserve">dozračnik HL905 </t>
    </r>
  </si>
  <si>
    <t>UKUPNO KANALIZACIJA</t>
  </si>
  <si>
    <t>SANITARNI UREĐAJI I GALANTERIJA</t>
  </si>
  <si>
    <t>01-05-01</t>
  </si>
  <si>
    <t>komplet wc</t>
  </si>
  <si>
    <t xml:space="preserve">Nabavka, prenos i montaža kompletnog WC-a, oblika i boje po izboru projektanta, unutarnjeg uređenja koji se sastoji od: KONZOLNE keramičke WC šolje I klase, sedišta sa poklopcem od medijapana ili slicno, UGRADBENOG ELEMENTA TIPA GROHE ili slično sa INOX tipkom i svim pripadajućim delovima koji se isporučuju zajedno sa ugradbenim elementom, dovodne vodovodne i odvodne kanalizacione priključke i ostali sitan pripadajući materijal potreban za montažu. </t>
  </si>
  <si>
    <t>napomena: svi radovi na štemanju zida za ugradnju instalacionog wc elemenata su obrađeni kroz projekat arhitekture.</t>
  </si>
  <si>
    <t>Obračun po kompletu gotovog i isprobanog uređaja.</t>
  </si>
  <si>
    <t>01-05-02</t>
  </si>
  <si>
    <t>ugradni umivaonik sa baterijom</t>
  </si>
  <si>
    <t>Nabavka, transport i montaža ugradnog umivaonika od keramike I klase. Pozicijom obuhvaćeni: ugradni umivaonik, jednoručna stojeća hromirana baterija za hladnu i toplu vodu TIPA GROHE ili slično, odlivni ventil i hromirani sifon 5/4", mesingani zavrtnjevi i plastični tiplovi za povezivanje sa zidom, držač sapuna, ogledalo, plastični etažer, držač za peškire. Oblika i boje po izboru projektanta,</t>
  </si>
  <si>
    <t>napomena: ormarići - ploče za umivaonike  su obrađeni kroz objekat arhitekture.</t>
  </si>
  <si>
    <t>01-05-03</t>
  </si>
  <si>
    <t>tuš kada sa baterijom</t>
  </si>
  <si>
    <t>Nabavka, transport montaža akrilne kade dimenzija 100x90 I klase, sa baterijom TIPA GROHE, tuš mlaznicom,nosač tuš mlaznice, crevima R½" za priključak tuš mlaznice i priključak vode sa sitima protiv nečistoća, spojeno na dovod vode, odvodnim sifonom za kadu i svim potrebnim materijalom za montažu. Oblika i boje po izboru projektanta,</t>
  </si>
  <si>
    <t>01-05-04</t>
  </si>
  <si>
    <t>sudopera dvodelna</t>
  </si>
  <si>
    <t>Nabavka, transport i montaža dvodelne sudopere za prihvatnu kuhinju, sa svim pripadajućim delovima koji se isporučuju zajedno sa ugradbenim elementom,  odvodnim sifonom za kanalizacioni priključak  i ostali sitan pripadajući materijal potreban za montažu.</t>
  </si>
  <si>
    <t xml:space="preserve">Obračun po kompletu </t>
  </si>
  <si>
    <t>01-05-05</t>
  </si>
  <si>
    <t>električni bojleri</t>
  </si>
  <si>
    <t xml:space="preserve">Nabavka, montaža i svi transporti, akumulacionih električnih bojlera visokomontažnih sa svom potrebnom armaturom i fazonskim komadima i potrošnim materijalima za montažu i sigurnosnim ventilom. Materijal kazana: prohrom. </t>
  </si>
  <si>
    <t>V=80 L</t>
  </si>
  <si>
    <t>V=120 L - horizontalni</t>
  </si>
  <si>
    <t>01-05-06</t>
  </si>
  <si>
    <t>baterija za sudoperu</t>
  </si>
  <si>
    <t>Nabavka, transport i montaža stojeće jednoručne mešalice za sudopers pomičnim ispustom, dva savitljiva creva R⅜" za priključak vode, komplet sa ugaonim ventilima DN15 spojeno na dovod vode, proizvođač Grohe ili ekvivalent.</t>
  </si>
  <si>
    <t>Obračun po komadu ugrađene slavine</t>
  </si>
  <si>
    <t>01-05-07</t>
  </si>
  <si>
    <t>ogledala</t>
  </si>
  <si>
    <t>Nabavka, transport i montaža komplet antivandal INOX ogledala u sanitarnim čvorovima  sa montažom na zid.  Visina ogledala je 140 cm, a dužina zavisi od dužine ugradnih ormarića za umivaonke. Ogledalo ne sme biti manje dužine od dužine ormarića. U cenu ulazi i sav potreban rad , spojni i ugradni materijal .</t>
  </si>
  <si>
    <t>Obračun se vrši po m2 ugrađenog ogledala</t>
  </si>
  <si>
    <t>01-05-08</t>
  </si>
  <si>
    <t>sanitarna galanterija</t>
  </si>
  <si>
    <t>Nabavka, transport i montaža prateće galanterije u sanitarnim čvorovima po izboru projektanta sa svim potrebnim materijalom za pričvršćivanje:</t>
  </si>
  <si>
    <t>*nosač WC papira</t>
  </si>
  <si>
    <t>*dozer papirnih ubrusa ugradnja na zid</t>
  </si>
  <si>
    <t>* fiksne WC četke</t>
  </si>
  <si>
    <t>* korpa za otpatke sa poklopcem - emajlirana 10l sa plastičnom unutrašnjom korpom , pedalom</t>
  </si>
  <si>
    <t>* dozator za tečni sapun sa zidnim nosačem</t>
  </si>
  <si>
    <t>* garderobni zidni nosač - zakačaljka dupla</t>
  </si>
  <si>
    <t xml:space="preserve">* ogledala 60x80 </t>
  </si>
  <si>
    <t>UKUPNO SANITARNI UREĐAJI I GALANTERIJA</t>
  </si>
  <si>
    <t>OSTALI RADOVI</t>
  </si>
  <si>
    <t>01-06-01</t>
  </si>
  <si>
    <t>Nabavka transport i montaža protivpožarnih mažetni za zaštitu prodora cevovoda kroz zidove i međuspratne konstrukcije proizvođača REHAU ili odgovarajući. Manžetne postavljati na mestima svih prodora cevi za zaštitu protivpožarnosti konstruktivnih elemenata.</t>
  </si>
  <si>
    <t>Obračun paušalno</t>
  </si>
  <si>
    <t>paušal.</t>
  </si>
  <si>
    <t>01-06-02</t>
  </si>
  <si>
    <t>Izrada projekta izvedenog stanja instalacija vodovoda i kanalizacije.</t>
  </si>
  <si>
    <t>01-06-03</t>
  </si>
  <si>
    <t>ACO Passavant separator masti LIPU-Mobil 0.8</t>
  </si>
  <si>
    <t>Separator masti od polietilena, samostojeći sa mirisonepropusnim poklopcem, sa integrisanim prostorom za mulj zapremine 16l i prostorom za prikupljanje masti od 15l, a gde je ukupna zapremina separatora 48l. Sve u skladu sa standardom EN1825. Ulaz / izlaz priklučak Ø 50. Težina praznog separatora je 8kg, a punog 60kg. Visina je 500mm. 
Za ugradnju ispod sudopere, pre separatora predvideti sifon. Proizvođač ACO ili ekvivalent.</t>
  </si>
  <si>
    <t xml:space="preserve">separator masti LIPU-Mobil 0.8  </t>
  </si>
  <si>
    <t>UKUPNO OSTALI RADOVI</t>
  </si>
  <si>
    <t>REKAPITULACIJA -  HIDROTEHNIČKE INSTALACIJE OBJEKAT 2</t>
  </si>
  <si>
    <t>01-01</t>
  </si>
  <si>
    <t>01-02</t>
  </si>
  <si>
    <t>01-03</t>
  </si>
  <si>
    <t>01-04</t>
  </si>
  <si>
    <t>01-05</t>
  </si>
  <si>
    <t>01-06</t>
  </si>
  <si>
    <t>UKUPNO HIDROTEHNIČKE INSTALACIJE - objekat br.2</t>
  </si>
  <si>
    <t>RSD bez  PDV-a</t>
  </si>
  <si>
    <t>Poz.</t>
  </si>
  <si>
    <t>NAZIV</t>
  </si>
  <si>
    <t>Jed.
mere</t>
  </si>
  <si>
    <t xml:space="preserve">Kol. </t>
  </si>
  <si>
    <t>Jedinična cena materijal (RSD)</t>
  </si>
  <si>
    <t>Jedinična cena rad (RSD)</t>
  </si>
  <si>
    <t>Jedinična cena ukupno
(RSD)</t>
  </si>
  <si>
    <t xml:space="preserve">IZNOS
(RSD)                                                                   </t>
  </si>
  <si>
    <t>STRUKTURNI KABLOVSKI SISTEM</t>
  </si>
  <si>
    <t>Nabavka, isporuka, montaža i povezivanje:
19" Nazidni orman,MONO,dem.boč.str. 9HU 500/600/595(VxŠxD), RACK 2 sa svim potrebnim povezivanjem.
Tip: DW096060--, Schrack Technik ili odgovarajući
U orman treba da bude ugrađena sledeća oprema:</t>
  </si>
  <si>
    <t>kom.</t>
  </si>
  <si>
    <t>Nabavka, isporuka, montaža i povezivanje:
TOOLLESS LINE-19" Patch panel za 24 modula, prazan, visine 1HU
Tip: HSER0240GS, Schrack Technik ili odgovarajuće</t>
  </si>
  <si>
    <t>Nabavka, isporuka, montaža i povezivanje:
TOOLLESS LINE-RJ45 Modul, Cat.6a 10Gbit, STP (SFA)
Tip: HSEMRJ6GWT, Schrack Technik ili odgovarajuće</t>
  </si>
  <si>
    <t>Nabavka, isporuka, montaža i povezivanje:
FO Splice box 19", 4 vlakna, SC adapteri, 50/125um OM3
Tip: HSELS043CG, Schrack Technik ili odgovarajuće</t>
  </si>
  <si>
    <t>Nabavka, isporuka, montaža i povezivanje:
220V razvodni panel 19"/1U sa 7 utičnih mesta, prekidačem, prenaponskom zaštitom i kablom 2m sa utikačem</t>
  </si>
  <si>
    <t>Nabavka, isporuka, montaža i povezivanje:
19" Panel za ranž. kablova, 5 većih PVC prstenova 80x40mm, 1HU
Tip: DBK14805--, Schrack Technik ili odgovarajuće</t>
  </si>
  <si>
    <t>Nabavka, isporuka, montaža i povezivanje:
Patch kabl RJ45, Cat.6a 10Gb, S/FTP, LS0H, sivi, 1m 
Tip: H6GTG01K0G, Schrack Technik ili odgovarajuće</t>
  </si>
  <si>
    <t>Nabavka, isporuka, montaža i povezivanje:
FO Patch kabl, duplex, LC/SC, OM3, multimode, 50/125um, 2m
Tip: HLP23LC02F, Schrack Technik ili odgovarajuće</t>
  </si>
  <si>
    <t>Nabavka, isporuka, montaža i povezivanje:
Switch-a sledećih karakteristika:
Minimum 24 x 1 GE RJ-45 portova od kojih najmanje na 24 mora biti podržan PoE IEEE 802.3af / 802.3at, minimum 4 x 10 GE SFP+ porta, minimujm 1x RJ-45 serijski konzolni port,	uz switch potrebno je isporučiti konzolni kabl, switching kapacitet od minimalno 125 Gbps, protok za slanje paketa od minimalno 180 Mpps, mogućnost za skladištenje minimalno 32K MAC adresa, DRAM memoriju minimalno od 512 MB, FLASH memoriju od minimalno 64 MB, mora imati PoE budžet od minimalno 370 W, mora podržavati minimum 4.000 VLAN-ova, mora podržavati sledeće performance za agregaciju portova: najmanje 15 agregacionih grupa i najmanje 8 portova u grupi, mora procesirati pakete sa maksimalnim kašnjenjem 1 mikrosekunda, mora podržavati MDI/MDIX Auto crossover, 802.1w Rapid Spanning Tree protocol (RSTP), 802.1D Spanning Tree protocol STP, 802.1s Multiple Spanning Tree protocol (MSTP), minimum 15 STP instanci, kreiranje 700 ACL lista
Uređaj mora imati mogućnost za povezivanje i centralno upravljanje od strane firewall uređaja koji je predmet ove nabavke i primenu sigurnosnih polisa sa tog firewall uređaja na switch, kako bi se podržala centralizovana konfiguracija VLAN-ova i centralizovano upravljanje firmware-om na svičevima (upgrade softvera)
Uređaj mora imati uključeno u cenu jednogodišnji servis tehničke podrške proizvođača po modelu 24x7.
Tip: FS-124F-FPOE, Fortinet ili odgovarajući</t>
  </si>
  <si>
    <t>Nabavka, isporuka, montaža i povezivanje:
SFP optički modul, 10GE SFP+ transceiver module, kratkog dometa za sisteme sa SFP+ i SFP/SFP+ slotovima.
Tip: FN-TRAN-SFP+SR, Fortinet ili odgovarajuće</t>
  </si>
  <si>
    <t>Nabavka, isporuka, montaža i povezivanje:
TOOLLESS LINE-RJ45 Modul, Cat.6a 10Gbit, STP (SFA)
Tip: HSEMRJ6GWT, Schrack Technik ili odgovarajuće
NAPOMENA: Galanterija nije predmet ovog projekta</t>
  </si>
  <si>
    <t>Nabavka, isporuka, montaža i povezivanje:
Uređaja bežične pristupne tačke, koji mora imati minimum sledeće karakteristike:
Mora biti namenjen za rad u regulatornom domenu za Republiku Srbiju, mora imati 2x2 MIMO antene sa podrškom za 2 radio opsega, mora imati radio za Bluetooth Low Energy (BLE), mora imati mininalno 4 interne omnidirekcione antene i 1 internu antenu za BLE,	Dobitak antena mora biti minimalno 4 dBi (na 2,4 GHz) i 5 dBi (na 5 GHz), i minimalno 4 dBm BLE TX snagu, mora podržavati IEEE 802.11 a/b/g/n/ac standarde, mora imati brzinu prenosa podataka od minimalno: 400 Mbps (na 2,4 GHz) i 850 Mbps (na 5 GHz), mora imati 1 x 10/100/1000 RJ-45 port, mora imati podršku za PoE standard IEEE 802.3af, mora imati podršku za minimum14 simultanih SSID-eva, mora podržavati povezivanje minumum 500 klijenata, mora podržavati mod isključivanja LED dioda, mora podržavati analizu radio spektra i mod sniff-ovanja paketa
Uređaj mora podržavati skeniranje access point uređaja koji nisu u korporacijskoj mreži (rogue access point), mora podržavati upravljanje preko centralnog firewall uređaja i primenu sigurnosnih polisa sa tog firewall uređaja na access point uređaj, mora da podržava montiranje na tavanicu i na zid i da navedeni dodaci za montiranje budu isporučeni uz uređaj.
Uređaj mora imati uključeno u cenu jednogodišnji servis tehničke podrške proizvođača po modelu 24x7.
Tip: FAP-221E-E, Fortinet ili odgovarajuće</t>
  </si>
  <si>
    <t>Nabavka, isporuka i polaganje:
Kabl inst. Cat.6a F/FTP - 500 Mhz, 4x2xAWG-23, LS0H-3, plavi
Tip: HSKP423HA1, Schrack Technik ili odgovarajuće</t>
  </si>
  <si>
    <t>Nabavka, isporuka i postavljanje:
-rebrasto crevo, bezhalogeno, prečnika 16mm.</t>
  </si>
  <si>
    <t>Nabavka, isporuka i polaganje u pvc crevo ili na nosač kablova, sa svim potrebnim materijalom:
Kabl opt.(univerzalni) 4x50/125um-OM3, FRNC-LS0H, LooseTube
Tip: HSEAIBH043, Schrack Technik ili odgovarajuće</t>
  </si>
  <si>
    <t>Nabavka, isporuka, montaža i povezivanje:
Patch kabl RJ45, Cat.6a 10Gb, S/FTP, LS0H, sivi, 2m
Tip: H6GTG02K0G, Schrack Technik ili odgovarajuće</t>
  </si>
  <si>
    <t>Nabavka, isporuka, montaža i povezivanje:
Patch kabl RJ45, Cat.6a 10Gb, S/FTP, LS0H, sivi, 0,5m
Tip: H6GTG00K5G, Schrack Technik ili odgovarajuće</t>
  </si>
  <si>
    <t>Atestiranje linkova kategorije 6 sa izradom mernog protokola</t>
  </si>
  <si>
    <t>Atestiranje optičkih linkova sa izradom mernog protokola</t>
  </si>
  <si>
    <t>Konfiguracija, testiranje i puštanje u rad strukturnog kablovskog sistema</t>
  </si>
  <si>
    <t>kpl.</t>
  </si>
  <si>
    <t>Demontaža postojeće računarske instalacije, priključnica i kablova</t>
  </si>
  <si>
    <t>Ukupno - strukturni kablovski sistem:</t>
  </si>
  <si>
    <t>SISTEM OBAVEŠTAVANJA I UZBUNJIVANJA</t>
  </si>
  <si>
    <t>Nabavka, isporuka, montaža i povezivanje:
Zidni panel sa Bluetooth prijemnikom, mikrofon i line ulazima
- Boja crna ili bela
U kompletu sa nadgradnom kutijom.
- Dimenzije 80x80mm (ŠxV).
Tip: WP225 + WB200 "Audac" ili odgovarajuće</t>
  </si>
  <si>
    <t>Nabavka, isporuka, montaža i povezivanje:
Zvučnik 100V za nadgradnu montažu na plafon/zid
- Snaga 6W
- Izvodi na transformatoru 6 / 3 / 1,5  / 0,75 / 0,25 W
- Efektivni frekvencijski opseg 85-18.500Hz
- SPL (1W/1m) 91dB
- Materijal izrade metal
- Dimenzije Ø170x75mm
- Boja RAL9016
- Keramički konektor, termički osigurač
- EN54-24.
Tip: MWC6T/EN “Ateis-Penton” ili odgovarajuće</t>
  </si>
  <si>
    <t>Nabavka, isporuka, montaža i povezivanje:
Dvosistemski zvučnik kolona 100V
- Snaga 40 W
- Izvodi na transformatoru 40 / 20 / 10 / 5 W
- Efektivni frekvencijski opseg 170-18.000 Hz
- SPL (1W/1m) 94dB
- Materijal izrade metal
- Dimenzije 615x98x90mm.
- Keramički konektor, termički osigurač
- IP-55
- EN54-24.
Tip: MCS40T/EN "Ateis-Penton" ili odgovarajuće</t>
  </si>
  <si>
    <t>Nabavka, isporuka i polaganje kroz odgovarajuće vatrootporne obujmice:
 kabel LiHCH 2x1.5mm² Fe180/E30 (kabel sa funkcijom u požaru).</t>
  </si>
  <si>
    <t>Nabavka, isporuka i polaganje:
Osmožilni upredeni, bezhalogeni S/FTP kabl kategorije 6.</t>
  </si>
  <si>
    <t>Nabavka, isporuka i polaganje:
RBC crevo, bezhalogeno, unutrašnjeg prečnika 16mm.</t>
  </si>
  <si>
    <t>Nabavka, isporuka i montaža:
Vatrootporne obujmice</t>
  </si>
  <si>
    <t>Dodavanje novih elemenata sistema ozvučenja u sistem iz Glavne zgrade i konfigurisanje svih parametara.</t>
  </si>
  <si>
    <t>paušal</t>
  </si>
  <si>
    <t>Ukupno - sistem obaveštavanja i uzbunjivanja:</t>
  </si>
  <si>
    <t>SISTEM ZA VIDEO NADZOR</t>
  </si>
  <si>
    <t>Nabavka, isporuka, montaža i povezivanje:
Kamera za spoljnu montažu, 4 MP IR Varifocal Bullet Network; Senzor 1/2.5" Progressive Scan CMOS; Rezolucija: 2688 × 1520@30fps; Integrisan motorizovani varifokalni objektiv 2.7 -13.5 mm; Osetljivost: 0.008Lux@F1.2 AGC on, 0.011Lux@F1.4 AGC on, 0 IR on;  Kompresija: H.265/ H265+/ H.264/ H.264+; 120dB WDR; Funkcije: BLC, 3D DNR, ROI, HLC; Pametne funkcije: Detekcija upada u zonu, Prelazak preko zamišljene linije, Detekcija lica; Ugrađena IR rasveta dometa do 60m; Alarm I/O, Audio I/O; Slot za micro SD/SDHC/SDXC karticu (do 128 GB); IK10, IP67;
Tip: DS-2CD3643G2-IZS, HikVision ili odgovarajuće</t>
  </si>
  <si>
    <t>Dodavanje novih kamera u sistem video nadzora u Glavnoj zgradi i podešavanje svih parametara sistema.</t>
  </si>
  <si>
    <t>Ukupno - sistem za video nadzor:</t>
  </si>
  <si>
    <t>TELEKOMUNIKACIONE I SIGNALNE INSTALACIJE</t>
  </si>
  <si>
    <t>Ukupno poreska osnovica:</t>
  </si>
  <si>
    <t>PDV 20%:</t>
  </si>
  <si>
    <t>UKUPNO:</t>
  </si>
  <si>
    <t>Jedinična cena matrijal</t>
  </si>
  <si>
    <t>Jedinična cena rad</t>
  </si>
  <si>
    <t>Jedinična cena ukupno</t>
  </si>
  <si>
    <t xml:space="preserve">IZNOS                                                                   </t>
  </si>
  <si>
    <t>RSD</t>
  </si>
  <si>
    <t>Nabavka, isporuka, montaža i povezivanje:
Adresabilni interaktivni multikriterijumski, optičko-termički detektor požara, može biti programiran kao dimni detektor, termomaksimalni i termodiferencijalni detektor ili kombinovani optičko-termički detektor, za ranu detekciju početnih požara sa i bez formiranja dima, programsko dodeljivanje adrese i automatsko prepoznavanje jedinstvenog serijskog broja detektora, nivo zaštite: IP44 (sa podnožjem), LED indikator vidljiv 360°. Optički deo detektora poseduje automatsku adaptaciju na stanje okoline u kojoj se nalazi (automatsko podešavanje/usklađivanje osetljivosti detektora u zavisnosti od ambijentalne temeprature); detekcija dima uvek praćena proverom temperature okoline; programsko podešavanje praga alarma; decentralizovana inteligencija; lokalno skladištenje svih podataka i događaja; detektor poseduje zaštitu od kratkog spoja (izolacioni prekidač) koja u slučaju kratkog spoja ili prekida petlje obezbeđuje lokalizaciju greške, bez uticaja na ostatak sistema; dozvoljena vlažnost 70% permanentno, 95% kratkotrajno, kućište od ABS plastike. Podešen da radi kao kombinovani optičko-termički javljač požara.  Detektor se isporučuje sa odgovarajućim podnožjem.
Detektor treba da je u skladu sa EN54-5, EN54-7, EN54-17 i EN54-29 standardima
Tip: MTD 533X + USB502-6, Schrack Seconet AG/Austrija ili odgovarajuće</t>
  </si>
  <si>
    <t>Nabavka, isporuka, montaža i povezivanje:
Adresabilni interaktivni kombinovani detektor, sadrži integrisani izolator petlje; za detekciju dima, gasa (ugljenmonoksid - CO) i temperature, osetljivost na CO u rangu 2-510ppm; programsko dodeljivanje adrese i automatsko prepoznavanje jedinstvenog serijskog broja detektora; LED indikator vidljiv 360°; dozvoljena vlažnost 70% permanentno, 95% kratkotrajno. Stepene zaštite IP 40, u kompletu sa podnožjem, kućište od ABS plastike.  Detektor se isporučuje sa odgovarajućim podnožjem.
Detektor treba da je  u skladu sa EN54-5, EN54-7, EN54-17 i EN54-29 standardima.
Tip: CMD 533X + USB502-6, Schrack Seconet AG/Austrija, ili odgovarajuće</t>
  </si>
  <si>
    <t>Nabavka, isporuka, montaža i povezivanje:
Paralelni indikator, za paralelnu LED indikaciju aktivacije detektora u petlji. Sa kutijom za montažu. Napajanje iz petlje, stepen zaštite IP42, radna temperatura -20°/+60°C.
Tip: BX-UPI/PIG, Schrack-Seconet AG/Austrija, ili odgovarajuće</t>
  </si>
  <si>
    <t>Nabavka, isporuka, montaža i povezivanje:
Adresabilni ručni javljač požara, LED indikacija stanja; sadrži integrisani izolator petlje koji u slučaju kratkog spoja ili otvorene linije obezbeđuje nesmetan rad sistema; sa kućištem za ugradnu/nadgradnu unutrašnju montažu, IP24; sa providnim zaštitnim poklopcem protiv nenamernog aktiviranja.
Javljač treba da je u skladu sa EN54-11 i EN54-17 standardima;
Tip: MCP 545X-1R, Schrack Seconet AG/Austrija, ili odgovarajuće</t>
  </si>
  <si>
    <t>Nabavka, isporuka, montaža i povezivanje: 
Linijski detektor dima (primopredajnik + reflektujuća površina), primopredajnik sa motorizovanom glavom (mogućnost daljinskog podešavanja, uravnavanja), domet detektora treba da je najmanje 50m, širina zone pokrivanja treba da je najmanje 10m, radna temperatura od -20°C do +55°C, mehanička zaštita: IP54. Linijski javljač treba da bude u skladu sa EN54-12 standardom.
Tip: Fireray ONE ili odgovarajuće</t>
  </si>
  <si>
    <t>Nabavka, isporuka, montaža i povezivanje:
Ulazno/izlazni modul, za rad u adresnoj petlji, sadrži 1 relejni programabilni tzv. "fail-safe" izlaz, 2 beznaponska ulaza za nadzor beznaponskih kontakata  i 1 optokaplerski ulaz za nadziranje naponskih kontakata. Poseduje integrisani izolator petlje. Napaja se iz petlje. Stepen zaštite: IP66 sa kutijom, radna temperatura  -20°/+60°C.
Modul treba da je u skladu sa EN54-17 i EN54-18 standardima.
Tip: BX-OI3 + GEH MOD IP66, Schrack Seconet AG/Austrija ili odgovarajuće</t>
  </si>
  <si>
    <t>Nabavka, isporuka, montaža i povezivanje:
Alarmna sirena sa bljeskalicom, konvencionalnog tipa,  za unutrašnju montažu. Selektor 32 tona, glasnost 89-97dB/m, crvene boje, radna temperatura -10°/+55°C, stepen zaštite IP21, u skladu sa EN54-3 i EN54-23 standardom
Tip: SONOSSBW ESFA1000RRS, Schrack Seconet AG/Austrija ili odgovarajuće</t>
  </si>
  <si>
    <t>Nabavka, isporuka, montaža i povezivanje:
Dodatna napojna jedinica, 24V, 2A, u kompletu sa dve baterije 12V/7Ah
Tip: STX2402-C, Schrack-Seconet AG/Austrija ili odgovarajuće</t>
  </si>
  <si>
    <t>Nabavka, isporuka i polaganje kroz odgovarajuće pnk regale i/ili giblјiva HF creva (bužire):
- kabel JH(St)H 2x2x0.8mm, halogen free
Hapomena: Kabel mora da poseduje potvrdu o usaglašenosti sa SRPS EN 60332-1 ili deo 3 standardom</t>
  </si>
  <si>
    <t xml:space="preserve">Nabavka, isporuka i polaganje kroz odgovarajuće vatrootporne ankere:
- kabel JH(St)H FE180 /E90 2x2x0.8mm, halogen free
Napomena: Kabel mora da poseduje potvrdu o usaglašenosti sa SRPS EN 60332-1 ili deo 3, DIN 4102-12 i IEC 60331-23 </t>
  </si>
  <si>
    <t>Nabavka, isporuka i polaganje ispod završne obrade zida ili kroz spušten plafon:
- kabel N2XH 3x1,5mm², halogen free
Napomena: Kabel mora da poseduje potvrdu o usaglašenosti sa SRPS EN 60332-1 ili deo 3 standardom</t>
  </si>
  <si>
    <t>Nabavka, isporuka i montaža:
- giblјivo HF crevo (bužir) prečnika 16mm
Hapomena: Giblјivo HF crevo mora da poseduje potvrdu o usaglašenosti sa IEC 61386-22</t>
  </si>
  <si>
    <t>Nabavka, isporuka i postavlјanje:
- vatrootporne obujmice, ankera i drugog potrebnog materijala za formiranje trase u uslovima požara E90 po standardu DIN 4102-12</t>
  </si>
  <si>
    <t>Sav ostali nespecificirirani sitni materijal i radovi nephodni da se instalacija postavi u skladu sa važećim propisima</t>
  </si>
  <si>
    <t xml:space="preserve">Radovi na puštanju sistema u rad i prateći radovi:
- dodavanje elemenata na centralu za dojavu požara 
- prekonfiguracija programske podrške (softvera) sa novim elementima sistema
</t>
  </si>
  <si>
    <t>20% PDV:</t>
  </si>
  <si>
    <t>SVEGA:</t>
  </si>
  <si>
    <t xml:space="preserve">PREDMER I PREDRAČUN OPREME,  MATERIJALA I RADOVA </t>
  </si>
  <si>
    <t>INSTALACIJE KLIMATIZACIJE</t>
  </si>
  <si>
    <t>Školska ustanova, Gajdobra</t>
  </si>
  <si>
    <t>J.M.</t>
  </si>
  <si>
    <t>KOLIČINA</t>
  </si>
  <si>
    <t>CENA</t>
  </si>
  <si>
    <t>IZNOS</t>
  </si>
  <si>
    <t>RAZVOD VODE</t>
  </si>
  <si>
    <t>Nabavka, isporuka i montaža čeličnih cevi, za napajanje razvodnih ormarića za podno grejanje, sledećih dimenzija:</t>
  </si>
  <si>
    <t>DN20 (Ø26,9x2,3mm)</t>
  </si>
  <si>
    <t>DN25 (Ø33,7x2,6mm)</t>
  </si>
  <si>
    <t>DN32 (Ø42,4x2,6mm)</t>
  </si>
  <si>
    <t xml:space="preserve">Nabavka i montaža potrošnog materijala za povezivanje razvodnih ormarića (lukovi, T komadi, redukcije, spojnice, držači...) </t>
  </si>
  <si>
    <t>Uzima se 50 % od predhodne stavke.</t>
  </si>
  <si>
    <t>pauš.</t>
  </si>
  <si>
    <t>GREJNA TELA</t>
  </si>
  <si>
    <t>Nabavka isporuka i ugradnja ALUPEX cevi za podno grejanje proizvođača HERZ или ekvivalentno. Cevi se isporučuju u koturovima, sledećih dimenzija:</t>
  </si>
  <si>
    <t>Ø 16x2 mm</t>
  </si>
  <si>
    <t>Ploča za podno grejanje (Tacker ploča) proizvođača HERZ ili ekvivalentno, sledećih dimenzija:</t>
  </si>
  <si>
    <t>1000x10000x30mm</t>
  </si>
  <si>
    <t>3</t>
  </si>
  <si>
    <t>Stiropor ploča debljine 20mm</t>
  </si>
  <si>
    <t>4</t>
  </si>
  <si>
    <t xml:space="preserve">Aditiv za estrih </t>
  </si>
  <si>
    <t>5</t>
  </si>
  <si>
    <t>Ivične izolacione trake 8x160mm, sa lepkom</t>
  </si>
  <si>
    <t>6</t>
  </si>
  <si>
    <t>Plastična ugaona vožica za cev 14-18mm</t>
  </si>
  <si>
    <t>7</t>
  </si>
  <si>
    <t>Tacker iglice</t>
  </si>
  <si>
    <t>8</t>
  </si>
  <si>
    <t>Cevni priključak 16mm</t>
  </si>
  <si>
    <t>Nabavka, isporuka i ugradnja razdelnika/sabirnika tople vode za podno grejanje, proizvođača HERZ ili ekvivalentno. Kolektor se sastoji od razdelnika sa zaustavnim gornjim delovima, sabirnika sa gornjim delovima termostata, odzračnih ventila, slavina za punjenje i pražnjenje, završnih kapa, nosača i regulatora protoka za podno grejanje, sledećih dimenzija:</t>
  </si>
  <si>
    <t>1" - 11 prolazaka</t>
  </si>
  <si>
    <t>1" - 12 prolazaka</t>
  </si>
  <si>
    <t>1" - 6 prolazaka</t>
  </si>
  <si>
    <t>1" - 8 prolazaka</t>
  </si>
  <si>
    <t>10</t>
  </si>
  <si>
    <t>Nabavka, isporuka i ugradnja uzidnog ormana HERZ ili ekvivalentno, napravljenog od pocinkovanog čeličnog lima, vrata ormarića sa zatvaračem, sledećih dimenzija:</t>
  </si>
  <si>
    <t>D x Š x V = 110x600x708 mm</t>
  </si>
  <si>
    <t>D x Š x V = 110x750x708 mm</t>
  </si>
  <si>
    <t>D x Š x V = 110x900x708 mm</t>
  </si>
  <si>
    <t>11</t>
  </si>
  <si>
    <t>Kuglasti ventil mž - 3/4" - plavi</t>
  </si>
  <si>
    <t>12</t>
  </si>
  <si>
    <t>Kuglasti ventil mž - 3/4" - crveni</t>
  </si>
  <si>
    <t>13</t>
  </si>
  <si>
    <t>Termomotor za 2-tačkastu kontrolu 230V, prouizvođača HERZ ili ekvivalentno</t>
  </si>
  <si>
    <t>14</t>
  </si>
  <si>
    <t>Razdelnik električnih signala 230V</t>
  </si>
  <si>
    <t>15</t>
  </si>
  <si>
    <t>Upravljački sistem 230V (sobni termostat), proizvođača HERZ ili ekvivalentno</t>
  </si>
  <si>
    <t>VENTILACIJA</t>
  </si>
  <si>
    <t xml:space="preserve">Isporuka i ugradnja čeličnih kanala izrađenih 
od lima debljine 1 mm u skladu sa tehničkim 
uslovima ovog projekta, za izbacivanje vazduha 
sa pravim i prelaznim komadima, sa mec 
profilima i zaptivkama na spojevima, 
proizvođača Topeko ili ekvivalentno. Nosači 
kanala su od profila L35/35/4 mm sa navojnim 
šipkama M8/M10,  sledećih dimenzija: </t>
  </si>
  <si>
    <t>Ø700mm</t>
  </si>
  <si>
    <t>Spojni i zaptivni materijal, profili, nosači i 
ostali sitan materijal uzima se 20% od 
prethodne stavke.
ostali sitan materijal uzima se 20% od 
prethodne stavke.</t>
  </si>
  <si>
    <t>pauš</t>
  </si>
  <si>
    <t>Nabavka, isporuka i ugradnja aluminijumskih 
rešetki za ventilaciju prostora - izbacivanje 
vazduha, sa mogućnošću regulacije protoka sa 
pokretnim lamelama, proizvođača 
Klimaoprema ili ekvivalentno, sledećih 
dimenzija:</t>
  </si>
  <si>
    <t>425x225mm</t>
  </si>
  <si>
    <t xml:space="preserve">Isporuka i ugradnja čeličnih kanala izrađenih 
od lima debljine 1 mm u skladu sa tehničkim 
uslovima ovog projekta, za ubacivanje svežeg 
vazduha sa pravim i prelaznim komadima, sa 
mec profilima i zaptivkama na spojevima, 
proizvođača Topeko ili ekvivalentno. Nosači 
kanala su od profila L35/35/4 mm sa navojnim 
šipkama M8/M10,  sledećih dimenzija: </t>
  </si>
  <si>
    <t>Ø500mm</t>
  </si>
  <si>
    <t>Ø400mm</t>
  </si>
  <si>
    <t>Spojni i zaptivni materijal, profili, nosači i 
ostali sitan materijal uzima se 20% od 
prethodne stavke.</t>
  </si>
  <si>
    <t>Nabavka, isporuka i ugradnja duvaljki za 
ubacivanje vazduha, proizvođača Lindab ili 
ekvivalentno, tip VŠ-5, sledećih dimenzija:</t>
  </si>
  <si>
    <t>Ø250mm</t>
  </si>
  <si>
    <t>Prosecanje otvora na fasadnom zidu za prolaz 
ventilacionih kanala. Obračun po komadu.</t>
  </si>
  <si>
    <t>Funkcionalno spitivanje instalacije i 
puštanje u probni rad od strane ovlašćene 
servisne službe.</t>
  </si>
  <si>
    <t>Nabavka, isporuka i ugradnja klima 
komore za spoljnu montažu - 
termoizolovana, sa kliznim vratima, za 
pripremu vazduha spratne konstrukcije, 
sa karakteristikama sertifikovanim u 
skladu sa Eurovent standardima. Sledećih karakteristika:</t>
  </si>
  <si>
    <t>tip: D-AHU MODULAR_P SIZE 6 DAIKIN</t>
  </si>
  <si>
    <t>ukupna količina vazduha V=7440 m³/h</t>
  </si>
  <si>
    <t>pad pritiska eksterni H=350 Pa</t>
  </si>
  <si>
    <t>Nabavka isporuka i gradnja regulatora protoka TROX ili ekvivalentno, sledećih dimenzija:</t>
  </si>
  <si>
    <t>Ø 500mm ; L=3800 m3/h</t>
  </si>
  <si>
    <t>OPŠTI RADOVI</t>
  </si>
  <si>
    <t>Ispiranje sistema, hladna i topla proba instalacije hladnim vodenim pritiskom prema tehničkim uslovima iz projekta.</t>
  </si>
  <si>
    <t>Pripremno završni radovi sa primopredajom instalacije, obuka korisnika</t>
  </si>
  <si>
    <t>Troškovi transporta i osiguranja</t>
  </si>
  <si>
    <t>UKUPNO INSTALACIJE HVAC :</t>
  </si>
  <si>
    <t>1. Демонтажа постојеће електро опреме</t>
  </si>
  <si>
    <t>Р.б,</t>
  </si>
  <si>
    <t>Опис</t>
  </si>
  <si>
    <t>Јединица мере</t>
  </si>
  <si>
    <t>Количина</t>
  </si>
  <si>
    <t>Цена/јед без пдв(РСД)</t>
  </si>
  <si>
    <t>укупно</t>
  </si>
  <si>
    <t xml:space="preserve">Демонтажа постојећих светиљки (флуо арматура са сијалицама) </t>
  </si>
  <si>
    <t>ком</t>
  </si>
  <si>
    <t xml:space="preserve">Демонтажа прикључница монофазних и трофазних </t>
  </si>
  <si>
    <t xml:space="preserve">Демонтажа напојних каблова који су напајали постојећу расвету и прикључница </t>
  </si>
  <si>
    <t>PPY 3x1,5mm2</t>
  </si>
  <si>
    <t>м</t>
  </si>
  <si>
    <t>PPY 3x2,5mm2</t>
  </si>
  <si>
    <t>PPY 5x2,5</t>
  </si>
  <si>
    <t>Развезивање постојеће електричне инсталације (свих струјних кола) у постојећим разводним орманима, демонтажа свих каблова, уклањање разводних ормана и  Одвоз на место које одреди Инвеститор. Све комплет.</t>
  </si>
  <si>
    <t>паушал</t>
  </si>
  <si>
    <t>Преглед и испитивање постојеће инсталације за заштиту (и непрекидност и отпорност заштитних проводника) и издавања Извештаја (атеста) о резултатима мерења. Ови подаци су полазни податак за извођење радова на реконструкцији/адаптацији постојеће електричне инсталације, нарочито са аспекта коришћења постојећег  заштитног уземљивача. Све комплет.</t>
  </si>
  <si>
    <t>2. Напојни каблoви</t>
  </si>
  <si>
    <t>Набавка, испорука и повезивање напојног кабла N2XH 5x25mm2  (кабел се полаже у ПНК канал) од GRO до RO8</t>
  </si>
  <si>
    <t>Набавка, испорука и повезивање напојног кабла N2XH 5x4mm2  (кабел се полаже у ПНК канал) од РО8 до РТ</t>
  </si>
  <si>
    <t>Набавка и монтажа напојних каблова oдговарајућег пречника и броја жила за напајање разводних ормана. Каблови се полажу по унапред постављеним ПНК каналима и на зид испод малтера</t>
  </si>
  <si>
    <t xml:space="preserve">N2XH 5x4mm2 </t>
  </si>
  <si>
    <t xml:space="preserve">Све комплет </t>
  </si>
  <si>
    <t>3. Разводни ормари</t>
  </si>
  <si>
    <t xml:space="preserve">Напомена:У    ормарима   уградити   опрему према једнополној шеми. Испод сваког елемента поставити натписну плочицу. У разделнику оставити 30% резервног простора за накнадну уградњу опреме. </t>
  </si>
  <si>
    <t xml:space="preserve">Испорука и монтажа 0,4кV расклопног блока RO8, модуларног типски тестираног за опрему следећих карактеристика: Димензија до ШxВxД: 800x800x210мм, за монтажу на зид, спољњи степен заштите IP66, комплетан везни прибор према спецификацији произвођача, приступ опреми са предње стране, приступ кабловима са предње стране, сабирнице 3П+Н+Е, одговарајућих називних струја сличан типу WSA8080210-- , "SCHRACK" или сличан.             
- сигнална LED сијалица, фи22мм, зелене боје 220V, слична типу BZ501518-B "SCHRACK" - 3 kom 
- 1 ком - Заштитни прекидач диференцијалне струје, четворополни, назибве струје 80А и струје грешке 500mА, тип АC, прекидне моћи 6kA, сличан типу BC602150, "SCHRACK" или сличан.
- 1 ком Трополни гребенасти прекидач 0-1, 3P, 80А монтажа на врата орман, IP65, сличан типу IN8E2333, "SCHRACK" или сличан.                                           Минијатурни заштитни прекидач са прекострујним окидачима (термички и електромагнетни), карактеристике Ц, прекидне моћи 6kA(Слично типу BM617 "SCHRACK"),   
- 3 ком аут.осигурач 16A 3P 10kA
- 1 ком аут.осигурач 10A 3P 10kA
- 5 ком аут.осигурач 10A 1P 10kA
- 27 ком аут.осигурач 16A 1P 
- 1 ком аут.осигурач 20A 3P 10kA
- 3 ком. Комбиновани аутоматски осигурач, једнополни, називне струје 16А, к-ка окиданја C и заштитни прекидач диференцијалне струје 30mA, прекидне моћи 6kA, Сличaн типу BO667516 "SCHRACK"
- упозоравајућа таблица, џеп за документацију, Cu сабирнице за нулу и земљу, PG уводници и остали ситан монтажни материјал. Комплет са монтажом и израдом енергетских веза у орману. </t>
  </si>
  <si>
    <t>Испорука, транспорт, шемирање, монтажа и повезивање разводне табле намењене за монтажу у зид, како је дато једнополном шемом. На унутрашњој страни врата се лепи једнополна шема табле са свим потребним електричним подацима о разводу. Табла се израђује од пластичног безхалогеног материјала.  Табла има ДИН шине и 2 сабирнице (заштитна и нулта). Предвидети опрему Schrack или слично. Табле и опрема су следећи:</t>
  </si>
  <si>
    <t>узидна  табла величине 36 (М) модула</t>
  </si>
  <si>
    <t xml:space="preserve"> 2 ком аут.осигурач 10A 1P 6kA </t>
  </si>
  <si>
    <t xml:space="preserve"> 9 ком аут.осигурач 16A 1P 6kA</t>
  </si>
  <si>
    <t xml:space="preserve"> 1 ком аут.осигурач 16A 3P 6kA </t>
  </si>
  <si>
    <t xml:space="preserve"> 1 ком - трополна ZUDS 25/0.5A</t>
  </si>
  <si>
    <t xml:space="preserve"> 2 ком - ZUDS 16/0,03A, 1p</t>
  </si>
  <si>
    <t>Све комплет</t>
  </si>
  <si>
    <t>4. Инсталациони каблови и опрема</t>
  </si>
  <si>
    <t>Испорука и монтажа инсталационих модула, елементи постављени у модуле су типа сличног Мозаик "ЛЕГРАНД". Све уграђене утичнице су са заштитом од уметања страних предмета.
Модули су следећег типа:</t>
  </si>
  <si>
    <t xml:space="preserve">Инсталациони сет за 2 пут шест модуларних елемената. Позиција обухвата све елементе потребне за монтажу сета у зид. Сет обухвата следећу опрему:
- 1ком кутија за уградњу у зид за 6 модула
- 1ком носач за 2x6 модула
- 1ком оквир за 2x6 модула
- 4 ком прикључнице 16A 230V
- (3ком RJ-45 прикључка STP cat.6 у предмеру слабе струје)
Слично типу: Мозаик "ЛЕГРАНД" </t>
  </si>
  <si>
    <t xml:space="preserve">Инсталациони сет за четири модуларна елемента. Позиција обухвата све елементе потребне за монтажу сета у зиду. Сет обухвата следећу опрему:
-1ком кутија за у зид за 4 модула
-1ком носач за 4 модула
-1ком оквир за 4 модула
-2ком прикључнице 16A 230V
Слично типу: Мозаик "ЛЕГРАНД"  </t>
  </si>
  <si>
    <t>Набавка, испорука и уградња једноструке уградне монофазне утичнице са заштитом за децу 16А, 230В, која се уграђује на местима према графичкој документацији. Ова позиција обухвата претходну анализу и припрему, набавку и испоруку целокупног потребног материјала и опреме на место уградње као и извођење свих неопходних електромонтажних и грађевинских радова у циљу потпуне реализације ове позиције. Позиција обухвата следеће:
- једнострука монофазна ''шуко'' са заштитним поклопцем из модуларног програма са заштитом за децу
- монтажна кутија 2М</t>
  </si>
  <si>
    <t>Трофазна утичница за уградњу на зид , 16А, надградна са поклопцем, IP55. Све комплетно</t>
  </si>
  <si>
    <t>Испорука и полагање инсталационих водова типа N2XH-J одговарајућег пресека и броја жила, за напајање инсталационих сетова. Проводници се полажу делом по кабловским носачима, а делом у зиду испод малтера, а делом по зидовима на унапред постављене обујмице у просторији котларнице</t>
  </si>
  <si>
    <r>
      <t>N2XH-J 5x2,5 mm</t>
    </r>
    <r>
      <rPr>
        <vertAlign val="superscript"/>
        <sz val="7.5"/>
        <color theme="1"/>
        <rFont val="Times New Roman"/>
        <family val="1"/>
      </rPr>
      <t>2</t>
    </r>
  </si>
  <si>
    <r>
      <t>N2XH-J 3x2,5 mm</t>
    </r>
    <r>
      <rPr>
        <vertAlign val="superscript"/>
        <sz val="7.5"/>
        <color theme="1"/>
        <rFont val="Times New Roman"/>
        <family val="1"/>
      </rPr>
      <t>2</t>
    </r>
  </si>
  <si>
    <t>Испорука и полагање инсталационих цеви fi 23mm.</t>
  </si>
  <si>
    <t>Испорука и полагање инсталационих цеви fi 32mm.</t>
  </si>
  <si>
    <t>Набавка и монтажа перфорираних носача каблова бочне висине 60мм за полагање каблова електроенергетских инсталација. Носачи су са подним и бочним перфорацијама и повијеном горњом страном. Позиција обухвата сву неопходну опрему за монтирање (плафонске носаче са конзолама за стандардну монтажу, спојнице, рачве, заштитне прстенове и сл.)
Слични типу:  ""Обо Беттерманн"""</t>
  </si>
  <si>
    <t>300x60</t>
  </si>
  <si>
    <t>Укупно</t>
  </si>
  <si>
    <t>5. Осветљење</t>
  </si>
  <si>
    <t>Светиљке су уградјење на плафон, причвршћене на таваницу, зид или конструкцију објекта на начин условљен конструкцијом светиљке или помоћу специфицираног носећег прибора. У саставу позиција светиљки је и конструкција за вешање светиљки која се решава на лицу места. За сваку пројектом предвидјену светиљку дат је краћи опис. Напон напајања светиљки је 220-240В, 50Хз. У саставу светиљке су светлосни извори, и сав помоћни материјал за рад светиљке и њихово постављање (држачи, висилице, сајле). Све светиљке у понуди треба да буду од истог реномираног произвођача. Све понуђене светиљке треба да имају исте или приближне карактеристике и димензије као наведени типови светиљки. Уколико се тип светиљке мења понудом, неопходно је доставити комплетну техничку документацију на основу које се  може утврдити да понуђена светиљка одговара пројектованој. Произвођач светиљки треба да послује у складу са системом управљања квалитетом ИСО 9001:2015, системом управљања заштитом животне средине ИСО 14001:2015, системом управљања здрављем и безбедношћу на раду ИСО 45001:2018 и системом менаџмента енергијом ИСО 50001:2018.  Понуђач који не нуди светиљке предвиђене пројектом, треба да достави брошуре опреме, поменуте произвођачке сертификате, као и описом тражене сертификате за сву опрему коју нуди.</t>
  </si>
  <si>
    <t>Уколико се тип који се нуди разликује од оног предвиђеног овим тендером, понуђач је дужан приликом предаје свог техничког решења Инвеститору да достави урађене прорачуне  у софверском пакету Диалуx, Релуx или Calculux  и отворене фотометријске фајлове.</t>
  </si>
  <si>
    <t xml:space="preserve">S1-Nadgradna svetiljka tipa daunlajter širokosnopne optike izrađena u LED tehnologiji predviđena za montažu na plafon. Ugao isijavanja svetiljke 84 stepena. Prečnik svetiljke je 222mm, dok je maksimalna visina svetiljke 50mm. Kućište svetiljke je od livenog aluminijuma obojenog u belu boju RAL9016, optika je od polimetilmetakrilata, a reflektor svetiljke napravljen je od polistirena. Stepen mehaničke zaštite je IP44, otpornost na udar je IK02, strujna klasa II. Svetiljka se isporučuje u kompletu sa LED modulima sa bojom svetlosti 4000K, elektronskim predspojnim uređajima i indeksom reprodukcije boje Ra većim od 80. Efikasnost sistema minimum 100lm/W, ukupan inicijalni fluks sistema je minimum 2100lm. Maksimalna snaga sistema je 21W. Koeficijent snage minimum 0,9. Svetiljka ima  push-in konektor za lakšu montažu, bez otvaranja svetiljki. Ujednačenost boje, SDCM(0.382, 0.380) manji od 3. Vreme za koji svetlosni fluks padne na 70% inicijalnog fluksa je 50.000 sati. Maksimalno 5% drajvera će biti neispravno posle 50.000 sati. Predviđena za česta uključivanja. Temperaturni opseg rada svetiljki je od 0 do +35 stepeni celzijusa. Svetiljka ima masu oko 1,08 kg.  Svetiljka ima servisnu oznaku (QR kod), koji sa upotrebom aplikacije na mobilnom uređaju, omogućava detaljan opis svetiljke, uputstvo za montažu i održavanje, registraciju svetiljke, spisak servisnih delova.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SlimDownlight DN145C LED20S/840 PSU II WH, proizvođač Signify, brend Philips.          </t>
  </si>
  <si>
    <t>S1U - Ugradna svetiljka tipa downlighter, širokosnopne optike za opšte osvetljenje, izrađena u LED tehnologiji sa jednim svetlosnim izvorom. Ugao isijavanja izvora 120 stepeni, isijavanje svetiljke maksimum 84 stepeni. Spoljni prečnik sa donje strane je 215mm, dok je maksimalna visina svetiljke 31mm. Ugradni otvor, ne veći od 203-208mm. Kućište svetiljke je od aluminijuma, obojenog u belu boju (RAL 9016), optika od polimetilmetakrilata. Opal protektor svetiljke napravljen od polistirena. Stepen mehaničke zaštite IP44 sa donje strane, IP20 sa gornje, otpornost na udar IK02, strujna klasa II. Svetiljka se isporučuje u kompletu sa LED modulima sa bojom svetlosti 4000K, odvojenim elektronskim predspojnim uređajima i indeksom reprodukcije boje Ra većim od 80. Efikasnost svetiljke minimum 100lm/W, ukupan inicijalni fluks sistema je minimum 2.100lm. Ukupna maksimalna snaga sistema je 21W. Koeficijent snage minimum 0,9. (Flickering)-Indeks treperenja  1, prema EN 61000-3-3. Stroboskopski efekat SVM-1,6. Svetiljka ima dvopolni konektor za lakšu montažu, bez otvaranja svetiljki. Ujednačenost boje SDCM (0.38212; 0.38031) manji od 3. Vreme za koji svetlosni fluks padne na 70% inicijalnog fluksa je 50.000 sati (L70B10=50.000h). Maksimalno 5% drajvera će biti neispravno posle 50.000 sati. Predviđena za česta uključivanja. Temperaturni opseg rada svetiljki je od 0 do + 35 stepeni celzijusa. Svetiljka ima masu od oko 0,45 kg. Svetiljka zadovoljava fotobiološki rizik grupe 0 (RG0@200mm) definisane standardom EN 62778 ili odgovarajućeg, a što se dokazuje merenjima nezavisne institucije. Svetiljka ima servisnu oznaku (QR kod), koji sa upotrebom aplikacije na mobilnom uređaju, omogućava detaljan opis svetiljke, uputstvo za montažu i održavanje, registraciju svetiljke, spisak servisnih delova.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je ekvivalentna tipu CoreLine Downlight DN145B LED20S/840 PSU II WH, proizvođača Signify, brend Philips.</t>
  </si>
  <si>
    <t xml:space="preserve">S4 - Nadgradna svetiljka pravougaonog oblika izrađena u LED tehnologiji predviđena za montažu na plafon, za opšte osvetljenje prostora. Kućište svetiljke je od čeličnog lima obojeno u belu boju. Optika svetiljke širokosnopna, napravljena od polikarbonata. Ugao isijavanja svetlosti svetiljke maksimum 84 stepena. Opal protektor. Stepen mehaničke zaštite je IP44 sa donje strane svetiljke, IP20 sa gornje. Otpornost na udar je IK03, strujna klasa II. Svetiljka se isporučuje u kompletu sa LED modulima sa bojom svetlosti 4000K, elektronskim predspojnim uređajima i indeksom reprodukcije boje Ra većim od 80. Svetiljka ima push-in konektor za lakšu montažu, bez otvaranja svetiljki. Ujednačenost boje SDCM (0.38; 0.38) manji od 3. Efikasnost svetiljke minimum 140lm/W, ukupan inicijalni fluks sistema se može menjati u tri nivoa 3.100lm, 3.700lm i  4.300 lm u zavisnosti od prostora ugradnje (prekidače postaviti u položaj 4.300lm). Maksimalna ukupna snaga sistema za svaki od lumen paketa je retrospektivno 22W/ 26W/ 31W. UGR faktor blještanja ≤ 19 (Office Compliant). Koeficijent snage minimum 0,9. Vreme za koji svetlosni fluks padne na 85% inicijalnog fluksa je 50.000 sati. Maksimalno 5% drajvera će biti neispravno posle 50.000 sati. Svetiljka ima mogućnost ugradnje na senzor pokreta i senzora merenja nivoa svetlosti.Temperaturni opseg rada svetiljki je od -10 do +40 stepeni celzijusa. Dimenzije svetiljke su 69 x 200 x 1200 mm. Svetiljka ima masu oko 3,80 kg. Svetiljka zadovoljava fotobiološki rizik grupe 0 (RG0@200mm) definisane standardom EN IEC 62471 ili odgovarajućeg, a što se dokazuje merenjima nezavisne institucije. Svetiljka treba da bude usklađena sa evropskim standardom o sigurnom i pravilnom radu, da ima ENEC oznaku. Svetiljka treba da je usklađena sa evropskim direktivama koji važe za proizvode, da ima CE znak. Svetiljka treba da je usklađena sa RoHS direktivama o ograničenju upotrebe određenih opasnih supstanci u električnoj i elektronskoj opremi. Svetiljka ekvivalentna tipu CoreLine Surfacemounted Multilumen SM136V 31S_37S_43S/840 PSU W20L120 OC, proizvođač Signify, brend Philips. </t>
  </si>
  <si>
    <t xml:space="preserve">S6 - Nadgradna svetiljka izrađena u LED tehnologiji sa jednim svetlosnim izvorom, predviđena za montažu na zid ili plafon. Ugao isijavanja izvora 120 stepeni, optika simetrična, isijavanje svetiljke maksimum 120x120 stepeni. Prečnik svetiljke je 390mm, dok je maksimalna visina svetiljke 85mm. Kućište svetiljke je od polikarbonata, optika od polikarbonata. Boja kućišta bela, RAL 9003. Protektor od opal UV stabilisanog polikarbonata. Stepen mehaničke zaštite je IP65, otpornost na udar IK10, dok je strujna klasa II. Svetiljka se isporučuje u kompletu sa LED modulima sa bojom svetlosti 4000K, elektronskim predspojnim uređajima i indeksom reprodukcije boje Ra većim od 80. Efikasnost svetiljke je minimum 110lm/W,  ukupan inicijalni fluks sistema je 2.200lm. Ukupna maksimalna snaga sistema je 20W.  Koeficijent snage minimum 0,9. Svetiljka ima šestopolni push-in konektor za lakšu montažu, bez otvaranja svetiljki. Ujednačenost boje, SDCM (0.3818, 0.3797) manji od 3. Vreme za koji svetlosni fluks padne na 80% inicijalnog fluksa je 50.000 sati. Maksimalno 5% drajvera će biti neispravno posle 50.000 sati. Predviđena za česta uključivanja. Temperaturni opseg rada svetiljki je od -20 do +40 stepeni celzijusa. Svetiljka ima masu od oko 1,89 kg. Svetiljka zadovoljava fotobiološki rizik grupe 0 (RG0@200mm) definisane standardom EN IEC 62471 ili odgovarajućeg, a što se dokazuje merenjima nezavisne institucije.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Wallmounted WL140V LED20S/840 PSU WH, proizvođač Signify, brend Philips. </t>
  </si>
  <si>
    <t xml:space="preserve">S7 - Nadgradna vodonepropusna širokosnopna svetiljka izrađena u LED tehnologiji sa zaobljenim krajevima predviđena za montažu na plafon. Pogodna za montažu na lako zapaljivim površinama (Flamability mark D). Ugao isijavanja svetiljke 105 stepeni. Dimenzije svetiljke su 1215x80mm, visina maksimalno 76mm. Kućište svetiljke je od polikarbonata obojeno u sivu boju, reflektor od čeličnog lima, optički blok i protektor su od polikarbonata. Stepen mehaničke zaštite je IP65, otpornost na udar je IK08, strujna klasa I. Svetiljka se isporučuje u kompletu sa LED modulima sa bojom svetlosti 4000K, elektronskim predspojnim uređajima i indeksom reprodukcije boje Ra većim od 80. Efikasnost svetiljke minimum 143lm/W, ukupan minimalan fluks sistema minimum 4.000lm. Maksimalna snaga sistema 28,6W. Koeficijent snage minimum 0,9. Svetiljka ima tropolni push-in konektor za lakšu montažu, bez otvaranja svetiljki. Ujednačenost boje SDCM (0.38; 0.38) manji od 3. Vreme za koje svetlosni fluks padne na 80% inicijalnog fluksa je 50.000 sati. Maksimalno 5% drajvera će biti neispravno posle 50.000 sati.Temperaturni opseg rada svetiljki je od -20 do +40 stepeni celzijusa. Svetiljka ima masu oko 1,40 kg. Svetiljka ima servisnu oznaku (QR kod), koji sa upotrebom aplikacije na mobilnom uređaju, omogućava detaljan opis svetiljke, uputstvo za montažu i održavanje, registraciju svetiljke, spisak servisnih delova.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Waterproof  WT120C G2 LED40S/840 PSU L1200, proizvođač Signify, brend Philips. </t>
  </si>
  <si>
    <t xml:space="preserve">S8 - Projektor izrađen u LED tehnologiji orijentacionih dimenzija 265x340.5x67.4 mm (šxdxv), predviđen za osvetljavanje velikih površina. Kućište i ram projektora su izradjeni od aluminijumske legure livene pod pritiskom i obojeni elektrostatičkim postupkom, bojom u prahu RAL 9007. LED modul i drajver moraju imati prenaponsku zaštitu. Protektor od termički i mehanički ojačanog ravnog stakla se za kućište pričvršćuje sa osam vijaka. Kompletan projektor je u stepenu mehaničke zaštite IP66. Otpornost na udar je IK08. Zaštita od strujnog udara je u klasi I. Projektor treba da je opremljen čeličnim nosačem u boji prirodnog aluminijuma i da sadrži uređaj za podešavanje i memorisanje ugla nagiba. Asimetrična svetlosna raspodela 9° - 41° x 102°. Svetiljka se isporučuje u kompletu sa LED modulima sa bojom svetlosti 4000K i elektronskim predspojnim uređajima. Efikasnost svetiljke minimum 137lm/W, ukupan minimalan fluks sistema minimum 16.000lm. Maksimalna snaga sistema 117W. Koeficijent snage minimum 0,99. Ujednačenost boje SDCM (0.382; 0.379) manji od 5. Vreme za koje svetlosni fluks padne na 80% inicijalnog fluksa je 75.000 sati. Maksimalno 10% drajvera će biti neispravno posle 75.000 sati. Svetiljka zadovoljava fotobiološki rizik grupe 1 (RG0@200mm) definisane standardom EN IEC 62471 ili odgovarajućeg, a što se dokazuje merenjima nezavisne institucije. Temperaturni opseg rada svetiljki je od -40 do +50 stepeni celzijusa. Svetiljka ima masu oko 5 kg. Svetiljka ima servisnu oznaku (QR kod), koji sa upotrebom aplikacije na mobilnom uređaju, omogućava detaljan opis svetiljke, uputstvo za montažu i održavanje, registraciju svetiljke, spisak servisnih delova.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Tempo Medium BVP125 LED160-4S/740 PSU OFA52 ALU C1KC3, proizvođač Signify, brend Philips. </t>
  </si>
  <si>
    <t>P1 - Svetiljka sigurnosnog (protivpaničnog) osvetljenja sa sopstvenim izvorom napajanja u trajanju od 3 časa. Svetiljka izrađena u LED tehnologiji, stepena mehaničke zaštite IP65. Inicijalni svetlosni fluks LED modula 170 lm, dok je maksimalna ukupna snaga sistema 1 W. Svetiljka u kompletu sa piktogramom. Dimenzije panik svetiljke su 226x125x25mm. Svetiljka treba da je usklađena sa evropskim direktivama koji važe za proizvode, da ima CE. Svetiljka ekvivalentna tipu EXIT S 170lm AWEX.</t>
  </si>
  <si>
    <t>P2 - Svetiljka sigurnosnog (protivpaničnog) osvetljenja sa sopstvenim izvorom napajanja u trajanju od 3 časa. Svetiljka izrađena u LED tehnologiji, stepena mehaničke zaštite IP65. Inicijalni svetlosni fluks LED modula 170 lm, dok je maksimalna ukupna snaga sistema 1 W. Svetiljka u kompletu sa piktogramom. Dimenzije panik svetiljke su 226x125x25mm. Svetiljka treba da je usklađena sa evropskim direktivama koji važe za proizvode, da ima CE. Svetiljka ekvivalentna tipu EXIT S 170lm AWEX.</t>
  </si>
  <si>
    <t xml:space="preserve">SP1 - Projektor izrađen u LED tehnologiji orijentacionih dimenzija 265x340.5x67.4 mm (šxdxv), predviđen za osvetljavanje velikih površina. Kućište i ram projektora su izradjeni od aluminijumske legure livene pod pritiskom i obojeni elektrostatičkim postupkom, bojom u prahu RAL 9007. LED modul i drajver moraju imati prenaponsku zaštitu. Protektor od termički i mehanički ojačanog ravnog stakla se za kućište pričvršćuje sa osam vijaka. Kompletan projektor je u stepenu mehaničke zaštite IP66. Otpornost na udar je IK08. Zaštita od strujnog udara je u klasi I. Projektor treba da je opremljen čeličnim nosačem u boji prirodnog aluminijuma i da sadrži uređaj za podešavanje i memorisanje ugla nagiba. Asimetrična svetlosna raspodela 9° - 41° x 102°. Svetiljka se isporučuje u kompletu sa LED modulima sa bojom svetlosti 4000K i elektronskim predspojnim uređajima. Efikasnost svetiljke minimum 137lm/W, ukupan minimalan fluks sistema minimum 16.000lm. Maksimalna snaga sistema 117W. Koeficijent snage minimum 0,99. Ujednačenost boje SDCM (0.382; 0.379) manji od 5. Vreme za koje svetlosni fluks padne na 80% inicijalnog fluksa je 75.000 sati. Maksimalno 10% drajvera će biti neispravno posle 75.000 sati. Svetiljka zadovoljava fotobiološki rizik grupe 1 (RG0@200mm) definisane standardom EN IEC 62471 ili odgovarajućeg, a što se dokazuje merenjima nezavisne institucije. Temperaturni opseg rada svetiljki je od -40 do +50 stepeni celzijusa. Svetiljka ima masu oko 5 kg. Svetiljka ima servisnu oznaku (QR kod), koji sa upotrebom aplikacije na mobilnom uređaju, omogućava detaljan opis svetiljke, uputstvo za montažu i održavanje, registraciju svetiljke, spisak servisnih delova.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Tempo Medium BVP125 LED160-4S/740 PSU OFA52 ALU C1KC3, proizvođač Signify, brend Philips. </t>
  </si>
  <si>
    <t>Испорука и полагање инсталационих водова одговарајућег пресека и броја жила, за напајање инсталације осветљења. Проводници се полажу по кабловским носачима и у зиду испод малтера.</t>
  </si>
  <si>
    <r>
      <t>N2XH-J 3x1,5 mm</t>
    </r>
    <r>
      <rPr>
        <vertAlign val="superscript"/>
        <sz val="7.5"/>
        <color theme="1"/>
        <rFont val="Times New Roman"/>
        <family val="1"/>
      </rPr>
      <t>2</t>
    </r>
  </si>
  <si>
    <r>
      <t>N2XH  5x1,5 mm</t>
    </r>
    <r>
      <rPr>
        <vertAlign val="superscript"/>
        <sz val="7.5"/>
        <color theme="1"/>
        <rFont val="Times New Roman"/>
        <family val="1"/>
      </rPr>
      <t>2</t>
    </r>
  </si>
  <si>
    <t>Испорука инсталационих прекидача. Прекидачи се монтирају на висини 1,1м од пода. Позиција обухвата и исоруку разводне кутије Ø60мм за монтажу у зид.</t>
  </si>
  <si>
    <t>обичан - једнополни, IP20,230V</t>
  </si>
  <si>
    <t>обичан - једнополни, IP44,230V</t>
  </si>
  <si>
    <t>унакрсни, IP20,230V</t>
  </si>
  <si>
    <t>наизменични, IP20,230V</t>
  </si>
  <si>
    <t>Испорука и полагање инсталационих цеви фи 16мм.</t>
  </si>
  <si>
    <t>6. Изједначавање потенцијала</t>
  </si>
  <si>
    <t>Проводник са увлачењем у ПВЦ цеви ϕ 11 мм, P/F-Y 6 mm2 проводника за израду споја са цевоводима воде, грејања ... У позицији је урачуната испорука и монтажа спојног материјала као што су обујмице, вијци М 5x20 са матицом, стопице и остало. Просечна дужина извода је 7 м</t>
  </si>
  <si>
    <t>Набавка, испорука и уградња кутије ПС49 са Пе шином за спајање проводника, за допунско изједначење потенцијала, монтажа у зид.</t>
  </si>
  <si>
    <t>Проводник p/f 1x16 mm2 за повезивање металних маса објекта и инсталација слабе струје са сабирницом земље (ПЕ) најближег разводног ормара. Све комплетно, са стопицама и обујмицама.</t>
  </si>
  <si>
    <t xml:space="preserve">Набавка и испорука напојног кабла N2XH 1x25mm2 од GŠIP до GRO  </t>
  </si>
  <si>
    <t>Набавка, испорука и уградња главне шине за изједначење потенцијала ГШИП монтажа на зид.</t>
  </si>
  <si>
    <t>Набавка, испорука и уградња премошћења (галванског споја) састављеног од П/Ф жице ø16мм2 (0,5м), 2 папучице назубљене, 2 завртња и 2 матице, за израду уземљења на машинским инсталацијама и хидрантској мрежи</t>
  </si>
  <si>
    <t>Ситан монтажни и потрошни материјал (матице, клеме, везице, бужири, гипс)</t>
  </si>
  <si>
    <t>пауш</t>
  </si>
  <si>
    <t>Испитивање изведене инсталације</t>
  </si>
  <si>
    <t>7. Функционална проба и атести</t>
  </si>
  <si>
    <t>Функционална проба електро инсталације и опреме са пуштањем у рад. Све комплет</t>
  </si>
  <si>
    <t>Мерење отпора радног уземљивача и громобранске инсталације са издавање атеста од стране овлашћених лица.</t>
  </si>
  <si>
    <t>Мерење вредности електро инсталације јаке струје (отпора петље,отпора изолације) са издавањем атеста од стране овлашћених лица.</t>
  </si>
  <si>
    <t>Поправка свих оштећених делова објекта насталих приликом извођења радова</t>
  </si>
  <si>
    <t>РЕКАПИТУЛАЦИЈА</t>
  </si>
  <si>
    <t>Р.бр.</t>
  </si>
  <si>
    <t>Укупно (РСД)</t>
  </si>
  <si>
    <t>Демонтажа постојеће електро опреме</t>
  </si>
  <si>
    <t>Напојни каблови</t>
  </si>
  <si>
    <t>Разводни ормари</t>
  </si>
  <si>
    <t>Инсталациони каблови и опрема</t>
  </si>
  <si>
    <t>Осветљење</t>
  </si>
  <si>
    <t>Изједначавање потенцијала</t>
  </si>
  <si>
    <t>Функционална проба и атести</t>
  </si>
  <si>
    <t>Укупно (без ПДВ-a):</t>
  </si>
  <si>
    <t>ZBIRNA REKAPITULACIJA -DVORIŠNI OBJEKAT</t>
  </si>
  <si>
    <t>PREDMER I PREDRAČUN RADOVA
ZBIRNA REKAPITULACIJA</t>
  </si>
  <si>
    <r>
      <t xml:space="preserve">
ZGRADA ZA OSNOVNO OBRAZOVANJE – 
</t>
    </r>
    <r>
      <rPr>
        <b/>
        <sz val="16"/>
        <rFont val="Arial Narrow"/>
        <family val="2"/>
      </rPr>
      <t xml:space="preserve">DVORIŠNI OBJEKAT </t>
    </r>
    <r>
      <rPr>
        <b/>
        <sz val="10"/>
        <rFont val="Arial Narrow"/>
        <family val="2"/>
        <charset val="1"/>
      </rPr>
      <t xml:space="preserve">
OSNOVNA ŠKOLA  „ALEKSA ŠANTIĆ“ GAJDOBRA – NOVA GAJDOBRA
Spratnost P
</t>
    </r>
  </si>
  <si>
    <t xml:space="preserve">           OBJEKAT OŠ ,,ALEKSA ŠANTIĆ" u Gajdobri Ul. Nevesinjska br. 2</t>
  </si>
  <si>
    <t xml:space="preserve">ZGRADA ZA OSNOVNO OBRAZOVANJE – 
DVORIŠNI OBJEKAT
OSNOVNA ŠKOLA „ALEKSA ŠANTIĆ“ GAJDOBRA – NOVA GAJDOBRA
Spratnost P
Gajdobra, Ulica Nevesinjska  4, parcela br. 1173, K.O. GAJDOBRA
</t>
  </si>
  <si>
    <t>PREDMER I PREDRAČUN RADOVA - VATROGASNA OPREMA</t>
  </si>
  <si>
    <t>Ručni aparat S-6A za početno gašenje požara prahom pod stalnim pritiskom, kapaciteta 6kg.</t>
  </si>
  <si>
    <t xml:space="preserve">kom. </t>
  </si>
  <si>
    <t>Ručni aparat CO2-5 za početno gašenje 
Požara uglјendioksidom, kapaciteta 5kg.</t>
  </si>
  <si>
    <t>UKUPNO VATROGASNA OPREMA:</t>
  </si>
  <si>
    <t xml:space="preserve">PREDMER I PREDRAČUN RADOVA </t>
  </si>
  <si>
    <t>PREDMER I PREDRAČUN RADOVA hidrotehničkih instalacija</t>
  </si>
  <si>
    <t xml:space="preserve">Предмер  и предрачун електро инсталације </t>
  </si>
  <si>
    <t>PREDMER I PREDRAČUN RADOVA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</si>
</sst>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
    <numFmt numFmtId="165" formatCode="00\-00\-00"/>
    <numFmt numFmtId="166" formatCode="#,##0.00;[Red]#,##0.00"/>
    <numFmt numFmtId="167" formatCode="#,##0.00\ _D_i_n_."/>
    <numFmt numFmtId="168" formatCode="#,##0.00\ [$EUR]"/>
    <numFmt numFmtId="169" formatCode="_-* #,##0.00\ _D_i_n_._-;\-* #,##0.00\ _D_i_n_._-;_-* &quot;-&quot;??\ _D_i_n_._-;_-@_-"/>
    <numFmt numFmtId="170" formatCode="#,##0.00\ [$RSD-1]"/>
    <numFmt numFmtId="171" formatCode="_-* #,##0.00\ [$RSD-241A]_-;\-* #,##0.00\ [$RSD-241A]_-;_-* &quot;-&quot;??\ [$RSD-241A]_-;_-@_-"/>
  </numFmts>
  <fonts count="115" x14ac:knownFonts="1">
    <font>
      <sz val="11"/>
      <color indexed="8"/>
      <name val="Calibri"/>
      <family val="2"/>
      <charset val="238"/>
    </font>
    <font>
      <sz val="11"/>
      <color theme="1"/>
      <name val="Calibri"/>
      <family val="2"/>
      <scheme val="minor"/>
    </font>
    <font>
      <sz val="10"/>
      <name val="Arial"/>
      <family val="2"/>
      <charset val="238"/>
    </font>
    <font>
      <sz val="10"/>
      <name val="Arial"/>
      <family val="2"/>
    </font>
    <font>
      <sz val="12"/>
      <name val="Arial"/>
      <family val="2"/>
      <charset val="238"/>
    </font>
    <font>
      <b/>
      <sz val="10"/>
      <name val="Arial Narrow"/>
      <family val="2"/>
    </font>
    <font>
      <b/>
      <sz val="16"/>
      <name val="Arial Narrow"/>
      <family val="2"/>
    </font>
    <font>
      <b/>
      <sz val="10"/>
      <name val="Arial Narrow"/>
      <family val="2"/>
      <charset val="238"/>
    </font>
    <font>
      <sz val="10"/>
      <name val="Arial Narrow"/>
      <family val="2"/>
      <charset val="238"/>
    </font>
    <font>
      <sz val="8"/>
      <name val="Calibri"/>
      <family val="2"/>
      <charset val="238"/>
    </font>
    <font>
      <i/>
      <sz val="11"/>
      <color rgb="FF7F7F7F"/>
      <name val="Calibri"/>
      <family val="2"/>
      <scheme val="minor"/>
    </font>
    <font>
      <b/>
      <sz val="8"/>
      <name val="Arial Narrow"/>
      <family val="2"/>
      <charset val="1"/>
    </font>
    <font>
      <sz val="8"/>
      <name val="Arial Narrow"/>
      <family val="2"/>
      <charset val="1"/>
    </font>
    <font>
      <b/>
      <sz val="12"/>
      <name val="Arial Narrow"/>
      <family val="2"/>
      <charset val="1"/>
    </font>
    <font>
      <b/>
      <sz val="12"/>
      <color rgb="FFFF0000"/>
      <name val="Arial Narrow"/>
      <family val="2"/>
      <charset val="1"/>
    </font>
    <font>
      <b/>
      <sz val="10"/>
      <name val="Arial Narrow"/>
      <family val="2"/>
      <charset val="1"/>
    </font>
    <font>
      <b/>
      <sz val="16"/>
      <name val="Arial Narrow"/>
      <family val="2"/>
      <charset val="1"/>
    </font>
    <font>
      <sz val="16"/>
      <name val="Arial Narrow"/>
      <family val="2"/>
      <charset val="1"/>
    </font>
    <font>
      <sz val="10"/>
      <name val="Arial Narrow"/>
      <family val="2"/>
      <charset val="1"/>
    </font>
    <font>
      <sz val="12"/>
      <name val="Arial Narrow"/>
      <family val="2"/>
      <charset val="1"/>
    </font>
    <font>
      <sz val="10"/>
      <color rgb="FFFF0000"/>
      <name val="Arial Narrow"/>
      <family val="2"/>
      <charset val="1"/>
    </font>
    <font>
      <b/>
      <sz val="10"/>
      <color rgb="FFFF0000"/>
      <name val="Arial Narrow"/>
      <family val="2"/>
      <charset val="1"/>
    </font>
    <font>
      <sz val="10"/>
      <color rgb="FF000000"/>
      <name val="Arial Narrow"/>
      <family val="2"/>
      <charset val="1"/>
    </font>
    <font>
      <b/>
      <u/>
      <sz val="10"/>
      <name val="Arial Narrow"/>
      <family val="2"/>
      <charset val="1"/>
    </font>
    <font>
      <sz val="10"/>
      <color rgb="FF0000FF"/>
      <name val="Arial Narrow"/>
      <family val="2"/>
      <charset val="1"/>
    </font>
    <font>
      <b/>
      <sz val="10"/>
      <color rgb="FF0000FF"/>
      <name val="Arial Narrow"/>
      <family val="2"/>
      <charset val="1"/>
    </font>
    <font>
      <b/>
      <sz val="10"/>
      <color rgb="FF008080"/>
      <name val="Arial Narrow"/>
      <family val="2"/>
      <charset val="1"/>
    </font>
    <font>
      <sz val="10"/>
      <color rgb="FF008080"/>
      <name val="Arial Narrow"/>
      <family val="2"/>
      <charset val="1"/>
    </font>
    <font>
      <u/>
      <sz val="10"/>
      <color rgb="FF000000"/>
      <name val="Arial Narrow"/>
      <family val="2"/>
    </font>
    <font>
      <sz val="10"/>
      <name val="Arial Narrow"/>
      <family val="2"/>
    </font>
    <font>
      <b/>
      <u/>
      <sz val="10"/>
      <name val="Arial Narrow"/>
      <family val="2"/>
    </font>
    <font>
      <sz val="11"/>
      <name val="Calibri"/>
      <family val="2"/>
      <charset val="238"/>
    </font>
    <font>
      <sz val="10"/>
      <color rgb="FFFF0000"/>
      <name val="Arial Narrow"/>
      <family val="2"/>
    </font>
    <font>
      <b/>
      <sz val="10"/>
      <color rgb="FFFF0000"/>
      <name val="Arial Narrow"/>
      <family val="2"/>
    </font>
    <font>
      <sz val="10"/>
      <color rgb="FF92D050"/>
      <name val="Arial Narrow"/>
      <family val="2"/>
    </font>
    <font>
      <sz val="10"/>
      <color theme="9"/>
      <name val="Arial Narrow"/>
      <family val="2"/>
    </font>
    <font>
      <sz val="10"/>
      <color rgb="FF0070C0"/>
      <name val="Arial Narrow"/>
      <family val="2"/>
    </font>
    <font>
      <sz val="10"/>
      <color rgb="FFFF66CC"/>
      <name val="Arial Narrow"/>
      <family val="2"/>
    </font>
    <font>
      <u/>
      <sz val="10"/>
      <name val="Arial Narrow"/>
      <family val="2"/>
    </font>
    <font>
      <sz val="10"/>
      <color theme="1"/>
      <name val="Arial Narrow"/>
      <family val="2"/>
    </font>
    <font>
      <sz val="10"/>
      <color theme="1"/>
      <name val="Arial Narrow"/>
      <family val="2"/>
      <charset val="1"/>
    </font>
    <font>
      <b/>
      <sz val="10"/>
      <color theme="1"/>
      <name val="Arial Narrow"/>
      <family val="2"/>
      <charset val="1"/>
    </font>
    <font>
      <sz val="11"/>
      <color indexed="8"/>
      <name val="Calibri"/>
      <family val="2"/>
      <charset val="238"/>
    </font>
    <font>
      <b/>
      <sz val="10"/>
      <color theme="1"/>
      <name val="Arial Narrow"/>
      <family val="2"/>
    </font>
    <font>
      <sz val="11"/>
      <color rgb="FF000000"/>
      <name val="Calibri"/>
      <family val="2"/>
      <charset val="238"/>
    </font>
    <font>
      <sz val="11"/>
      <color theme="1"/>
      <name val="Calibri"/>
      <family val="2"/>
      <charset val="238"/>
      <scheme val="minor"/>
    </font>
    <font>
      <sz val="11"/>
      <color theme="1"/>
      <name val="Calibri"/>
      <family val="2"/>
      <scheme val="minor"/>
    </font>
    <font>
      <sz val="10"/>
      <color theme="1"/>
      <name val="Arial Narrow"/>
      <family val="2"/>
      <charset val="238"/>
    </font>
    <font>
      <sz val="10"/>
      <color theme="0" tint="-0.249977111117893"/>
      <name val="Arial Narrow"/>
      <family val="2"/>
      <charset val="1"/>
    </font>
    <font>
      <b/>
      <sz val="10"/>
      <color theme="1"/>
      <name val="Arial Narrow"/>
      <family val="2"/>
      <charset val="238"/>
    </font>
    <font>
      <sz val="10"/>
      <name val="Arial"/>
      <family val="2"/>
    </font>
    <font>
      <sz val="10"/>
      <color rgb="FFFF0000"/>
      <name val="Arial Narrow"/>
      <family val="2"/>
      <charset val="238"/>
    </font>
    <font>
      <b/>
      <u/>
      <sz val="10"/>
      <color theme="1"/>
      <name val="Arial Narrow"/>
      <family val="2"/>
      <charset val="238"/>
    </font>
    <font>
      <b/>
      <sz val="14"/>
      <name val="Arial Narrow"/>
      <family val="2"/>
    </font>
    <font>
      <i/>
      <sz val="10"/>
      <color theme="1"/>
      <name val="Arial Narrow"/>
      <family val="2"/>
    </font>
    <font>
      <b/>
      <i/>
      <sz val="10"/>
      <name val="Arial Narrow"/>
      <family val="2"/>
    </font>
    <font>
      <b/>
      <sz val="10"/>
      <color indexed="8"/>
      <name val="Arial Narrow"/>
      <family val="2"/>
    </font>
    <font>
      <b/>
      <sz val="10"/>
      <color rgb="FF000000"/>
      <name val="Arial Narrow"/>
      <family val="2"/>
    </font>
    <font>
      <sz val="8"/>
      <name val="Arial Narrow"/>
      <family val="2"/>
      <charset val="238"/>
    </font>
    <font>
      <b/>
      <sz val="8"/>
      <name val="Arial Narrow"/>
      <family val="2"/>
      <charset val="238"/>
    </font>
    <font>
      <b/>
      <sz val="16"/>
      <name val="Arial Narrow"/>
      <family val="2"/>
      <charset val="238"/>
    </font>
    <font>
      <sz val="16"/>
      <name val="Arial Narrow"/>
      <family val="2"/>
      <charset val="238"/>
    </font>
    <font>
      <b/>
      <sz val="12"/>
      <name val="Arial Narrow"/>
      <family val="2"/>
      <charset val="238"/>
    </font>
    <font>
      <sz val="12"/>
      <name val="Arial Narrow"/>
      <family val="2"/>
      <charset val="238"/>
    </font>
    <font>
      <sz val="10"/>
      <color indexed="8"/>
      <name val="Arial Narrow"/>
      <family val="2"/>
      <charset val="238"/>
    </font>
    <font>
      <b/>
      <sz val="10"/>
      <color indexed="8"/>
      <name val="Arial Narrow"/>
      <family val="2"/>
      <charset val="238"/>
    </font>
    <font>
      <b/>
      <sz val="11"/>
      <color indexed="8"/>
      <name val="Arial"/>
      <family val="2"/>
    </font>
    <font>
      <sz val="11"/>
      <name val="Calibri"/>
      <family val="2"/>
      <charset val="238"/>
      <scheme val="minor"/>
    </font>
    <font>
      <sz val="10"/>
      <color indexed="8"/>
      <name val="Arial Narrow"/>
      <family val="2"/>
    </font>
    <font>
      <sz val="10"/>
      <name val="Tahoma"/>
      <family val="2"/>
      <charset val="238"/>
    </font>
    <font>
      <b/>
      <sz val="8"/>
      <name val="Tahoma"/>
      <family val="2"/>
      <charset val="238"/>
    </font>
    <font>
      <sz val="8"/>
      <name val="Arial"/>
      <family val="2"/>
      <charset val="238"/>
    </font>
    <font>
      <b/>
      <i/>
      <sz val="8"/>
      <name val="Tahoma"/>
      <family val="2"/>
      <charset val="238"/>
    </font>
    <font>
      <sz val="8"/>
      <name val="Tahoma"/>
      <family val="2"/>
      <charset val="238"/>
    </font>
    <font>
      <i/>
      <sz val="8"/>
      <name val="Tahoma"/>
      <family val="2"/>
      <charset val="238"/>
    </font>
    <font>
      <sz val="8"/>
      <color rgb="FFFF0000"/>
      <name val="Tahoma"/>
      <family val="2"/>
      <charset val="238"/>
    </font>
    <font>
      <sz val="8"/>
      <color rgb="FFFF0000"/>
      <name val="Tahoma"/>
      <family val="2"/>
    </font>
    <font>
      <sz val="8"/>
      <name val="Tahoma"/>
      <family val="2"/>
    </font>
    <font>
      <b/>
      <sz val="8"/>
      <name val="Tahoma"/>
      <family val="2"/>
    </font>
    <font>
      <b/>
      <sz val="10"/>
      <name val="Tahoma"/>
      <family val="2"/>
      <charset val="238"/>
    </font>
    <font>
      <b/>
      <i/>
      <sz val="8"/>
      <name val="Tahoma"/>
      <family val="2"/>
    </font>
    <font>
      <sz val="8"/>
      <name val="Verdana"/>
      <family val="2"/>
      <charset val="238"/>
    </font>
    <font>
      <i/>
      <sz val="8"/>
      <name val="Tahoma"/>
      <family val="2"/>
    </font>
    <font>
      <sz val="10"/>
      <name val="Tahoma"/>
      <family val="2"/>
    </font>
    <font>
      <b/>
      <sz val="10"/>
      <name val="Arial"/>
      <family val="2"/>
      <charset val="238"/>
    </font>
    <font>
      <b/>
      <sz val="8"/>
      <name val="Verdana"/>
      <family val="2"/>
      <charset val="238"/>
    </font>
    <font>
      <b/>
      <i/>
      <sz val="8"/>
      <name val="Verdana"/>
      <family val="2"/>
      <charset val="238"/>
    </font>
    <font>
      <i/>
      <sz val="8"/>
      <name val="Verdana"/>
      <family val="2"/>
    </font>
    <font>
      <b/>
      <sz val="8"/>
      <name val="Verdana"/>
      <family val="2"/>
    </font>
    <font>
      <b/>
      <i/>
      <sz val="8"/>
      <name val="Verdana"/>
      <family val="2"/>
    </font>
    <font>
      <sz val="10"/>
      <name val="Verdana"/>
      <family val="2"/>
    </font>
    <font>
      <b/>
      <sz val="10"/>
      <name val="Verdana"/>
      <family val="2"/>
    </font>
    <font>
      <b/>
      <sz val="9"/>
      <name val="Verdana"/>
      <family val="2"/>
    </font>
    <font>
      <sz val="8"/>
      <name val="Verdana"/>
      <family val="2"/>
    </font>
    <font>
      <b/>
      <sz val="11"/>
      <name val="Calibri"/>
      <family val="2"/>
    </font>
    <font>
      <sz val="11"/>
      <color indexed="10"/>
      <name val="Calibri"/>
      <family val="2"/>
    </font>
    <font>
      <b/>
      <i/>
      <sz val="11"/>
      <name val="Calibri"/>
      <family val="2"/>
    </font>
    <font>
      <sz val="11"/>
      <name val="Calibri"/>
      <family val="2"/>
    </font>
    <font>
      <b/>
      <sz val="10"/>
      <name val="Arial"/>
      <family val="2"/>
    </font>
    <font>
      <i/>
      <sz val="11"/>
      <name val="Calibri"/>
      <family val="2"/>
    </font>
    <font>
      <b/>
      <sz val="11"/>
      <color indexed="10"/>
      <name val="Calibri"/>
      <family val="2"/>
    </font>
    <font>
      <b/>
      <sz val="14"/>
      <color rgb="FF000000"/>
      <name val="Times New Roman"/>
      <family val="1"/>
    </font>
    <font>
      <b/>
      <sz val="12"/>
      <color rgb="FF000000"/>
      <name val="Times New Roman"/>
      <family val="1"/>
    </font>
    <font>
      <b/>
      <sz val="12"/>
      <color theme="1"/>
      <name val="Times New Roman"/>
      <family val="1"/>
    </font>
    <font>
      <sz val="12"/>
      <color theme="1"/>
      <name val="Times New Roman"/>
      <family val="1"/>
    </font>
    <font>
      <sz val="11"/>
      <color theme="1"/>
      <name val="Times New Roman"/>
      <family val="1"/>
    </font>
    <font>
      <vertAlign val="superscript"/>
      <sz val="7.5"/>
      <color theme="1"/>
      <name val="Times New Roman"/>
      <family val="1"/>
    </font>
    <font>
      <sz val="11"/>
      <name val="Arial"/>
      <family val="2"/>
    </font>
    <font>
      <b/>
      <sz val="11"/>
      <color theme="1"/>
      <name val="Calibri"/>
      <family val="2"/>
      <scheme val="minor"/>
    </font>
    <font>
      <sz val="12"/>
      <color rgb="FF000000"/>
      <name val="Times New Roman"/>
      <family val="1"/>
    </font>
    <font>
      <b/>
      <sz val="11"/>
      <color theme="1"/>
      <name val="Times New Roman"/>
      <family val="1"/>
    </font>
    <font>
      <b/>
      <sz val="14"/>
      <name val="Arial Narrow"/>
      <family val="2"/>
      <charset val="1"/>
    </font>
    <font>
      <sz val="11"/>
      <color indexed="8"/>
      <name val="Century Gothic"/>
      <family val="2"/>
    </font>
    <font>
      <b/>
      <sz val="11"/>
      <color indexed="8"/>
      <name val="Century Gothic"/>
      <family val="2"/>
    </font>
    <font>
      <b/>
      <sz val="11"/>
      <color indexed="8"/>
      <name val="Calibri"/>
      <family val="2"/>
    </font>
  </fonts>
  <fills count="19">
    <fill>
      <patternFill patternType="none"/>
    </fill>
    <fill>
      <patternFill patternType="gray125"/>
    </fill>
    <fill>
      <patternFill patternType="solid">
        <fgColor rgb="FFC0C0C0"/>
        <bgColor rgb="FFD0CECE"/>
      </patternFill>
    </fill>
    <fill>
      <patternFill patternType="solid">
        <fgColor rgb="FFD0CECE"/>
        <bgColor rgb="FFDDDDDD"/>
      </patternFill>
    </fill>
    <fill>
      <patternFill patternType="solid">
        <fgColor rgb="FFC5E0B4"/>
        <bgColor rgb="FFD0CECE"/>
      </patternFill>
    </fill>
    <fill>
      <patternFill patternType="solid">
        <fgColor rgb="FF0066CC"/>
        <bgColor rgb="FF008080"/>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indexed="9"/>
        <bgColor indexed="26"/>
      </patternFill>
    </fill>
    <fill>
      <patternFill patternType="solid">
        <fgColor indexed="26"/>
        <bgColor indexed="9"/>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bgColor indexed="64"/>
      </patternFill>
    </fill>
    <fill>
      <patternFill patternType="solid">
        <fgColor indexed="55"/>
        <bgColor indexed="23"/>
      </patternFill>
    </fill>
    <fill>
      <patternFill patternType="solid">
        <fgColor indexed="22"/>
        <bgColor indexed="31"/>
      </patternFill>
    </fill>
    <fill>
      <patternFill patternType="solid">
        <fgColor theme="7" tint="0.79998168889431442"/>
        <bgColor indexed="64"/>
      </patternFill>
    </fill>
  </fills>
  <borders count="14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diagonal/>
    </border>
    <border>
      <left style="hair">
        <color auto="1"/>
      </left>
      <right style="hair">
        <color auto="1"/>
      </right>
      <top/>
      <bottom/>
      <diagonal/>
    </border>
    <border>
      <left/>
      <right style="hair">
        <color auto="1"/>
      </right>
      <top/>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medium">
        <color indexed="8"/>
      </left>
      <right style="hair">
        <color indexed="8"/>
      </right>
      <top style="medium">
        <color indexed="8"/>
      </top>
      <bottom style="medium">
        <color indexed="8"/>
      </bottom>
      <diagonal/>
    </border>
    <border>
      <left style="hair">
        <color indexed="8"/>
      </left>
      <right style="hair">
        <color indexed="8"/>
      </right>
      <top style="medium">
        <color indexed="8"/>
      </top>
      <bottom style="medium">
        <color indexed="8"/>
      </bottom>
      <diagonal/>
    </border>
    <border>
      <left style="hair">
        <color auto="1"/>
      </left>
      <right style="medium">
        <color auto="1"/>
      </right>
      <top style="medium">
        <color indexed="8"/>
      </top>
      <bottom style="medium">
        <color indexed="8"/>
      </bottom>
      <diagonal/>
    </border>
    <border>
      <left style="thin">
        <color auto="1"/>
      </left>
      <right style="thin">
        <color indexed="64"/>
      </right>
      <top/>
      <bottom style="thin">
        <color indexed="64"/>
      </bottom>
      <diagonal/>
    </border>
    <border>
      <left/>
      <right/>
      <top style="medium">
        <color indexed="64"/>
      </top>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medium">
        <color auto="1"/>
      </right>
      <top/>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medium">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style="hair">
        <color indexed="8"/>
      </left>
      <right/>
      <top style="hair">
        <color indexed="8"/>
      </top>
      <bottom style="hair">
        <color indexed="8"/>
      </bottom>
      <diagonal/>
    </border>
    <border>
      <left style="hair">
        <color auto="1"/>
      </left>
      <right/>
      <top style="medium">
        <color auto="1"/>
      </top>
      <bottom style="medium">
        <color auto="1"/>
      </bottom>
      <diagonal/>
    </border>
    <border>
      <left style="hair">
        <color indexed="8"/>
      </left>
      <right style="hair">
        <color indexed="8"/>
      </right>
      <top style="medium">
        <color indexed="64"/>
      </top>
      <bottom style="medium">
        <color indexed="64"/>
      </bottom>
      <diagonal/>
    </border>
    <border>
      <left style="hair">
        <color indexed="8"/>
      </left>
      <right style="medium">
        <color indexed="64"/>
      </right>
      <top style="medium">
        <color indexed="64"/>
      </top>
      <bottom style="medium">
        <color indexed="64"/>
      </bottom>
      <diagonal/>
    </border>
    <border>
      <left/>
      <right/>
      <top/>
      <bottom style="double">
        <color indexed="64"/>
      </bottom>
      <diagonal/>
    </border>
    <border>
      <left style="medium">
        <color indexed="8"/>
      </left>
      <right/>
      <top/>
      <bottom style="medium">
        <color indexed="8"/>
      </bottom>
      <diagonal/>
    </border>
    <border>
      <left/>
      <right/>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hair">
        <color indexed="8"/>
      </left>
      <right style="hair">
        <color indexed="8"/>
      </right>
      <top style="hair">
        <color indexed="8"/>
      </top>
      <bottom/>
      <diagonal/>
    </border>
    <border>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right style="hair">
        <color indexed="8"/>
      </right>
      <top/>
      <bottom style="hair">
        <color indexed="8"/>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right/>
      <top style="thick">
        <color indexed="64"/>
      </top>
      <bottom style="thick">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ck">
        <color indexed="64"/>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22"/>
      </left>
      <right/>
      <top/>
      <bottom/>
      <diagonal/>
    </border>
    <border>
      <left style="thin">
        <color indexed="55"/>
      </left>
      <right style="thin">
        <color indexed="55"/>
      </right>
      <top/>
      <bottom/>
      <diagonal/>
    </border>
    <border>
      <left/>
      <right style="thin">
        <color indexed="8"/>
      </right>
      <top/>
      <bottom style="medium">
        <color indexed="8"/>
      </bottom>
      <diagonal/>
    </border>
    <border>
      <left style="thin">
        <color indexed="8"/>
      </left>
      <right style="medium">
        <color indexed="8"/>
      </right>
      <top/>
      <bottom style="medium">
        <color indexed="8"/>
      </bottom>
      <diagonal/>
    </border>
    <border>
      <left style="medium">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thin">
        <color auto="1"/>
      </left>
      <right style="thin">
        <color indexed="64"/>
      </right>
      <top style="medium">
        <color indexed="64"/>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top style="medium">
        <color indexed="64"/>
      </top>
      <bottom/>
      <diagonal/>
    </border>
  </borders>
  <cellStyleXfs count="41">
    <xf numFmtId="0" fontId="0" fillId="0" borderId="0"/>
    <xf numFmtId="0" fontId="2" fillId="0" borderId="0"/>
    <xf numFmtId="0" fontId="2" fillId="0" borderId="0"/>
    <xf numFmtId="0" fontId="2" fillId="0" borderId="0"/>
    <xf numFmtId="0" fontId="3" fillId="0" borderId="0"/>
    <xf numFmtId="0" fontId="4" fillId="0" borderId="0"/>
    <xf numFmtId="0" fontId="10" fillId="0" borderId="0" applyNumberFormat="0" applyFill="0" applyBorder="0" applyAlignment="0" applyProtection="0"/>
    <xf numFmtId="0" fontId="42" fillId="0" borderId="0"/>
    <xf numFmtId="0" fontId="42" fillId="0" borderId="0"/>
    <xf numFmtId="0" fontId="2" fillId="0" borderId="0"/>
    <xf numFmtId="0" fontId="42" fillId="0" borderId="0"/>
    <xf numFmtId="0" fontId="2" fillId="0" borderId="0"/>
    <xf numFmtId="0" fontId="42" fillId="0" borderId="0"/>
    <xf numFmtId="0" fontId="2" fillId="0" borderId="0"/>
    <xf numFmtId="0" fontId="44" fillId="0" borderId="0"/>
    <xf numFmtId="0" fontId="4" fillId="0" borderId="0"/>
    <xf numFmtId="0" fontId="42" fillId="0" borderId="0"/>
    <xf numFmtId="0" fontId="45" fillId="0" borderId="0"/>
    <xf numFmtId="0" fontId="46" fillId="0" borderId="0"/>
    <xf numFmtId="0" fontId="2" fillId="0" borderId="0"/>
    <xf numFmtId="0" fontId="3" fillId="0" borderId="0"/>
    <xf numFmtId="0" fontId="45" fillId="0" borderId="0"/>
    <xf numFmtId="0" fontId="45" fillId="0" borderId="0"/>
    <xf numFmtId="0" fontId="45" fillId="0" borderId="0"/>
    <xf numFmtId="0" fontId="42" fillId="0" borderId="0"/>
    <xf numFmtId="0" fontId="1" fillId="0" borderId="0"/>
    <xf numFmtId="0" fontId="50" fillId="0" borderId="0"/>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2" fillId="0" borderId="0"/>
    <xf numFmtId="0" fontId="2" fillId="0" borderId="0"/>
    <xf numFmtId="0" fontId="3" fillId="0" borderId="0"/>
  </cellStyleXfs>
  <cellXfs count="936">
    <xf numFmtId="0" fontId="0" fillId="0" borderId="0" xfId="0"/>
    <xf numFmtId="0" fontId="13" fillId="3" borderId="10" xfId="0" applyFont="1" applyFill="1" applyBorder="1" applyAlignment="1">
      <alignment horizontal="left" vertical="center" wrapText="1"/>
    </xf>
    <xf numFmtId="0" fontId="18" fillId="0" borderId="0" xfId="0" applyFont="1" applyAlignment="1">
      <alignment vertical="top" wrapText="1"/>
    </xf>
    <xf numFmtId="4" fontId="15" fillId="0" borderId="12" xfId="0" applyNumberFormat="1" applyFont="1" applyBorder="1" applyAlignment="1">
      <alignment wrapText="1"/>
    </xf>
    <xf numFmtId="0" fontId="18" fillId="0" borderId="13" xfId="0" applyFont="1" applyBorder="1" applyAlignment="1">
      <alignment horizontal="left" vertical="top" wrapText="1"/>
    </xf>
    <xf numFmtId="4" fontId="18" fillId="0" borderId="13" xfId="0" applyNumberFormat="1" applyFont="1" applyBorder="1" applyAlignment="1" applyProtection="1">
      <alignment wrapText="1"/>
      <protection locked="0"/>
    </xf>
    <xf numFmtId="0" fontId="18" fillId="0" borderId="2" xfId="6" applyFont="1" applyBorder="1" applyAlignment="1">
      <alignment horizontal="justify" vertical="top" wrapText="1"/>
    </xf>
    <xf numFmtId="0" fontId="18" fillId="0" borderId="16" xfId="0" applyFont="1" applyBorder="1" applyAlignment="1">
      <alignment horizontal="left" vertical="top" wrapText="1"/>
    </xf>
    <xf numFmtId="4" fontId="15" fillId="0" borderId="16" xfId="0" applyNumberFormat="1" applyFont="1" applyBorder="1" applyAlignment="1">
      <alignment wrapText="1"/>
    </xf>
    <xf numFmtId="0" fontId="20" fillId="0" borderId="0" xfId="0" applyFont="1" applyAlignment="1">
      <alignment vertical="top" wrapText="1"/>
    </xf>
    <xf numFmtId="0" fontId="18" fillId="0" borderId="14" xfId="0" applyFont="1" applyBorder="1" applyAlignment="1">
      <alignment horizontal="left" vertical="top" wrapText="1"/>
    </xf>
    <xf numFmtId="0" fontId="18" fillId="0" borderId="12" xfId="0" applyFont="1" applyBorder="1" applyAlignment="1">
      <alignment horizontal="left" vertical="top" wrapText="1"/>
    </xf>
    <xf numFmtId="4" fontId="15" fillId="0" borderId="13" xfId="0" applyNumberFormat="1" applyFont="1" applyBorder="1" applyAlignment="1">
      <alignment wrapText="1"/>
    </xf>
    <xf numFmtId="0" fontId="18" fillId="0" borderId="13" xfId="0" applyFont="1" applyBorder="1" applyAlignment="1">
      <alignment vertical="top" wrapText="1"/>
    </xf>
    <xf numFmtId="4" fontId="18" fillId="0" borderId="13" xfId="0" applyNumberFormat="1" applyFont="1" applyBorder="1" applyAlignment="1">
      <alignment wrapText="1"/>
    </xf>
    <xf numFmtId="0" fontId="18" fillId="0" borderId="13" xfId="0" applyFont="1" applyBorder="1" applyAlignment="1">
      <alignment horizontal="justify" vertical="top" wrapText="1"/>
    </xf>
    <xf numFmtId="0" fontId="15" fillId="0" borderId="0" xfId="0" applyFont="1" applyAlignment="1">
      <alignment vertical="top" wrapText="1"/>
    </xf>
    <xf numFmtId="4" fontId="15" fillId="0" borderId="0" xfId="0" applyNumberFormat="1" applyFont="1" applyAlignment="1">
      <alignment horizontal="right" wrapText="1"/>
    </xf>
    <xf numFmtId="0" fontId="15" fillId="0" borderId="0" xfId="0" applyFont="1" applyAlignment="1">
      <alignment horizontal="left" vertical="top" wrapText="1"/>
    </xf>
    <xf numFmtId="4" fontId="15" fillId="0" borderId="0" xfId="0" applyNumberFormat="1" applyFont="1" applyAlignment="1">
      <alignment wrapText="1"/>
    </xf>
    <xf numFmtId="0" fontId="13" fillId="2" borderId="22" xfId="0" applyFont="1" applyFill="1" applyBorder="1" applyAlignment="1">
      <alignment horizontal="left" vertical="center" wrapText="1"/>
    </xf>
    <xf numFmtId="0" fontId="19" fillId="2" borderId="22" xfId="0" applyFont="1" applyFill="1" applyBorder="1" applyAlignment="1">
      <alignment horizontal="left" wrapText="1"/>
    </xf>
    <xf numFmtId="4" fontId="13" fillId="2" borderId="22" xfId="0" applyNumberFormat="1" applyFont="1" applyFill="1" applyBorder="1" applyAlignment="1">
      <alignment horizontal="left" wrapText="1"/>
    </xf>
    <xf numFmtId="0" fontId="19" fillId="2" borderId="23" xfId="0" applyFont="1" applyFill="1" applyBorder="1" applyAlignment="1">
      <alignment horizontal="left" vertical="center" wrapText="1"/>
    </xf>
    <xf numFmtId="0" fontId="19" fillId="0" borderId="0" xfId="0" applyFont="1" applyAlignment="1">
      <alignment horizontal="left" vertical="center" wrapText="1"/>
    </xf>
    <xf numFmtId="0" fontId="18" fillId="4" borderId="0" xfId="0" applyFont="1" applyFill="1" applyAlignment="1">
      <alignment horizontal="left" vertical="center" wrapText="1"/>
    </xf>
    <xf numFmtId="0" fontId="18" fillId="0" borderId="0" xfId="0" applyFont="1" applyAlignment="1">
      <alignment horizontal="left" vertical="center" wrapText="1"/>
    </xf>
    <xf numFmtId="0" fontId="18" fillId="0" borderId="0" xfId="0" applyFont="1" applyAlignment="1">
      <alignment horizontal="left" wrapText="1"/>
    </xf>
    <xf numFmtId="0" fontId="15" fillId="0" borderId="0" xfId="0" applyFont="1" applyAlignment="1">
      <alignment horizontal="left" wrapText="1"/>
    </xf>
    <xf numFmtId="4" fontId="15" fillId="0" borderId="0" xfId="0" applyNumberFormat="1" applyFont="1" applyAlignment="1">
      <alignment horizontal="left" wrapText="1"/>
    </xf>
    <xf numFmtId="4" fontId="13" fillId="2" borderId="23" xfId="0" applyNumberFormat="1" applyFont="1" applyFill="1" applyBorder="1" applyAlignment="1">
      <alignment horizontal="right" wrapText="1"/>
    </xf>
    <xf numFmtId="0" fontId="13" fillId="0" borderId="0" xfId="0" applyFont="1" applyAlignment="1">
      <alignment horizontal="left" vertical="center" wrapText="1"/>
    </xf>
    <xf numFmtId="0" fontId="21" fillId="0" borderId="0" xfId="0" applyFont="1" applyAlignment="1">
      <alignment horizontal="left" vertical="center" wrapText="1"/>
    </xf>
    <xf numFmtId="0" fontId="18" fillId="5" borderId="0" xfId="0" applyFont="1" applyFill="1" applyAlignment="1">
      <alignment vertical="top" wrapText="1"/>
    </xf>
    <xf numFmtId="0" fontId="20" fillId="0" borderId="13" xfId="0" applyFont="1" applyBorder="1" applyAlignment="1">
      <alignment horizontal="left" vertical="top" wrapText="1"/>
    </xf>
    <xf numFmtId="4" fontId="20" fillId="0" borderId="13" xfId="0" applyNumberFormat="1" applyFont="1" applyBorder="1" applyAlignment="1" applyProtection="1">
      <alignment wrapText="1"/>
      <protection locked="0"/>
    </xf>
    <xf numFmtId="4" fontId="20" fillId="0" borderId="13" xfId="0" applyNumberFormat="1" applyFont="1" applyBorder="1" applyAlignment="1">
      <alignment wrapText="1"/>
    </xf>
    <xf numFmtId="4" fontId="15" fillId="0" borderId="14" xfId="0" applyNumberFormat="1" applyFont="1" applyBorder="1" applyAlignment="1">
      <alignment wrapText="1"/>
    </xf>
    <xf numFmtId="0" fontId="15" fillId="0" borderId="14" xfId="0" applyFont="1" applyBorder="1" applyAlignment="1">
      <alignment horizontal="left" vertical="center" wrapText="1"/>
    </xf>
    <xf numFmtId="0" fontId="15" fillId="0" borderId="2" xfId="0" applyFont="1" applyBorder="1" applyAlignment="1">
      <alignment horizontal="left" vertical="top" wrapText="1"/>
    </xf>
    <xf numFmtId="4" fontId="15" fillId="0" borderId="2" xfId="0" applyNumberFormat="1" applyFont="1" applyBorder="1" applyAlignment="1">
      <alignment wrapText="1"/>
    </xf>
    <xf numFmtId="0" fontId="15" fillId="0" borderId="12" xfId="0" applyFont="1" applyBorder="1" applyAlignment="1">
      <alignment horizontal="left" vertical="center" wrapText="1"/>
    </xf>
    <xf numFmtId="0" fontId="26" fillId="0" borderId="2" xfId="0" applyFont="1" applyBorder="1" applyAlignment="1">
      <alignment horizontal="left" vertical="center" wrapText="1"/>
    </xf>
    <xf numFmtId="4" fontId="11" fillId="0" borderId="1" xfId="0" applyNumberFormat="1" applyFont="1" applyBorder="1" applyAlignment="1">
      <alignment horizontal="center" wrapText="1"/>
    </xf>
    <xf numFmtId="4" fontId="11" fillId="0" borderId="4" xfId="0" applyNumberFormat="1" applyFont="1" applyBorder="1" applyAlignment="1">
      <alignment horizontal="center" wrapText="1"/>
    </xf>
    <xf numFmtId="0" fontId="11" fillId="0" borderId="6" xfId="0" applyFont="1" applyBorder="1" applyAlignment="1">
      <alignment horizontal="center" vertical="center" wrapText="1"/>
    </xf>
    <xf numFmtId="0" fontId="15" fillId="0" borderId="0" xfId="0" applyFont="1" applyAlignment="1">
      <alignment horizontal="center" vertical="center" wrapText="1"/>
    </xf>
    <xf numFmtId="4" fontId="15" fillId="0" borderId="0" xfId="0" applyNumberFormat="1" applyFont="1" applyAlignment="1">
      <alignment horizontal="left" vertical="center" wrapText="1"/>
    </xf>
    <xf numFmtId="0" fontId="15" fillId="0" borderId="2" xfId="0" applyFont="1" applyBorder="1" applyAlignment="1">
      <alignment horizontal="left" vertical="center" wrapText="1"/>
    </xf>
    <xf numFmtId="164" fontId="15" fillId="0" borderId="12" xfId="0" applyNumberFormat="1" applyFont="1" applyBorder="1" applyAlignment="1">
      <alignment horizontal="center" vertical="center" wrapText="1"/>
    </xf>
    <xf numFmtId="0" fontId="13" fillId="6" borderId="10" xfId="0" applyFont="1" applyFill="1" applyBorder="1" applyAlignment="1">
      <alignment horizontal="left" vertical="center" wrapText="1"/>
    </xf>
    <xf numFmtId="4" fontId="15" fillId="0" borderId="15" xfId="0" applyNumberFormat="1" applyFont="1" applyBorder="1" applyAlignment="1">
      <alignment wrapText="1"/>
    </xf>
    <xf numFmtId="0" fontId="18" fillId="0" borderId="16" xfId="6" applyFont="1" applyFill="1" applyBorder="1" applyAlignment="1">
      <alignment horizontal="justify" vertical="top" wrapText="1"/>
    </xf>
    <xf numFmtId="4" fontId="18" fillId="0" borderId="14" xfId="0" applyNumberFormat="1" applyFont="1" applyBorder="1" applyAlignment="1" applyProtection="1">
      <alignment wrapText="1"/>
      <protection locked="0"/>
    </xf>
    <xf numFmtId="4" fontId="18" fillId="0" borderId="14" xfId="0" applyNumberFormat="1" applyFont="1" applyBorder="1" applyAlignment="1">
      <alignment wrapText="1"/>
    </xf>
    <xf numFmtId="0" fontId="18" fillId="0" borderId="16" xfId="0" applyFont="1" applyBorder="1" applyAlignment="1">
      <alignment horizontal="justify" vertical="top" wrapText="1"/>
    </xf>
    <xf numFmtId="4" fontId="18" fillId="0" borderId="16" xfId="0" applyNumberFormat="1" applyFont="1" applyBorder="1" applyAlignment="1" applyProtection="1">
      <alignment wrapText="1"/>
      <protection locked="0"/>
    </xf>
    <xf numFmtId="4" fontId="18" fillId="0" borderId="15" xfId="0" applyNumberFormat="1" applyFont="1" applyBorder="1" applyAlignment="1">
      <alignment wrapText="1"/>
    </xf>
    <xf numFmtId="0" fontId="15" fillId="0" borderId="18" xfId="0" applyFont="1" applyBorder="1" applyAlignment="1">
      <alignment vertical="top" wrapText="1"/>
    </xf>
    <xf numFmtId="0" fontId="15" fillId="0" borderId="13" xfId="0" applyFont="1" applyBorder="1" applyAlignment="1">
      <alignment vertical="top" wrapText="1"/>
    </xf>
    <xf numFmtId="4" fontId="22" fillId="0" borderId="13" xfId="0" applyNumberFormat="1" applyFont="1" applyBorder="1" applyAlignment="1">
      <alignment wrapText="1"/>
    </xf>
    <xf numFmtId="164" fontId="15" fillId="0" borderId="17" xfId="0" applyNumberFormat="1" applyFont="1" applyBorder="1" applyAlignment="1">
      <alignment horizontal="center" vertical="center" wrapText="1"/>
    </xf>
    <xf numFmtId="0" fontId="15" fillId="0" borderId="16" xfId="0" applyFont="1" applyBorder="1" applyAlignment="1">
      <alignment horizontal="left" vertical="top" wrapText="1"/>
    </xf>
    <xf numFmtId="0" fontId="5" fillId="0" borderId="13" xfId="0" applyFont="1" applyBorder="1" applyAlignment="1">
      <alignment horizontal="left" vertical="top" wrapText="1"/>
    </xf>
    <xf numFmtId="0" fontId="28" fillId="0" borderId="13" xfId="0" applyFont="1" applyBorder="1" applyAlignment="1">
      <alignment horizontal="left" vertical="top" wrapText="1"/>
    </xf>
    <xf numFmtId="0" fontId="15" fillId="0" borderId="13" xfId="0" applyFont="1" applyBorder="1" applyAlignment="1">
      <alignment horizontal="left" vertical="top" wrapText="1"/>
    </xf>
    <xf numFmtId="0" fontId="23" fillId="0" borderId="13" xfId="0" applyFont="1" applyBorder="1" applyAlignment="1">
      <alignment horizontal="left" vertical="top" wrapText="1"/>
    </xf>
    <xf numFmtId="4" fontId="25" fillId="0" borderId="13" xfId="0" applyNumberFormat="1" applyFont="1" applyBorder="1" applyAlignment="1">
      <alignment wrapText="1"/>
    </xf>
    <xf numFmtId="0" fontId="24" fillId="0" borderId="0" xfId="0" applyFont="1" applyAlignment="1">
      <alignment vertical="top" wrapText="1"/>
    </xf>
    <xf numFmtId="0" fontId="24" fillId="0" borderId="13" xfId="0" applyFont="1" applyBorder="1" applyAlignment="1">
      <alignment vertical="top" wrapText="1"/>
    </xf>
    <xf numFmtId="0" fontId="8" fillId="0" borderId="0" xfId="0" applyFont="1" applyAlignment="1">
      <alignment vertical="top" wrapText="1"/>
    </xf>
    <xf numFmtId="0" fontId="15" fillId="0" borderId="16" xfId="0" applyFont="1" applyBorder="1" applyAlignment="1">
      <alignment horizontal="left" vertical="center" wrapText="1"/>
    </xf>
    <xf numFmtId="0" fontId="30" fillId="0" borderId="13" xfId="0" applyFont="1" applyBorder="1" applyAlignment="1">
      <alignment horizontal="left" vertical="top" wrapText="1"/>
    </xf>
    <xf numFmtId="0" fontId="19" fillId="2" borderId="21" xfId="0" applyFont="1" applyFill="1" applyBorder="1" applyAlignment="1">
      <alignment horizontal="center" vertical="center" wrapText="1"/>
    </xf>
    <xf numFmtId="164" fontId="15" fillId="0" borderId="0" xfId="0" applyNumberFormat="1" applyFont="1" applyAlignment="1">
      <alignment horizontal="center" vertical="center" wrapText="1"/>
    </xf>
    <xf numFmtId="164" fontId="13" fillId="2" borderId="21" xfId="0" applyNumberFormat="1" applyFont="1" applyFill="1" applyBorder="1" applyAlignment="1">
      <alignment horizontal="center" vertical="center" wrapText="1"/>
    </xf>
    <xf numFmtId="164" fontId="15" fillId="0" borderId="0" xfId="0" applyNumberFormat="1" applyFont="1" applyAlignment="1">
      <alignment horizontal="center" wrapText="1"/>
    </xf>
    <xf numFmtId="0" fontId="13" fillId="2" borderId="21" xfId="0" applyFont="1" applyFill="1" applyBorder="1" applyAlignment="1">
      <alignment horizontal="center" vertical="center" wrapText="1"/>
    </xf>
    <xf numFmtId="0" fontId="18" fillId="0" borderId="0" xfId="0" applyFont="1" applyAlignment="1">
      <alignment horizontal="center" vertical="center" wrapText="1"/>
    </xf>
    <xf numFmtId="0" fontId="15" fillId="8" borderId="10" xfId="0" applyFont="1" applyFill="1" applyBorder="1" applyAlignment="1">
      <alignment horizontal="left" vertical="top" wrapText="1"/>
    </xf>
    <xf numFmtId="4" fontId="15" fillId="8" borderId="10" xfId="0" applyNumberFormat="1" applyFont="1" applyFill="1" applyBorder="1" applyAlignment="1">
      <alignment wrapText="1"/>
    </xf>
    <xf numFmtId="164" fontId="15" fillId="8" borderId="9" xfId="0" applyNumberFormat="1" applyFont="1" applyFill="1" applyBorder="1" applyAlignment="1">
      <alignment horizontal="center" vertical="center" wrapText="1"/>
    </xf>
    <xf numFmtId="4" fontId="15" fillId="8" borderId="11" xfId="0" applyNumberFormat="1" applyFont="1" applyFill="1" applyBorder="1" applyAlignment="1">
      <alignment wrapText="1"/>
    </xf>
    <xf numFmtId="0" fontId="15" fillId="6" borderId="10" xfId="0" applyFont="1" applyFill="1" applyBorder="1" applyAlignment="1">
      <alignment horizontal="left" vertical="top" wrapText="1"/>
    </xf>
    <xf numFmtId="4" fontId="15" fillId="6" borderId="10" xfId="0" applyNumberFormat="1" applyFont="1" applyFill="1" applyBorder="1" applyAlignment="1">
      <alignment wrapText="1"/>
    </xf>
    <xf numFmtId="164" fontId="15" fillId="6" borderId="9" xfId="0" applyNumberFormat="1" applyFont="1" applyFill="1" applyBorder="1" applyAlignment="1">
      <alignment horizontal="center" vertical="center" wrapText="1"/>
    </xf>
    <xf numFmtId="4" fontId="15" fillId="6" borderId="11" xfId="0" applyNumberFormat="1" applyFont="1" applyFill="1" applyBorder="1" applyAlignment="1">
      <alignment wrapText="1"/>
    </xf>
    <xf numFmtId="0" fontId="15" fillId="6" borderId="10" xfId="6" applyFont="1" applyFill="1" applyBorder="1" applyAlignment="1">
      <alignment horizontal="left" vertical="top" wrapText="1"/>
    </xf>
    <xf numFmtId="4" fontId="29" fillId="0" borderId="13" xfId="0" applyNumberFormat="1" applyFont="1" applyBorder="1" applyAlignment="1">
      <alignment wrapText="1"/>
    </xf>
    <xf numFmtId="0" fontId="29" fillId="0" borderId="13" xfId="0" applyFont="1" applyBorder="1" applyAlignment="1">
      <alignment horizontal="left" vertical="top" wrapText="1"/>
    </xf>
    <xf numFmtId="0" fontId="29" fillId="0" borderId="0" xfId="0" applyFont="1" applyAlignment="1">
      <alignment vertical="top" wrapText="1"/>
    </xf>
    <xf numFmtId="0" fontId="29" fillId="0" borderId="29" xfId="0" applyFont="1" applyBorder="1" applyAlignment="1">
      <alignment horizontal="left" vertical="top" wrapText="1"/>
    </xf>
    <xf numFmtId="167" fontId="5" fillId="0" borderId="29" xfId="0" applyNumberFormat="1" applyFont="1" applyBorder="1" applyAlignment="1" applyProtection="1">
      <alignment wrapText="1"/>
      <protection locked="0"/>
    </xf>
    <xf numFmtId="164" fontId="5" fillId="0" borderId="29" xfId="0" applyNumberFormat="1" applyFont="1" applyBorder="1" applyAlignment="1">
      <alignment horizontal="center" vertical="center" wrapText="1"/>
    </xf>
    <xf numFmtId="0" fontId="5" fillId="0" borderId="29" xfId="0" applyFont="1" applyBorder="1" applyAlignment="1">
      <alignment horizontal="left" vertical="top" wrapText="1"/>
    </xf>
    <xf numFmtId="167" fontId="29" fillId="0" borderId="29" xfId="0" applyNumberFormat="1" applyFont="1" applyBorder="1" applyAlignment="1" applyProtection="1">
      <alignment wrapText="1"/>
      <protection locked="0"/>
    </xf>
    <xf numFmtId="164" fontId="29" fillId="0" borderId="29" xfId="0" applyNumberFormat="1" applyFont="1" applyBorder="1" applyAlignment="1">
      <alignment horizontal="center" vertical="top" wrapText="1"/>
    </xf>
    <xf numFmtId="164" fontId="5" fillId="0" borderId="0" xfId="0" applyNumberFormat="1" applyFont="1" applyAlignment="1">
      <alignment horizontal="center" vertical="center" wrapText="1"/>
    </xf>
    <xf numFmtId="0" fontId="5" fillId="0" borderId="0" xfId="0" applyFont="1" applyAlignment="1">
      <alignment horizontal="left" vertical="top" wrapText="1"/>
    </xf>
    <xf numFmtId="164" fontId="7" fillId="0" borderId="29" xfId="0" applyNumberFormat="1" applyFont="1" applyBorder="1" applyAlignment="1">
      <alignment horizontal="center" vertical="top" wrapText="1"/>
    </xf>
    <xf numFmtId="0" fontId="32" fillId="0" borderId="29" xfId="0" applyFont="1" applyBorder="1" applyAlignment="1">
      <alignment horizontal="left" vertical="top" wrapText="1"/>
    </xf>
    <xf numFmtId="0" fontId="18" fillId="0" borderId="29" xfId="0" applyFont="1" applyBorder="1" applyAlignment="1">
      <alignment horizontal="left" vertical="top" wrapText="1"/>
    </xf>
    <xf numFmtId="4" fontId="18" fillId="0" borderId="29" xfId="0" applyNumberFormat="1" applyFont="1" applyBorder="1" applyAlignment="1">
      <alignment wrapText="1"/>
    </xf>
    <xf numFmtId="0" fontId="35" fillId="0" borderId="0" xfId="0" applyFont="1" applyAlignment="1">
      <alignment horizontal="left" vertical="top" wrapText="1"/>
    </xf>
    <xf numFmtId="0" fontId="20" fillId="0" borderId="0" xfId="0" applyFont="1" applyAlignment="1">
      <alignment wrapText="1"/>
    </xf>
    <xf numFmtId="164" fontId="5" fillId="6" borderId="30" xfId="0" applyNumberFormat="1" applyFont="1" applyFill="1" applyBorder="1" applyAlignment="1">
      <alignment horizontal="center" vertical="center" wrapText="1"/>
    </xf>
    <xf numFmtId="0" fontId="5" fillId="6" borderId="31" xfId="0" applyFont="1" applyFill="1" applyBorder="1" applyAlignment="1">
      <alignment horizontal="left" vertical="top" wrapText="1"/>
    </xf>
    <xf numFmtId="0" fontId="18" fillId="0" borderId="0" xfId="0" applyFont="1" applyAlignment="1">
      <alignment wrapText="1"/>
    </xf>
    <xf numFmtId="0" fontId="35" fillId="0" borderId="13" xfId="0" applyFont="1" applyBorder="1" applyAlignment="1">
      <alignment horizontal="left" vertical="top" wrapText="1"/>
    </xf>
    <xf numFmtId="164" fontId="15" fillId="0" borderId="13" xfId="0" applyNumberFormat="1" applyFont="1" applyBorder="1" applyAlignment="1">
      <alignment horizontal="center" vertical="center" wrapText="1"/>
    </xf>
    <xf numFmtId="0" fontId="15" fillId="0" borderId="0" xfId="0" applyFont="1" applyAlignment="1">
      <alignment horizontal="left" vertical="center" wrapText="1"/>
    </xf>
    <xf numFmtId="0" fontId="18" fillId="0" borderId="0" xfId="0" applyFont="1" applyAlignment="1">
      <alignment horizontal="center" vertical="top" wrapText="1"/>
    </xf>
    <xf numFmtId="0" fontId="12" fillId="0" borderId="0" xfId="0" applyFont="1" applyAlignment="1">
      <alignment vertical="top" wrapText="1"/>
    </xf>
    <xf numFmtId="0" fontId="12" fillId="0" borderId="0" xfId="0" applyFont="1" applyAlignment="1">
      <alignment wrapText="1"/>
    </xf>
    <xf numFmtId="0" fontId="17" fillId="0" borderId="0" xfId="0" applyFont="1" applyAlignment="1">
      <alignment wrapText="1"/>
    </xf>
    <xf numFmtId="2" fontId="11" fillId="0" borderId="5" xfId="0" applyNumberFormat="1" applyFont="1" applyBorder="1" applyAlignment="1">
      <alignment horizontal="center" vertical="center" wrapText="1"/>
    </xf>
    <xf numFmtId="0" fontId="11" fillId="0" borderId="6" xfId="0" applyFont="1" applyBorder="1" applyAlignment="1">
      <alignment horizontal="center" wrapText="1"/>
    </xf>
    <xf numFmtId="4" fontId="11" fillId="0" borderId="6" xfId="0" applyNumberFormat="1" applyFont="1" applyBorder="1" applyAlignment="1">
      <alignment horizontal="center" wrapText="1"/>
    </xf>
    <xf numFmtId="0" fontId="11" fillId="0" borderId="7" xfId="0" applyFont="1" applyBorder="1" applyAlignment="1">
      <alignment horizontal="center" wrapText="1"/>
    </xf>
    <xf numFmtId="2" fontId="15" fillId="0" borderId="0" xfId="0" applyNumberFormat="1" applyFont="1" applyAlignment="1">
      <alignment horizontal="center" vertical="center" wrapText="1"/>
    </xf>
    <xf numFmtId="0" fontId="15" fillId="0" borderId="0" xfId="0" applyFont="1" applyAlignment="1">
      <alignment horizontal="center" wrapText="1"/>
    </xf>
    <xf numFmtId="4" fontId="15" fillId="0" borderId="0" xfId="0" applyNumberFormat="1" applyFont="1" applyAlignment="1">
      <alignment horizontal="center" wrapText="1"/>
    </xf>
    <xf numFmtId="0" fontId="15" fillId="0" borderId="0" xfId="0" applyFont="1" applyAlignment="1">
      <alignment wrapText="1"/>
    </xf>
    <xf numFmtId="0" fontId="0" fillId="0" borderId="0" xfId="0" applyAlignment="1">
      <alignment wrapText="1"/>
    </xf>
    <xf numFmtId="2" fontId="15" fillId="0" borderId="0" xfId="0" applyNumberFormat="1" applyFont="1" applyAlignment="1">
      <alignment horizontal="center" vertical="top" wrapText="1"/>
    </xf>
    <xf numFmtId="2" fontId="13" fillId="6" borderId="9" xfId="0" applyNumberFormat="1" applyFont="1" applyFill="1" applyBorder="1" applyAlignment="1">
      <alignment horizontal="center" vertical="center" wrapText="1"/>
    </xf>
    <xf numFmtId="0" fontId="19" fillId="6" borderId="10" xfId="0" applyFont="1" applyFill="1" applyBorder="1" applyAlignment="1">
      <alignment horizontal="center" wrapText="1"/>
    </xf>
    <xf numFmtId="4" fontId="13" fillId="6" borderId="10" xfId="0" applyNumberFormat="1" applyFont="1" applyFill="1" applyBorder="1" applyAlignment="1">
      <alignment horizontal="center" wrapText="1"/>
    </xf>
    <xf numFmtId="0" fontId="13" fillId="6" borderId="11" xfId="0" applyFont="1" applyFill="1" applyBorder="1" applyAlignment="1">
      <alignment horizontal="center" wrapText="1"/>
    </xf>
    <xf numFmtId="0" fontId="19" fillId="0" borderId="0" xfId="0" applyFont="1" applyAlignment="1">
      <alignment wrapText="1"/>
    </xf>
    <xf numFmtId="2" fontId="15" fillId="0" borderId="2" xfId="0" applyNumberFormat="1" applyFont="1" applyBorder="1" applyAlignment="1">
      <alignment horizontal="center" vertical="center" wrapText="1"/>
    </xf>
    <xf numFmtId="0" fontId="18" fillId="0" borderId="2" xfId="0" applyFont="1" applyBorder="1" applyAlignment="1">
      <alignment horizontal="center" wrapText="1"/>
    </xf>
    <xf numFmtId="4" fontId="15" fillId="0" borderId="2" xfId="0" applyNumberFormat="1" applyFont="1" applyBorder="1" applyAlignment="1">
      <alignment horizontal="center" wrapText="1"/>
    </xf>
    <xf numFmtId="0" fontId="15" fillId="0" borderId="2" xfId="0" applyFont="1" applyBorder="1" applyAlignment="1">
      <alignment horizontal="center" wrapText="1"/>
    </xf>
    <xf numFmtId="0" fontId="18" fillId="0" borderId="12" xfId="0" applyFont="1" applyBorder="1" applyAlignment="1">
      <alignment horizontal="center" wrapText="1"/>
    </xf>
    <xf numFmtId="164" fontId="18" fillId="0" borderId="13" xfId="0" applyNumberFormat="1" applyFont="1" applyBorder="1" applyAlignment="1">
      <alignment horizontal="center" vertical="top" wrapText="1"/>
    </xf>
    <xf numFmtId="0" fontId="18" fillId="0" borderId="13" xfId="0" applyFont="1" applyBorder="1" applyAlignment="1">
      <alignment horizontal="center" wrapText="1"/>
    </xf>
    <xf numFmtId="164" fontId="18" fillId="9" borderId="13" xfId="0" applyNumberFormat="1" applyFont="1" applyFill="1" applyBorder="1" applyAlignment="1">
      <alignment horizontal="center" vertical="top" wrapText="1"/>
    </xf>
    <xf numFmtId="0" fontId="18" fillId="0" borderId="13" xfId="0" applyFont="1" applyBorder="1" applyAlignment="1">
      <alignment horizontal="center" vertical="top" wrapText="1"/>
    </xf>
    <xf numFmtId="0" fontId="20" fillId="0" borderId="13" xfId="0" applyFont="1" applyBorder="1" applyAlignment="1">
      <alignment horizontal="center" wrapText="1"/>
    </xf>
    <xf numFmtId="0" fontId="18" fillId="0" borderId="14" xfId="0" applyFont="1" applyBorder="1" applyAlignment="1">
      <alignment horizontal="center" vertical="top" wrapText="1"/>
    </xf>
    <xf numFmtId="0" fontId="18" fillId="0" borderId="14" xfId="0" applyFont="1" applyBorder="1" applyAlignment="1">
      <alignment horizontal="center" wrapText="1"/>
    </xf>
    <xf numFmtId="164" fontId="15" fillId="6" borderId="9" xfId="0" applyNumberFormat="1" applyFont="1" applyFill="1" applyBorder="1" applyAlignment="1">
      <alignment horizontal="center" vertical="top" wrapText="1"/>
    </xf>
    <xf numFmtId="0" fontId="18" fillId="6" borderId="10" xfId="0" applyFont="1" applyFill="1" applyBorder="1" applyAlignment="1">
      <alignment horizontal="center" wrapText="1"/>
    </xf>
    <xf numFmtId="4" fontId="15" fillId="6" borderId="11" xfId="0" applyNumberFormat="1" applyFont="1" applyFill="1" applyBorder="1" applyAlignment="1">
      <alignment horizontal="right" wrapText="1"/>
    </xf>
    <xf numFmtId="2" fontId="18" fillId="0" borderId="0" xfId="0" applyNumberFormat="1" applyFont="1" applyAlignment="1">
      <alignment wrapText="1"/>
    </xf>
    <xf numFmtId="4" fontId="18" fillId="6" borderId="10" xfId="0" applyNumberFormat="1" applyFont="1" applyFill="1" applyBorder="1" applyAlignment="1">
      <alignment horizontal="right" wrapText="1"/>
    </xf>
    <xf numFmtId="4" fontId="18" fillId="6" borderId="11" xfId="0" applyNumberFormat="1" applyFont="1" applyFill="1" applyBorder="1" applyAlignment="1">
      <alignment horizontal="right" wrapText="1"/>
    </xf>
    <xf numFmtId="0" fontId="18" fillId="0" borderId="16" xfId="0" applyFont="1" applyBorder="1" applyAlignment="1">
      <alignment horizontal="center" wrapText="1"/>
    </xf>
    <xf numFmtId="0" fontId="18" fillId="0" borderId="12" xfId="0" applyFont="1" applyBorder="1" applyAlignment="1">
      <alignment horizontal="center" vertical="top" wrapText="1"/>
    </xf>
    <xf numFmtId="0" fontId="15" fillId="6" borderId="10" xfId="0" applyFont="1" applyFill="1" applyBorder="1" applyAlignment="1">
      <alignment horizontal="center" wrapText="1"/>
    </xf>
    <xf numFmtId="4" fontId="15" fillId="6" borderId="10" xfId="0" applyNumberFormat="1" applyFont="1" applyFill="1" applyBorder="1" applyAlignment="1">
      <alignment horizontal="center" wrapText="1"/>
    </xf>
    <xf numFmtId="0" fontId="29" fillId="0" borderId="29" xfId="0" applyFont="1" applyBorder="1" applyAlignment="1">
      <alignment horizontal="center" wrapText="1"/>
    </xf>
    <xf numFmtId="2" fontId="5" fillId="0" borderId="29" xfId="0" applyNumberFormat="1" applyFont="1" applyBorder="1" applyAlignment="1">
      <alignment wrapText="1"/>
    </xf>
    <xf numFmtId="0" fontId="29" fillId="0" borderId="0" xfId="0" applyFont="1" applyAlignment="1">
      <alignment wrapText="1"/>
    </xf>
    <xf numFmtId="4" fontId="5" fillId="0" borderId="29" xfId="0" applyNumberFormat="1" applyFont="1" applyBorder="1" applyAlignment="1">
      <alignment wrapText="1"/>
    </xf>
    <xf numFmtId="164" fontId="29" fillId="9" borderId="29" xfId="0" applyNumberFormat="1" applyFont="1" applyFill="1" applyBorder="1" applyAlignment="1">
      <alignment horizontal="center" vertical="top" wrapText="1"/>
    </xf>
    <xf numFmtId="4" fontId="29" fillId="0" borderId="29" xfId="0" applyNumberFormat="1" applyFont="1" applyBorder="1" applyAlignment="1">
      <alignment wrapText="1"/>
    </xf>
    <xf numFmtId="4" fontId="36" fillId="0" borderId="29" xfId="0" applyNumberFormat="1" applyFont="1" applyBorder="1" applyAlignment="1">
      <alignment wrapText="1"/>
    </xf>
    <xf numFmtId="164" fontId="29" fillId="0" borderId="0" xfId="0" applyNumberFormat="1" applyFont="1" applyAlignment="1">
      <alignment horizontal="center" vertical="top" wrapText="1"/>
    </xf>
    <xf numFmtId="0" fontId="29" fillId="0" borderId="0" xfId="0" applyFont="1" applyAlignment="1">
      <alignment horizontal="center" wrapText="1"/>
    </xf>
    <xf numFmtId="0" fontId="29" fillId="6" borderId="31" xfId="0" applyFont="1" applyFill="1" applyBorder="1" applyAlignment="1">
      <alignment horizontal="center" wrapText="1"/>
    </xf>
    <xf numFmtId="4" fontId="5" fillId="6" borderId="31" xfId="0" applyNumberFormat="1" applyFont="1" applyFill="1" applyBorder="1" applyAlignment="1">
      <alignment wrapText="1"/>
    </xf>
    <xf numFmtId="4" fontId="15" fillId="6" borderId="32" xfId="0" applyNumberFormat="1" applyFont="1" applyFill="1" applyBorder="1" applyAlignment="1">
      <alignment wrapText="1"/>
    </xf>
    <xf numFmtId="4" fontId="5" fillId="0" borderId="0" xfId="0" applyNumberFormat="1" applyFont="1" applyAlignment="1">
      <alignment wrapText="1"/>
    </xf>
    <xf numFmtId="2" fontId="15" fillId="0" borderId="16" xfId="0" applyNumberFormat="1" applyFont="1" applyBorder="1" applyAlignment="1">
      <alignment horizontal="center" vertical="center" wrapText="1"/>
    </xf>
    <xf numFmtId="0" fontId="15" fillId="0" borderId="16" xfId="0" applyFont="1" applyBorder="1" applyAlignment="1">
      <alignment horizontal="center" wrapText="1"/>
    </xf>
    <xf numFmtId="4" fontId="15" fillId="0" borderId="16" xfId="0" applyNumberFormat="1" applyFont="1" applyBorder="1" applyAlignment="1">
      <alignment horizontal="center" wrapText="1"/>
    </xf>
    <xf numFmtId="164" fontId="15" fillId="6" borderId="9" xfId="6" applyNumberFormat="1" applyFont="1" applyFill="1" applyBorder="1" applyAlignment="1">
      <alignment horizontal="center" vertical="top" wrapText="1"/>
    </xf>
    <xf numFmtId="0" fontId="15" fillId="6" borderId="11" xfId="0" applyFont="1" applyFill="1" applyBorder="1" applyAlignment="1">
      <alignment horizontal="center" wrapText="1"/>
    </xf>
    <xf numFmtId="0" fontId="29" fillId="0" borderId="28" xfId="0" applyFont="1" applyBorder="1" applyAlignment="1">
      <alignment horizontal="center" vertical="top" wrapText="1"/>
    </xf>
    <xf numFmtId="4" fontId="29" fillId="0" borderId="0" xfId="0" applyNumberFormat="1" applyFont="1" applyAlignment="1">
      <alignment wrapText="1"/>
    </xf>
    <xf numFmtId="164" fontId="29" fillId="9" borderId="28" xfId="0" applyNumberFormat="1" applyFont="1" applyFill="1" applyBorder="1" applyAlignment="1">
      <alignment horizontal="center" vertical="top" wrapText="1"/>
    </xf>
    <xf numFmtId="0" fontId="18" fillId="0" borderId="17" xfId="0" applyFont="1" applyBorder="1" applyAlignment="1">
      <alignment horizontal="center" vertical="top" wrapText="1"/>
    </xf>
    <xf numFmtId="0" fontId="18" fillId="0" borderId="16" xfId="0" applyFont="1" applyBorder="1" applyAlignment="1">
      <alignment horizontal="center" vertical="top" wrapText="1"/>
    </xf>
    <xf numFmtId="0" fontId="35" fillId="0" borderId="13" xfId="0" applyFont="1" applyBorder="1" applyAlignment="1">
      <alignment horizontal="center" vertical="top" wrapText="1"/>
    </xf>
    <xf numFmtId="0" fontId="22" fillId="0" borderId="13" xfId="0" applyFont="1" applyBorder="1" applyAlignment="1">
      <alignment horizontal="center" wrapText="1"/>
    </xf>
    <xf numFmtId="164" fontId="18" fillId="9" borderId="19" xfId="0" applyNumberFormat="1" applyFont="1" applyFill="1" applyBorder="1" applyAlignment="1">
      <alignment horizontal="center" vertical="top" wrapText="1"/>
    </xf>
    <xf numFmtId="164" fontId="18" fillId="0" borderId="19" xfId="0" applyNumberFormat="1" applyFont="1" applyBorder="1" applyAlignment="1">
      <alignment horizontal="center" vertical="top" wrapText="1"/>
    </xf>
    <xf numFmtId="0" fontId="18" fillId="0" borderId="29" xfId="0" applyFont="1" applyBorder="1" applyAlignment="1">
      <alignment horizontal="center" vertical="top" wrapText="1"/>
    </xf>
    <xf numFmtId="164" fontId="18" fillId="0" borderId="29" xfId="0" applyNumberFormat="1" applyFont="1" applyBorder="1" applyAlignment="1">
      <alignment horizontal="center" vertical="top" wrapText="1"/>
    </xf>
    <xf numFmtId="0" fontId="18" fillId="0" borderId="29" xfId="0" applyFont="1" applyBorder="1" applyAlignment="1">
      <alignment horizontal="center" wrapText="1"/>
    </xf>
    <xf numFmtId="164" fontId="18" fillId="10" borderId="13" xfId="0" applyNumberFormat="1" applyFont="1" applyFill="1" applyBorder="1" applyAlignment="1">
      <alignment horizontal="center" vertical="top" wrapText="1"/>
    </xf>
    <xf numFmtId="164" fontId="15" fillId="8" borderId="9" xfId="0" applyNumberFormat="1" applyFont="1" applyFill="1" applyBorder="1" applyAlignment="1">
      <alignment horizontal="center" vertical="top" wrapText="1"/>
    </xf>
    <xf numFmtId="0" fontId="18" fillId="8" borderId="10" xfId="0" applyFont="1" applyFill="1" applyBorder="1" applyAlignment="1">
      <alignment horizontal="center" wrapText="1"/>
    </xf>
    <xf numFmtId="4" fontId="15" fillId="8" borderId="11" xfId="0" applyNumberFormat="1" applyFont="1" applyFill="1" applyBorder="1" applyAlignment="1">
      <alignment horizontal="right" wrapText="1"/>
    </xf>
    <xf numFmtId="2" fontId="13" fillId="3" borderId="9" xfId="0" applyNumberFormat="1" applyFont="1" applyFill="1" applyBorder="1" applyAlignment="1">
      <alignment horizontal="center" vertical="center" wrapText="1"/>
    </xf>
    <xf numFmtId="0" fontId="19" fillId="3" borderId="10" xfId="0" applyFont="1" applyFill="1" applyBorder="1" applyAlignment="1">
      <alignment horizontal="center" wrapText="1"/>
    </xf>
    <xf numFmtId="4" fontId="13" fillId="3" borderId="10" xfId="0" applyNumberFormat="1" applyFont="1" applyFill="1" applyBorder="1" applyAlignment="1">
      <alignment horizontal="center" wrapText="1"/>
    </xf>
    <xf numFmtId="2" fontId="15" fillId="0" borderId="14" xfId="0" applyNumberFormat="1" applyFont="1" applyBorder="1" applyAlignment="1">
      <alignment horizontal="center" vertical="center" wrapText="1"/>
    </xf>
    <xf numFmtId="4" fontId="15" fillId="0" borderId="14" xfId="0" applyNumberFormat="1" applyFont="1" applyBorder="1" applyAlignment="1">
      <alignment horizontal="center" wrapText="1"/>
    </xf>
    <xf numFmtId="0" fontId="15" fillId="0" borderId="14" xfId="0" applyFont="1" applyBorder="1" applyAlignment="1">
      <alignment horizontal="center" wrapText="1"/>
    </xf>
    <xf numFmtId="0" fontId="24" fillId="0" borderId="13" xfId="0" applyFont="1" applyBorder="1" applyAlignment="1">
      <alignment horizontal="center" wrapText="1"/>
    </xf>
    <xf numFmtId="0" fontId="18" fillId="0" borderId="2" xfId="0" applyFont="1" applyBorder="1" applyAlignment="1">
      <alignment horizontal="center" vertical="top" wrapText="1"/>
    </xf>
    <xf numFmtId="4" fontId="15" fillId="0" borderId="2" xfId="0" applyNumberFormat="1" applyFont="1" applyBorder="1" applyAlignment="1">
      <alignment horizontal="right" wrapText="1"/>
    </xf>
    <xf numFmtId="49" fontId="18" fillId="0" borderId="13" xfId="0" applyNumberFormat="1" applyFont="1" applyBorder="1" applyAlignment="1">
      <alignment horizontal="center" vertical="top" wrapText="1"/>
    </xf>
    <xf numFmtId="0" fontId="31" fillId="0" borderId="0" xfId="0" applyFont="1" applyAlignment="1">
      <alignment wrapText="1"/>
    </xf>
    <xf numFmtId="0" fontId="27" fillId="0" borderId="2" xfId="0" applyFont="1" applyBorder="1" applyAlignment="1">
      <alignment horizontal="center" wrapText="1"/>
    </xf>
    <xf numFmtId="4" fontId="26" fillId="0" borderId="2" xfId="0" applyNumberFormat="1" applyFont="1" applyBorder="1" applyAlignment="1">
      <alignment horizontal="center" wrapText="1"/>
    </xf>
    <xf numFmtId="0" fontId="26" fillId="0" borderId="2" xfId="0" applyFont="1" applyBorder="1" applyAlignment="1">
      <alignment horizontal="center" wrapText="1"/>
    </xf>
    <xf numFmtId="0" fontId="27" fillId="0" borderId="0" xfId="0" applyFont="1" applyAlignment="1">
      <alignment wrapText="1"/>
    </xf>
    <xf numFmtId="0" fontId="29" fillId="0" borderId="13" xfId="0" applyFont="1" applyBorder="1" applyAlignment="1">
      <alignment horizontal="center" wrapText="1"/>
    </xf>
    <xf numFmtId="2" fontId="15" fillId="0" borderId="12" xfId="0" applyNumberFormat="1" applyFont="1" applyBorder="1" applyAlignment="1">
      <alignment horizontal="center" vertical="center" wrapText="1"/>
    </xf>
    <xf numFmtId="4" fontId="15" fillId="0" borderId="12" xfId="0" applyNumberFormat="1" applyFont="1" applyBorder="1" applyAlignment="1">
      <alignment horizontal="center" wrapText="1"/>
    </xf>
    <xf numFmtId="0" fontId="15" fillId="0" borderId="12" xfId="0" applyFont="1" applyBorder="1" applyAlignment="1">
      <alignment horizontal="center" wrapText="1"/>
    </xf>
    <xf numFmtId="0" fontId="18" fillId="0" borderId="0" xfId="0" applyFont="1" applyAlignment="1">
      <alignment horizontal="center" wrapText="1"/>
    </xf>
    <xf numFmtId="0" fontId="18" fillId="2" borderId="21" xfId="0" applyFont="1" applyFill="1" applyBorder="1" applyAlignment="1">
      <alignment horizontal="center" wrapText="1"/>
    </xf>
    <xf numFmtId="0" fontId="18" fillId="2" borderId="22" xfId="0" applyFont="1" applyFill="1" applyBorder="1" applyAlignment="1">
      <alignment wrapText="1"/>
    </xf>
    <xf numFmtId="4" fontId="15" fillId="2" borderId="22" xfId="0" applyNumberFormat="1" applyFont="1" applyFill="1" applyBorder="1" applyAlignment="1">
      <alignment wrapText="1"/>
    </xf>
    <xf numFmtId="0" fontId="15" fillId="2" borderId="23" xfId="0" applyFont="1" applyFill="1" applyBorder="1" applyAlignment="1">
      <alignment wrapText="1"/>
    </xf>
    <xf numFmtId="4" fontId="14" fillId="0" borderId="0" xfId="0" applyNumberFormat="1" applyFont="1" applyAlignment="1">
      <alignment horizontal="right" wrapText="1"/>
    </xf>
    <xf numFmtId="0" fontId="31" fillId="0" borderId="0" xfId="0" applyFont="1" applyAlignment="1">
      <alignment horizontal="center" wrapText="1"/>
    </xf>
    <xf numFmtId="0" fontId="15" fillId="0" borderId="34" xfId="0" applyFont="1" applyBorder="1" applyAlignment="1">
      <alignment horizontal="center" vertical="center" wrapText="1"/>
    </xf>
    <xf numFmtId="4" fontId="29" fillId="0" borderId="16" xfId="0" applyNumberFormat="1" applyFont="1" applyBorder="1" applyAlignment="1">
      <alignment wrapText="1"/>
    </xf>
    <xf numFmtId="4" fontId="18" fillId="0" borderId="13" xfId="0" applyNumberFormat="1" applyFont="1" applyBorder="1" applyAlignment="1" applyProtection="1">
      <alignment horizontal="right" wrapText="1"/>
      <protection locked="0"/>
    </xf>
    <xf numFmtId="0" fontId="29" fillId="0" borderId="28" xfId="0" applyFont="1" applyBorder="1" applyAlignment="1">
      <alignment horizontal="left" vertical="top" wrapText="1"/>
    </xf>
    <xf numFmtId="0" fontId="29" fillId="0" borderId="28" xfId="0" applyFont="1" applyBorder="1" applyAlignment="1">
      <alignment horizontal="justify" vertical="top" wrapText="1"/>
    </xf>
    <xf numFmtId="4" fontId="5" fillId="0" borderId="13" xfId="0" applyNumberFormat="1" applyFont="1" applyBorder="1" applyAlignment="1">
      <alignment wrapText="1"/>
    </xf>
    <xf numFmtId="0" fontId="29" fillId="0" borderId="12" xfId="0" applyFont="1" applyBorder="1" applyAlignment="1">
      <alignment horizontal="left" vertical="top" wrapText="1"/>
    </xf>
    <xf numFmtId="0" fontId="29" fillId="0" borderId="13" xfId="0" applyFont="1" applyBorder="1" applyAlignment="1">
      <alignment horizontal="justify" vertical="top" wrapText="1"/>
    </xf>
    <xf numFmtId="4" fontId="29" fillId="0" borderId="13" xfId="0" applyNumberFormat="1" applyFont="1" applyBorder="1" applyAlignment="1" applyProtection="1">
      <alignment wrapText="1"/>
      <protection locked="0"/>
    </xf>
    <xf numFmtId="4" fontId="29" fillId="0" borderId="29" xfId="0" applyNumberFormat="1" applyFont="1" applyBorder="1" applyAlignment="1">
      <alignment horizontal="right" wrapText="1"/>
    </xf>
    <xf numFmtId="167" fontId="29" fillId="0" borderId="13" xfId="0" applyNumberFormat="1" applyFont="1" applyBorder="1" applyAlignment="1" applyProtection="1">
      <alignment wrapText="1"/>
      <protection locked="0"/>
    </xf>
    <xf numFmtId="0" fontId="29" fillId="0" borderId="14" xfId="0" applyFont="1" applyBorder="1" applyAlignment="1">
      <alignment horizontal="justify" vertical="top" wrapText="1"/>
    </xf>
    <xf numFmtId="0" fontId="29" fillId="0" borderId="14" xfId="0" applyFont="1" applyBorder="1" applyAlignment="1">
      <alignment horizontal="center" wrapText="1"/>
    </xf>
    <xf numFmtId="4" fontId="29" fillId="0" borderId="14" xfId="0" applyNumberFormat="1" applyFont="1" applyBorder="1" applyAlignment="1" applyProtection="1">
      <alignment wrapText="1"/>
      <protection locked="0"/>
    </xf>
    <xf numFmtId="4" fontId="29" fillId="0" borderId="14" xfId="0" applyNumberFormat="1" applyFont="1" applyBorder="1" applyAlignment="1">
      <alignment wrapText="1"/>
    </xf>
    <xf numFmtId="0" fontId="38" fillId="0" borderId="14" xfId="0" applyFont="1" applyBorder="1" applyAlignment="1">
      <alignment horizontal="justify" vertical="top" wrapText="1"/>
    </xf>
    <xf numFmtId="0" fontId="29" fillId="0" borderId="28" xfId="0" applyFont="1" applyBorder="1" applyAlignment="1">
      <alignment horizontal="center" wrapText="1"/>
    </xf>
    <xf numFmtId="4" fontId="29" fillId="0" borderId="28" xfId="0" applyNumberFormat="1" applyFont="1" applyBorder="1" applyAlignment="1">
      <alignment wrapText="1"/>
    </xf>
    <xf numFmtId="2" fontId="29" fillId="0" borderId="28" xfId="0" applyNumberFormat="1" applyFont="1" applyBorder="1" applyAlignment="1">
      <alignment wrapText="1"/>
    </xf>
    <xf numFmtId="0" fontId="30" fillId="0" borderId="14" xfId="0" applyFont="1" applyBorder="1" applyAlignment="1">
      <alignment horizontal="justify" vertical="top" wrapText="1"/>
    </xf>
    <xf numFmtId="0" fontId="29" fillId="0" borderId="20" xfId="0" applyFont="1" applyBorder="1" applyAlignment="1">
      <alignment horizontal="left" vertical="top" wrapText="1"/>
    </xf>
    <xf numFmtId="0" fontId="29" fillId="0" borderId="18" xfId="0" applyFont="1" applyBorder="1" applyAlignment="1">
      <alignment horizontal="center" wrapText="1"/>
    </xf>
    <xf numFmtId="0" fontId="5" fillId="0" borderId="13" xfId="0" applyFont="1" applyBorder="1" applyAlignment="1">
      <alignment wrapText="1"/>
    </xf>
    <xf numFmtId="164" fontId="18" fillId="0" borderId="13" xfId="0" applyNumberFormat="1" applyFont="1" applyBorder="1" applyAlignment="1">
      <alignment horizontal="center" vertical="top"/>
    </xf>
    <xf numFmtId="165" fontId="18" fillId="0" borderId="13" xfId="0" applyNumberFormat="1" applyFont="1" applyBorder="1" applyAlignment="1">
      <alignment horizontal="center" vertical="top"/>
    </xf>
    <xf numFmtId="165" fontId="20" fillId="0" borderId="13" xfId="0" applyNumberFormat="1" applyFont="1" applyBorder="1" applyAlignment="1">
      <alignment horizontal="center" vertical="top"/>
    </xf>
    <xf numFmtId="0" fontId="18" fillId="0" borderId="13" xfId="0" applyFont="1" applyBorder="1" applyAlignment="1">
      <alignment horizontal="center" vertical="top"/>
    </xf>
    <xf numFmtId="4" fontId="18" fillId="0" borderId="13" xfId="0" applyNumberFormat="1" applyFont="1" applyBorder="1" applyAlignment="1">
      <alignment horizontal="right" wrapText="1"/>
    </xf>
    <xf numFmtId="164" fontId="18" fillId="0" borderId="17" xfId="0" applyNumberFormat="1" applyFont="1" applyBorder="1" applyAlignment="1">
      <alignment horizontal="center" vertical="top"/>
    </xf>
    <xf numFmtId="164" fontId="15" fillId="6" borderId="35" xfId="0" applyNumberFormat="1" applyFont="1" applyFill="1" applyBorder="1" applyAlignment="1">
      <alignment horizontal="center" vertical="top"/>
    </xf>
    <xf numFmtId="0" fontId="15" fillId="6" borderId="36" xfId="0" applyFont="1" applyFill="1" applyBorder="1" applyAlignment="1">
      <alignment horizontal="left" vertical="top" wrapText="1"/>
    </xf>
    <xf numFmtId="0" fontId="18" fillId="6" borderId="36" xfId="0" applyFont="1" applyFill="1" applyBorder="1" applyAlignment="1">
      <alignment horizontal="center"/>
    </xf>
    <xf numFmtId="4" fontId="18" fillId="6" borderId="36" xfId="0" applyNumberFormat="1" applyFont="1" applyFill="1" applyBorder="1" applyAlignment="1">
      <alignment wrapText="1"/>
    </xf>
    <xf numFmtId="4" fontId="15" fillId="6" borderId="37" xfId="0" applyNumberFormat="1" applyFont="1" applyFill="1" applyBorder="1" applyAlignment="1">
      <alignment horizontal="right"/>
    </xf>
    <xf numFmtId="2" fontId="15" fillId="0" borderId="16" xfId="0" applyNumberFormat="1" applyFont="1" applyBorder="1" applyAlignment="1">
      <alignment horizontal="center" vertical="center"/>
    </xf>
    <xf numFmtId="0" fontId="18" fillId="0" borderId="16" xfId="0" applyFont="1" applyBorder="1" applyAlignment="1">
      <alignment horizontal="center"/>
    </xf>
    <xf numFmtId="4" fontId="18" fillId="0" borderId="16" xfId="0" applyNumberFormat="1" applyFont="1" applyBorder="1" applyAlignment="1">
      <alignment horizontal="center"/>
    </xf>
    <xf numFmtId="0" fontId="15" fillId="0" borderId="16" xfId="0" applyFont="1" applyBorder="1" applyAlignment="1">
      <alignment horizontal="center"/>
    </xf>
    <xf numFmtId="0" fontId="18" fillId="0" borderId="0" xfId="0" applyFont="1"/>
    <xf numFmtId="164" fontId="15" fillId="6" borderId="35" xfId="0" applyNumberFormat="1" applyFont="1" applyFill="1" applyBorder="1" applyAlignment="1">
      <alignment horizontal="center" vertical="center" wrapText="1"/>
    </xf>
    <xf numFmtId="0" fontId="18" fillId="0" borderId="12" xfId="0" applyFont="1" applyBorder="1" applyAlignment="1">
      <alignment horizontal="center" vertical="top"/>
    </xf>
    <xf numFmtId="0" fontId="18" fillId="0" borderId="12" xfId="0" applyFont="1" applyBorder="1" applyAlignment="1">
      <alignment horizontal="center"/>
    </xf>
    <xf numFmtId="0" fontId="18" fillId="0" borderId="13" xfId="0" applyFont="1" applyBorder="1" applyAlignment="1">
      <alignment horizontal="center"/>
    </xf>
    <xf numFmtId="0" fontId="20" fillId="0" borderId="13" xfId="0" applyFont="1" applyBorder="1" applyAlignment="1">
      <alignment horizontal="center"/>
    </xf>
    <xf numFmtId="0" fontId="38" fillId="0" borderId="13" xfId="0" applyFont="1" applyBorder="1" applyAlignment="1">
      <alignment horizontal="left" vertical="top" wrapText="1"/>
    </xf>
    <xf numFmtId="0" fontId="29" fillId="0" borderId="16" xfId="0" applyFont="1" applyBorder="1" applyAlignment="1">
      <alignment horizontal="left" vertical="top" wrapText="1"/>
    </xf>
    <xf numFmtId="0" fontId="29" fillId="0" borderId="16" xfId="0" applyFont="1" applyBorder="1" applyAlignment="1">
      <alignment horizontal="center"/>
    </xf>
    <xf numFmtId="4" fontId="18" fillId="0" borderId="12" xfId="0" applyNumberFormat="1" applyFont="1" applyBorder="1" applyAlignment="1">
      <alignment wrapText="1"/>
    </xf>
    <xf numFmtId="164" fontId="18" fillId="9" borderId="13" xfId="0" applyNumberFormat="1" applyFont="1" applyFill="1" applyBorder="1" applyAlignment="1">
      <alignment horizontal="center" vertical="top"/>
    </xf>
    <xf numFmtId="4" fontId="15" fillId="6" borderId="37" xfId="0" applyNumberFormat="1" applyFont="1" applyFill="1" applyBorder="1" applyAlignment="1">
      <alignment wrapText="1"/>
    </xf>
    <xf numFmtId="0" fontId="29" fillId="0" borderId="14" xfId="0" applyFont="1" applyBorder="1" applyAlignment="1">
      <alignment horizontal="left" vertical="top" wrapText="1"/>
    </xf>
    <xf numFmtId="0" fontId="5" fillId="0" borderId="12" xfId="0" applyFont="1" applyBorder="1" applyAlignment="1">
      <alignment horizontal="left" vertical="top" wrapText="1"/>
    </xf>
    <xf numFmtId="0" fontId="29" fillId="0" borderId="12" xfId="0" applyFont="1" applyBorder="1" applyAlignment="1">
      <alignment horizontal="center" wrapText="1"/>
    </xf>
    <xf numFmtId="4" fontId="5" fillId="0" borderId="12" xfId="0" applyNumberFormat="1" applyFont="1" applyBorder="1" applyAlignment="1">
      <alignment wrapText="1"/>
    </xf>
    <xf numFmtId="4" fontId="29" fillId="0" borderId="0" xfId="0" applyNumberFormat="1" applyFont="1" applyAlignment="1">
      <alignment vertical="top" wrapText="1"/>
    </xf>
    <xf numFmtId="0" fontId="29" fillId="0" borderId="0" xfId="0" applyFont="1" applyAlignment="1">
      <alignment horizontal="left" vertical="top" wrapText="1"/>
    </xf>
    <xf numFmtId="0" fontId="18" fillId="0" borderId="14" xfId="0" applyFont="1" applyBorder="1" applyAlignment="1">
      <alignment horizontal="center" vertical="top"/>
    </xf>
    <xf numFmtId="0" fontId="18" fillId="0" borderId="14" xfId="0" applyFont="1" applyBorder="1" applyAlignment="1">
      <alignment horizontal="justify" vertical="top" wrapText="1"/>
    </xf>
    <xf numFmtId="0" fontId="18" fillId="0" borderId="14" xfId="0" applyFont="1" applyBorder="1" applyAlignment="1">
      <alignment horizontal="center"/>
    </xf>
    <xf numFmtId="167" fontId="29" fillId="0" borderId="14" xfId="0" applyNumberFormat="1" applyFont="1" applyBorder="1" applyAlignment="1" applyProtection="1">
      <alignment wrapText="1"/>
      <protection locked="0"/>
    </xf>
    <xf numFmtId="0" fontId="18" fillId="6" borderId="0" xfId="0" applyFont="1" applyFill="1" applyAlignment="1">
      <alignment vertical="top" wrapText="1"/>
    </xf>
    <xf numFmtId="4" fontId="15" fillId="0" borderId="38" xfId="0" applyNumberFormat="1" applyFont="1" applyBorder="1" applyAlignment="1">
      <alignment wrapText="1"/>
    </xf>
    <xf numFmtId="2" fontId="18" fillId="6" borderId="36" xfId="0" applyNumberFormat="1" applyFont="1" applyFill="1" applyBorder="1"/>
    <xf numFmtId="4" fontId="15" fillId="6" borderId="36" xfId="0" applyNumberFormat="1" applyFont="1" applyFill="1" applyBorder="1" applyAlignment="1">
      <alignment wrapText="1"/>
    </xf>
    <xf numFmtId="2" fontId="18" fillId="0" borderId="12" xfId="0" applyNumberFormat="1" applyFont="1" applyBorder="1"/>
    <xf numFmtId="2" fontId="18" fillId="0" borderId="13" xfId="0" applyNumberFormat="1" applyFont="1" applyBorder="1"/>
    <xf numFmtId="2" fontId="20" fillId="0" borderId="13" xfId="0" applyNumberFormat="1" applyFont="1" applyBorder="1"/>
    <xf numFmtId="2" fontId="29" fillId="0" borderId="16" xfId="0" applyNumberFormat="1" applyFont="1" applyBorder="1"/>
    <xf numFmtId="2" fontId="18" fillId="0" borderId="16" xfId="0" applyNumberFormat="1" applyFont="1" applyBorder="1" applyAlignment="1">
      <alignment horizontal="center"/>
    </xf>
    <xf numFmtId="2" fontId="18" fillId="0" borderId="16" xfId="0" applyNumberFormat="1" applyFont="1" applyBorder="1"/>
    <xf numFmtId="0" fontId="18" fillId="0" borderId="29" xfId="0" applyFont="1" applyBorder="1" applyAlignment="1">
      <alignment horizontal="center"/>
    </xf>
    <xf numFmtId="2" fontId="18" fillId="0" borderId="29" xfId="0" applyNumberFormat="1" applyFont="1" applyBorder="1"/>
    <xf numFmtId="4" fontId="18" fillId="0" borderId="29" xfId="0" applyNumberFormat="1" applyFont="1" applyBorder="1" applyAlignment="1" applyProtection="1">
      <alignment wrapText="1"/>
      <protection locked="0"/>
    </xf>
    <xf numFmtId="0" fontId="18" fillId="0" borderId="29" xfId="0" applyFont="1" applyBorder="1" applyAlignment="1">
      <alignment horizontal="center" vertical="top"/>
    </xf>
    <xf numFmtId="0" fontId="18" fillId="0" borderId="29" xfId="0" applyFont="1" applyBorder="1" applyAlignment="1">
      <alignment horizontal="justify" vertical="top" wrapText="1"/>
    </xf>
    <xf numFmtId="164" fontId="18" fillId="0" borderId="29" xfId="0" applyNumberFormat="1" applyFont="1" applyBorder="1" applyAlignment="1">
      <alignment horizontal="center" vertical="top"/>
    </xf>
    <xf numFmtId="4" fontId="15" fillId="0" borderId="29" xfId="0" applyNumberFormat="1" applyFont="1" applyBorder="1" applyAlignment="1">
      <alignment wrapText="1"/>
    </xf>
    <xf numFmtId="164" fontId="18" fillId="9" borderId="29" xfId="0" applyNumberFormat="1" applyFont="1" applyFill="1" applyBorder="1" applyAlignment="1">
      <alignment horizontal="center" vertical="top"/>
    </xf>
    <xf numFmtId="164" fontId="29" fillId="0" borderId="13" xfId="0" applyNumberFormat="1" applyFont="1" applyBorder="1" applyAlignment="1">
      <alignment horizontal="center" vertical="top" wrapText="1"/>
    </xf>
    <xf numFmtId="164" fontId="15" fillId="0" borderId="39" xfId="0" applyNumberFormat="1" applyFont="1" applyBorder="1" applyAlignment="1">
      <alignment horizontal="center" vertical="center" wrapText="1"/>
    </xf>
    <xf numFmtId="0" fontId="15" fillId="0" borderId="39" xfId="0" applyFont="1" applyBorder="1" applyAlignment="1">
      <alignment horizontal="left" vertical="top" wrapText="1"/>
    </xf>
    <xf numFmtId="0" fontId="18" fillId="0" borderId="39" xfId="0" applyFont="1" applyBorder="1" applyAlignment="1">
      <alignment horizontal="center" wrapText="1"/>
    </xf>
    <xf numFmtId="4" fontId="18" fillId="0" borderId="39" xfId="0" applyNumberFormat="1" applyFont="1" applyBorder="1" applyAlignment="1">
      <alignment horizontal="right" wrapText="1"/>
    </xf>
    <xf numFmtId="164" fontId="18" fillId="0" borderId="40" xfId="0" applyNumberFormat="1" applyFont="1" applyBorder="1" applyAlignment="1">
      <alignment horizontal="center" vertical="top" wrapText="1"/>
    </xf>
    <xf numFmtId="0" fontId="18" fillId="0" borderId="40" xfId="0" applyFont="1" applyBorder="1" applyAlignment="1">
      <alignment horizontal="left" vertical="top" wrapText="1"/>
    </xf>
    <xf numFmtId="0" fontId="18" fillId="0" borderId="40" xfId="0" applyFont="1" applyBorder="1" applyAlignment="1">
      <alignment horizontal="center" wrapText="1"/>
    </xf>
    <xf numFmtId="4" fontId="18" fillId="0" borderId="40" xfId="0" applyNumberFormat="1" applyFont="1" applyBorder="1" applyAlignment="1" applyProtection="1">
      <alignment wrapText="1"/>
      <protection locked="0"/>
    </xf>
    <xf numFmtId="4" fontId="18" fillId="0" borderId="40" xfId="0" applyNumberFormat="1" applyFont="1" applyBorder="1" applyAlignment="1">
      <alignment wrapText="1"/>
    </xf>
    <xf numFmtId="0" fontId="29" fillId="0" borderId="13" xfId="0" applyFont="1" applyBorder="1" applyAlignment="1">
      <alignment horizontal="center"/>
    </xf>
    <xf numFmtId="2" fontId="29" fillId="0" borderId="13" xfId="0" applyNumberFormat="1" applyFont="1" applyBorder="1"/>
    <xf numFmtId="165" fontId="20" fillId="0" borderId="40" xfId="0" applyNumberFormat="1" applyFont="1" applyBorder="1" applyAlignment="1">
      <alignment horizontal="center" vertical="top"/>
    </xf>
    <xf numFmtId="0" fontId="18" fillId="0" borderId="40" xfId="0" applyFont="1" applyBorder="1" applyAlignment="1">
      <alignment horizontal="center"/>
    </xf>
    <xf numFmtId="2" fontId="18" fillId="0" borderId="40" xfId="0" applyNumberFormat="1" applyFont="1" applyBorder="1"/>
    <xf numFmtId="4" fontId="20" fillId="0" borderId="40" xfId="0" applyNumberFormat="1" applyFont="1" applyBorder="1" applyAlignment="1" applyProtection="1">
      <alignment wrapText="1"/>
      <protection locked="0"/>
    </xf>
    <xf numFmtId="4" fontId="20" fillId="0" borderId="40" xfId="0" applyNumberFormat="1" applyFont="1" applyBorder="1" applyAlignment="1">
      <alignment wrapText="1"/>
    </xf>
    <xf numFmtId="0" fontId="18" fillId="0" borderId="39" xfId="0" applyFont="1" applyBorder="1" applyAlignment="1">
      <alignment horizontal="center" vertical="top" wrapText="1"/>
    </xf>
    <xf numFmtId="0" fontId="18" fillId="0" borderId="39" xfId="0" applyFont="1" applyBorder="1" applyAlignment="1">
      <alignment horizontal="left" vertical="top" wrapText="1"/>
    </xf>
    <xf numFmtId="4" fontId="15" fillId="0" borderId="39" xfId="0" applyNumberFormat="1" applyFont="1" applyBorder="1" applyAlignment="1">
      <alignment wrapText="1"/>
    </xf>
    <xf numFmtId="164" fontId="29" fillId="0" borderId="40" xfId="0" applyNumberFormat="1" applyFont="1" applyBorder="1" applyAlignment="1">
      <alignment horizontal="center" vertical="top" wrapText="1"/>
    </xf>
    <xf numFmtId="0" fontId="35" fillId="0" borderId="40" xfId="0" applyFont="1" applyBorder="1" applyAlignment="1">
      <alignment vertical="justify" wrapText="1"/>
    </xf>
    <xf numFmtId="0" fontId="34" fillId="0" borderId="40" xfId="0" applyFont="1" applyBorder="1" applyAlignment="1">
      <alignment horizontal="center" wrapText="1"/>
    </xf>
    <xf numFmtId="4" fontId="29" fillId="0" borderId="40" xfId="0" applyNumberFormat="1" applyFont="1" applyBorder="1" applyAlignment="1">
      <alignment wrapText="1"/>
    </xf>
    <xf numFmtId="0" fontId="35" fillId="0" borderId="0" xfId="0" applyFont="1" applyAlignment="1">
      <alignment horizontal="center" wrapText="1"/>
    </xf>
    <xf numFmtId="4" fontId="37" fillId="0" borderId="0" xfId="0" applyNumberFormat="1" applyFont="1" applyAlignment="1">
      <alignment wrapText="1"/>
    </xf>
    <xf numFmtId="167" fontId="35" fillId="0" borderId="15" xfId="0" applyNumberFormat="1" applyFont="1" applyBorder="1" applyAlignment="1" applyProtection="1">
      <alignment wrapText="1"/>
      <protection locked="0"/>
    </xf>
    <xf numFmtId="164" fontId="40" fillId="9" borderId="29" xfId="0" applyNumberFormat="1" applyFont="1" applyFill="1" applyBorder="1" applyAlignment="1">
      <alignment horizontal="center" vertical="top"/>
    </xf>
    <xf numFmtId="0" fontId="40" fillId="0" borderId="29" xfId="0" applyFont="1" applyBorder="1" applyAlignment="1">
      <alignment horizontal="left" vertical="top" wrapText="1"/>
    </xf>
    <xf numFmtId="0" fontId="40" fillId="0" borderId="29" xfId="0" applyFont="1" applyBorder="1" applyAlignment="1">
      <alignment horizontal="center"/>
    </xf>
    <xf numFmtId="4" fontId="41" fillId="0" borderId="29" xfId="0" applyNumberFormat="1" applyFont="1" applyBorder="1" applyAlignment="1">
      <alignment wrapText="1"/>
    </xf>
    <xf numFmtId="4" fontId="40" fillId="0" borderId="29" xfId="0" applyNumberFormat="1" applyFont="1" applyBorder="1" applyAlignment="1">
      <alignment wrapText="1"/>
    </xf>
    <xf numFmtId="0" fontId="40" fillId="0" borderId="29" xfId="0" applyFont="1" applyBorder="1" applyAlignment="1">
      <alignment horizontal="center" vertical="top"/>
    </xf>
    <xf numFmtId="0" fontId="40" fillId="0" borderId="29" xfId="0" applyFont="1" applyBorder="1" applyAlignment="1">
      <alignment horizontal="justify" vertical="top" wrapText="1"/>
    </xf>
    <xf numFmtId="2" fontId="40" fillId="0" borderId="29" xfId="0" applyNumberFormat="1" applyFont="1" applyBorder="1"/>
    <xf numFmtId="4" fontId="40" fillId="0" borderId="29" xfId="0" applyNumberFormat="1" applyFont="1" applyBorder="1" applyAlignment="1" applyProtection="1">
      <alignment wrapText="1"/>
      <protection locked="0"/>
    </xf>
    <xf numFmtId="167" fontId="40" fillId="0" borderId="29" xfId="0" applyNumberFormat="1" applyFont="1" applyBorder="1" applyAlignment="1" applyProtection="1">
      <alignment wrapText="1"/>
      <protection locked="0"/>
    </xf>
    <xf numFmtId="164" fontId="15" fillId="0" borderId="17" xfId="6" applyNumberFormat="1" applyFont="1" applyFill="1" applyBorder="1" applyAlignment="1">
      <alignment horizontal="center" vertical="top" wrapText="1"/>
    </xf>
    <xf numFmtId="0" fontId="15" fillId="0" borderId="16" xfId="6" applyFont="1" applyFill="1" applyBorder="1" applyAlignment="1">
      <alignment horizontal="left" vertical="top" wrapText="1"/>
    </xf>
    <xf numFmtId="0" fontId="39" fillId="0" borderId="13" xfId="0" applyFont="1" applyBorder="1" applyAlignment="1">
      <alignment vertical="top" wrapText="1"/>
    </xf>
    <xf numFmtId="0" fontId="32" fillId="0" borderId="13" xfId="0" applyFont="1" applyBorder="1" applyAlignment="1">
      <alignment horizontal="left" vertical="top" wrapText="1"/>
    </xf>
    <xf numFmtId="0" fontId="20" fillId="0" borderId="13" xfId="0" applyFont="1" applyBorder="1" applyAlignment="1">
      <alignment horizontal="center" vertical="top" wrapText="1"/>
    </xf>
    <xf numFmtId="164" fontId="40" fillId="9" borderId="13" xfId="0" applyNumberFormat="1" applyFont="1" applyFill="1" applyBorder="1" applyAlignment="1">
      <alignment horizontal="center" vertical="top" wrapText="1"/>
    </xf>
    <xf numFmtId="0" fontId="40" fillId="0" borderId="13" xfId="0" applyFont="1" applyBorder="1" applyAlignment="1">
      <alignment vertical="top" wrapText="1"/>
    </xf>
    <xf numFmtId="0" fontId="40" fillId="0" borderId="13" xfId="0" applyFont="1" applyBorder="1" applyAlignment="1">
      <alignment horizontal="center" wrapText="1"/>
    </xf>
    <xf numFmtId="0" fontId="40" fillId="0" borderId="13" xfId="0" applyFont="1" applyBorder="1" applyAlignment="1">
      <alignment horizontal="center" vertical="top" wrapText="1"/>
    </xf>
    <xf numFmtId="0" fontId="40" fillId="0" borderId="13" xfId="0" applyFont="1" applyBorder="1" applyAlignment="1">
      <alignment horizontal="left" vertical="top" wrapText="1"/>
    </xf>
    <xf numFmtId="0" fontId="39" fillId="0" borderId="13" xfId="0" applyFont="1" applyBorder="1" applyAlignment="1">
      <alignment horizontal="left" vertical="top" wrapText="1"/>
    </xf>
    <xf numFmtId="0" fontId="18" fillId="0" borderId="18" xfId="0" applyFont="1" applyBorder="1" applyAlignment="1">
      <alignment horizontal="center" wrapText="1"/>
    </xf>
    <xf numFmtId="0" fontId="18" fillId="0" borderId="19" xfId="0" applyFont="1" applyBorder="1" applyAlignment="1">
      <alignment horizontal="center" vertical="top" wrapText="1"/>
    </xf>
    <xf numFmtId="4" fontId="18" fillId="0" borderId="13" xfId="8" applyNumberFormat="1" applyFont="1" applyBorder="1" applyAlignment="1">
      <alignment wrapText="1"/>
    </xf>
    <xf numFmtId="0" fontId="18" fillId="0" borderId="13" xfId="8" applyFont="1" applyBorder="1" applyAlignment="1">
      <alignment horizontal="center"/>
    </xf>
    <xf numFmtId="2" fontId="18" fillId="0" borderId="13" xfId="8" applyNumberFormat="1" applyFont="1" applyBorder="1"/>
    <xf numFmtId="164" fontId="29" fillId="0" borderId="19" xfId="0" applyNumberFormat="1" applyFont="1" applyBorder="1" applyAlignment="1">
      <alignment horizontal="center" vertical="top" wrapText="1"/>
    </xf>
    <xf numFmtId="0" fontId="3" fillId="0" borderId="0" xfId="0" applyFont="1" applyAlignment="1">
      <alignment vertical="top" wrapText="1"/>
    </xf>
    <xf numFmtId="4" fontId="39" fillId="0" borderId="13" xfId="0" applyNumberFormat="1" applyFont="1" applyBorder="1" applyAlignment="1" applyProtection="1">
      <alignment wrapText="1"/>
      <protection locked="0"/>
    </xf>
    <xf numFmtId="4" fontId="39" fillId="0" borderId="13" xfId="0" applyNumberFormat="1" applyFont="1" applyBorder="1" applyAlignment="1">
      <alignment wrapText="1"/>
    </xf>
    <xf numFmtId="0" fontId="39" fillId="0" borderId="0" xfId="0" applyFont="1" applyAlignment="1">
      <alignment horizontal="left" vertical="top" wrapText="1"/>
    </xf>
    <xf numFmtId="0" fontId="18" fillId="0" borderId="41" xfId="0" applyFont="1" applyBorder="1" applyAlignment="1">
      <alignment horizontal="left" vertical="top" wrapText="1"/>
    </xf>
    <xf numFmtId="0" fontId="18" fillId="0" borderId="42" xfId="0" applyFont="1" applyBorder="1" applyAlignment="1">
      <alignment horizontal="left" vertical="top" wrapText="1"/>
    </xf>
    <xf numFmtId="0" fontId="29" fillId="0" borderId="41" xfId="0" applyFont="1" applyBorder="1" applyAlignment="1">
      <alignment horizontal="left" vertical="top" wrapText="1"/>
    </xf>
    <xf numFmtId="0" fontId="29" fillId="0" borderId="0" xfId="0" applyFont="1" applyAlignment="1">
      <alignment horizontal="center" vertical="top" wrapText="1"/>
    </xf>
    <xf numFmtId="164" fontId="29" fillId="0" borderId="42" xfId="0" applyNumberFormat="1" applyFont="1" applyBorder="1" applyAlignment="1">
      <alignment horizontal="center" vertical="top" wrapText="1"/>
    </xf>
    <xf numFmtId="0" fontId="29" fillId="0" borderId="42" xfId="0" applyFont="1" applyBorder="1" applyAlignment="1">
      <alignment horizontal="center" wrapText="1"/>
    </xf>
    <xf numFmtId="4" fontId="29" fillId="0" borderId="42" xfId="0" applyNumberFormat="1" applyFont="1" applyBorder="1" applyAlignment="1">
      <alignment wrapText="1"/>
    </xf>
    <xf numFmtId="167" fontId="29" fillId="0" borderId="42" xfId="0" applyNumberFormat="1" applyFont="1" applyBorder="1" applyAlignment="1" applyProtection="1">
      <alignment wrapText="1"/>
      <protection locked="0"/>
    </xf>
    <xf numFmtId="0" fontId="29" fillId="0" borderId="42" xfId="0" applyFont="1" applyBorder="1" applyAlignment="1">
      <alignment horizontal="justify" vertical="top" wrapText="1"/>
    </xf>
    <xf numFmtId="4" fontId="29" fillId="0" borderId="42" xfId="0" applyNumberFormat="1" applyFont="1" applyBorder="1" applyAlignment="1" applyProtection="1">
      <alignment wrapText="1"/>
      <protection locked="0"/>
    </xf>
    <xf numFmtId="4" fontId="18" fillId="0" borderId="42" xfId="0" applyNumberFormat="1" applyFont="1" applyBorder="1" applyAlignment="1" applyProtection="1">
      <alignment wrapText="1"/>
      <protection locked="0"/>
    </xf>
    <xf numFmtId="4" fontId="18" fillId="0" borderId="42" xfId="0" applyNumberFormat="1" applyFont="1" applyBorder="1" applyAlignment="1">
      <alignment wrapText="1"/>
    </xf>
    <xf numFmtId="164" fontId="18" fillId="0" borderId="42" xfId="0" applyNumberFormat="1" applyFont="1" applyBorder="1" applyAlignment="1">
      <alignment horizontal="center" vertical="top" wrapText="1"/>
    </xf>
    <xf numFmtId="4" fontId="39" fillId="0" borderId="42" xfId="0" applyNumberFormat="1" applyFont="1" applyBorder="1" applyAlignment="1" applyProtection="1">
      <alignment wrapText="1"/>
      <protection locked="0"/>
    </xf>
    <xf numFmtId="4" fontId="29" fillId="0" borderId="42" xfId="0" applyNumberFormat="1" applyFont="1" applyBorder="1" applyAlignment="1">
      <alignment horizontal="right" wrapText="1"/>
    </xf>
    <xf numFmtId="0" fontId="29" fillId="0" borderId="42" xfId="0" applyFont="1" applyBorder="1" applyAlignment="1">
      <alignment horizontal="left" vertical="top" wrapText="1"/>
    </xf>
    <xf numFmtId="0" fontId="39" fillId="0" borderId="29" xfId="0" applyFont="1" applyBorder="1" applyAlignment="1">
      <alignment horizontal="left" vertical="top" wrapText="1"/>
    </xf>
    <xf numFmtId="0" fontId="18" fillId="0" borderId="0" xfId="0" applyFont="1" applyAlignment="1">
      <alignment horizontal="left" vertical="top" wrapText="1"/>
    </xf>
    <xf numFmtId="0" fontId="3" fillId="0" borderId="0" xfId="10" applyFont="1" applyAlignment="1">
      <alignment vertical="top" wrapText="1"/>
    </xf>
    <xf numFmtId="167" fontId="29" fillId="0" borderId="43" xfId="0" applyNumberFormat="1" applyFont="1" applyBorder="1" applyAlignment="1" applyProtection="1">
      <alignment wrapText="1"/>
      <protection locked="0"/>
    </xf>
    <xf numFmtId="4" fontId="29" fillId="0" borderId="43" xfId="0" applyNumberFormat="1" applyFont="1" applyBorder="1" applyAlignment="1">
      <alignment wrapText="1"/>
    </xf>
    <xf numFmtId="4" fontId="29" fillId="0" borderId="44" xfId="0" applyNumberFormat="1" applyFont="1" applyBorder="1" applyAlignment="1">
      <alignment wrapText="1"/>
    </xf>
    <xf numFmtId="4" fontId="15" fillId="6" borderId="45" xfId="0" applyNumberFormat="1" applyFont="1" applyFill="1" applyBorder="1" applyAlignment="1">
      <alignment wrapText="1"/>
    </xf>
    <xf numFmtId="164" fontId="29" fillId="0" borderId="12" xfId="0" applyNumberFormat="1" applyFont="1" applyBorder="1" applyAlignment="1">
      <alignment horizontal="center" vertical="top" wrapText="1"/>
    </xf>
    <xf numFmtId="2" fontId="5" fillId="0" borderId="12" xfId="0" applyNumberFormat="1" applyFont="1" applyBorder="1" applyAlignment="1">
      <alignment wrapText="1"/>
    </xf>
    <xf numFmtId="167" fontId="5" fillId="0" borderId="12" xfId="0" applyNumberFormat="1" applyFont="1" applyBorder="1" applyAlignment="1" applyProtection="1">
      <alignment wrapText="1"/>
      <protection locked="0"/>
    </xf>
    <xf numFmtId="0" fontId="5" fillId="6" borderId="46" xfId="0" applyFont="1" applyFill="1" applyBorder="1" applyAlignment="1">
      <alignment horizontal="left" vertical="top" wrapText="1"/>
    </xf>
    <xf numFmtId="0" fontId="29" fillId="6" borderId="46" xfId="0" applyFont="1" applyFill="1" applyBorder="1" applyAlignment="1">
      <alignment horizontal="center" wrapText="1"/>
    </xf>
    <xf numFmtId="4" fontId="5" fillId="6" borderId="46" xfId="0" applyNumberFormat="1" applyFont="1" applyFill="1" applyBorder="1" applyAlignment="1">
      <alignment wrapText="1"/>
    </xf>
    <xf numFmtId="166" fontId="29" fillId="6" borderId="47" xfId="0" applyNumberFormat="1" applyFont="1" applyFill="1" applyBorder="1" applyAlignment="1" applyProtection="1">
      <alignment wrapText="1"/>
      <protection locked="0"/>
    </xf>
    <xf numFmtId="0" fontId="39" fillId="0" borderId="13" xfId="0" applyFont="1" applyBorder="1" applyAlignment="1">
      <alignment horizontal="justify" vertical="top" wrapText="1"/>
    </xf>
    <xf numFmtId="164" fontId="15" fillId="0" borderId="48" xfId="0" applyNumberFormat="1" applyFont="1" applyBorder="1" applyAlignment="1">
      <alignment horizontal="center" vertical="center" wrapText="1"/>
    </xf>
    <xf numFmtId="0" fontId="15" fillId="0" borderId="48" xfId="0" applyFont="1" applyBorder="1" applyAlignment="1">
      <alignment horizontal="left" vertical="center" wrapText="1"/>
    </xf>
    <xf numFmtId="0" fontId="18" fillId="0" borderId="48" xfId="0" applyFont="1" applyBorder="1" applyAlignment="1">
      <alignment horizontal="left" wrapText="1"/>
    </xf>
    <xf numFmtId="4" fontId="15" fillId="0" borderId="48" xfId="0" applyNumberFormat="1" applyFont="1" applyBorder="1" applyAlignment="1">
      <alignment horizontal="left" wrapText="1"/>
    </xf>
    <xf numFmtId="4" fontId="15" fillId="0" borderId="48" xfId="0" applyNumberFormat="1" applyFont="1" applyBorder="1" applyAlignment="1">
      <alignment horizontal="right" wrapText="1"/>
    </xf>
    <xf numFmtId="4" fontId="13" fillId="3" borderId="11" xfId="0" applyNumberFormat="1" applyFont="1" applyFill="1" applyBorder="1" applyAlignment="1">
      <alignment horizontal="right" wrapText="1"/>
    </xf>
    <xf numFmtId="0" fontId="32" fillId="0" borderId="13" xfId="0" applyFont="1" applyBorder="1" applyAlignment="1">
      <alignment horizontal="justify" vertical="top" wrapText="1"/>
    </xf>
    <xf numFmtId="0" fontId="29" fillId="0" borderId="0" xfId="20" applyFont="1" applyAlignment="1">
      <alignment vertical="top" wrapText="1"/>
    </xf>
    <xf numFmtId="165" fontId="18" fillId="0" borderId="42" xfId="0" applyNumberFormat="1" applyFont="1" applyBorder="1" applyAlignment="1">
      <alignment horizontal="center" vertical="top"/>
    </xf>
    <xf numFmtId="0" fontId="18" fillId="0" borderId="42" xfId="0" applyFont="1" applyBorder="1" applyAlignment="1">
      <alignment horizontal="center"/>
    </xf>
    <xf numFmtId="2" fontId="18" fillId="0" borderId="42" xfId="0" applyNumberFormat="1" applyFont="1" applyBorder="1"/>
    <xf numFmtId="165" fontId="48" fillId="0" borderId="29" xfId="0" applyNumberFormat="1" applyFont="1" applyBorder="1" applyAlignment="1">
      <alignment horizontal="center" vertical="top"/>
    </xf>
    <xf numFmtId="167" fontId="29" fillId="0" borderId="15" xfId="0" applyNumberFormat="1" applyFont="1" applyBorder="1" applyAlignment="1" applyProtection="1">
      <alignment wrapText="1"/>
      <protection locked="0"/>
    </xf>
    <xf numFmtId="164" fontId="15" fillId="0" borderId="0" xfId="0" applyNumberFormat="1" applyFont="1" applyAlignment="1">
      <alignment horizontal="center" vertical="top" wrapText="1"/>
    </xf>
    <xf numFmtId="0" fontId="18" fillId="0" borderId="42" xfId="0" applyFont="1" applyBorder="1" applyAlignment="1">
      <alignment horizontal="center" vertical="top" wrapText="1"/>
    </xf>
    <xf numFmtId="0" fontId="18" fillId="0" borderId="42" xfId="0" applyFont="1" applyBorder="1" applyAlignment="1">
      <alignment horizontal="center" wrapText="1"/>
    </xf>
    <xf numFmtId="0" fontId="39" fillId="0" borderId="0" xfId="0" applyFont="1" applyAlignment="1">
      <alignment vertical="top" wrapText="1"/>
    </xf>
    <xf numFmtId="0" fontId="32" fillId="0" borderId="42" xfId="0" applyFont="1" applyBorder="1" applyAlignment="1">
      <alignment horizontal="justify" vertical="top" wrapText="1"/>
    </xf>
    <xf numFmtId="4" fontId="5" fillId="0" borderId="42" xfId="0" applyNumberFormat="1" applyFont="1" applyBorder="1" applyAlignment="1">
      <alignment wrapText="1"/>
    </xf>
    <xf numFmtId="0" fontId="51" fillId="0" borderId="13" xfId="0" applyFont="1" applyBorder="1" applyAlignment="1">
      <alignment horizontal="left" vertical="top" wrapText="1"/>
    </xf>
    <xf numFmtId="0" fontId="51" fillId="0" borderId="0" xfId="0" applyFont="1" applyAlignment="1">
      <alignment wrapText="1"/>
    </xf>
    <xf numFmtId="2" fontId="11" fillId="0" borderId="6" xfId="0" applyNumberFormat="1" applyFont="1" applyBorder="1" applyAlignment="1">
      <alignment horizontal="center" wrapText="1"/>
    </xf>
    <xf numFmtId="2" fontId="15" fillId="0" borderId="0" xfId="0" applyNumberFormat="1" applyFont="1" applyAlignment="1">
      <alignment horizontal="center" wrapText="1"/>
    </xf>
    <xf numFmtId="2" fontId="15" fillId="0" borderId="0" xfId="0" applyNumberFormat="1" applyFont="1" applyAlignment="1">
      <alignment horizontal="left" vertical="center" wrapText="1"/>
    </xf>
    <xf numFmtId="2" fontId="13" fillId="6" borderId="10" xfId="0" applyNumberFormat="1" applyFont="1" applyFill="1" applyBorder="1" applyAlignment="1">
      <alignment horizontal="center" wrapText="1"/>
    </xf>
    <xf numFmtId="2" fontId="21" fillId="0" borderId="2" xfId="0" applyNumberFormat="1" applyFont="1" applyBorder="1" applyAlignment="1">
      <alignment horizontal="center" wrapText="1"/>
    </xf>
    <xf numFmtId="2" fontId="5" fillId="6" borderId="46" xfId="0" applyNumberFormat="1" applyFont="1" applyFill="1" applyBorder="1" applyAlignment="1">
      <alignment wrapText="1"/>
    </xf>
    <xf numFmtId="2" fontId="29" fillId="0" borderId="29" xfId="0" applyNumberFormat="1" applyFont="1" applyBorder="1" applyAlignment="1">
      <alignment wrapText="1"/>
    </xf>
    <xf numFmtId="2" fontId="33" fillId="0" borderId="29" xfId="0" applyNumberFormat="1" applyFont="1" applyBorder="1" applyAlignment="1">
      <alignment wrapText="1"/>
    </xf>
    <xf numFmtId="2" fontId="29" fillId="0" borderId="42" xfId="0" applyNumberFormat="1" applyFont="1" applyBorder="1" applyAlignment="1">
      <alignment wrapText="1"/>
    </xf>
    <xf numFmtId="2" fontId="29" fillId="0" borderId="13" xfId="0" applyNumberFormat="1" applyFont="1" applyBorder="1" applyAlignment="1">
      <alignment wrapText="1"/>
    </xf>
    <xf numFmtId="2" fontId="39" fillId="0" borderId="29" xfId="0" applyNumberFormat="1" applyFont="1" applyBorder="1" applyAlignment="1">
      <alignment wrapText="1"/>
    </xf>
    <xf numFmtId="2" fontId="29" fillId="0" borderId="0" xfId="0" applyNumberFormat="1" applyFont="1" applyAlignment="1">
      <alignment wrapText="1"/>
    </xf>
    <xf numFmtId="2" fontId="35" fillId="0" borderId="0" xfId="0" applyNumberFormat="1" applyFont="1" applyAlignment="1">
      <alignment wrapText="1"/>
    </xf>
    <xf numFmtId="2" fontId="5" fillId="6" borderId="31" xfId="0" applyNumberFormat="1" applyFont="1" applyFill="1" applyBorder="1" applyAlignment="1">
      <alignment wrapText="1"/>
    </xf>
    <xf numFmtId="2" fontId="5" fillId="0" borderId="0" xfId="0" applyNumberFormat="1" applyFont="1" applyAlignment="1">
      <alignment wrapText="1"/>
    </xf>
    <xf numFmtId="2" fontId="21" fillId="6" borderId="10" xfId="0" applyNumberFormat="1" applyFont="1" applyFill="1" applyBorder="1" applyAlignment="1">
      <alignment wrapText="1"/>
    </xf>
    <xf numFmtId="2" fontId="21" fillId="0" borderId="39" xfId="0" applyNumberFormat="1" applyFont="1" applyBorder="1" applyAlignment="1">
      <alignment wrapText="1"/>
    </xf>
    <xf numFmtId="2" fontId="21" fillId="0" borderId="13" xfId="0" applyNumberFormat="1" applyFont="1" applyBorder="1" applyAlignment="1">
      <alignment wrapText="1"/>
    </xf>
    <xf numFmtId="2" fontId="20" fillId="0" borderId="13" xfId="0" applyNumberFormat="1" applyFont="1" applyBorder="1" applyAlignment="1">
      <alignment wrapText="1"/>
    </xf>
    <xf numFmtId="2" fontId="18" fillId="0" borderId="13" xfId="0" applyNumberFormat="1" applyFont="1" applyBorder="1" applyAlignment="1">
      <alignment wrapText="1"/>
    </xf>
    <xf numFmtId="2" fontId="18" fillId="0" borderId="42" xfId="0" applyNumberFormat="1" applyFont="1" applyBorder="1" applyAlignment="1">
      <alignment wrapText="1"/>
    </xf>
    <xf numFmtId="2" fontId="20" fillId="0" borderId="40" xfId="0" applyNumberFormat="1" applyFont="1" applyBorder="1" applyAlignment="1">
      <alignment wrapText="1"/>
    </xf>
    <xf numFmtId="2" fontId="15" fillId="6" borderId="10" xfId="0" applyNumberFormat="1" applyFont="1" applyFill="1" applyBorder="1" applyAlignment="1">
      <alignment horizontal="center" wrapText="1"/>
    </xf>
    <xf numFmtId="2" fontId="15" fillId="0" borderId="16" xfId="0" applyNumberFormat="1" applyFont="1" applyBorder="1" applyAlignment="1">
      <alignment horizontal="center" wrapText="1"/>
    </xf>
    <xf numFmtId="2" fontId="15" fillId="0" borderId="12" xfId="0" applyNumberFormat="1" applyFont="1" applyBorder="1" applyAlignment="1">
      <alignment wrapText="1"/>
    </xf>
    <xf numFmtId="2" fontId="15" fillId="0" borderId="13" xfId="0" applyNumberFormat="1" applyFont="1" applyBorder="1" applyAlignment="1">
      <alignment wrapText="1"/>
    </xf>
    <xf numFmtId="2" fontId="29" fillId="0" borderId="14" xfId="0" applyNumberFormat="1" applyFont="1" applyBorder="1" applyAlignment="1">
      <alignment wrapText="1"/>
    </xf>
    <xf numFmtId="2" fontId="18" fillId="0" borderId="14" xfId="0" applyNumberFormat="1" applyFont="1" applyBorder="1"/>
    <xf numFmtId="2" fontId="18" fillId="0" borderId="16" xfId="0" applyNumberFormat="1" applyFont="1" applyBorder="1" applyAlignment="1">
      <alignment wrapText="1"/>
    </xf>
    <xf numFmtId="2" fontId="15" fillId="6" borderId="10" xfId="0" applyNumberFormat="1" applyFont="1" applyFill="1" applyBorder="1" applyAlignment="1">
      <alignment wrapText="1"/>
    </xf>
    <xf numFmtId="2" fontId="15" fillId="0" borderId="16" xfId="0" applyNumberFormat="1" applyFont="1" applyBorder="1" applyAlignment="1">
      <alignment wrapText="1"/>
    </xf>
    <xf numFmtId="2" fontId="18" fillId="6" borderId="10" xfId="0" applyNumberFormat="1" applyFont="1" applyFill="1" applyBorder="1" applyAlignment="1">
      <alignment wrapText="1"/>
    </xf>
    <xf numFmtId="2" fontId="18" fillId="0" borderId="12" xfId="0" applyNumberFormat="1" applyFont="1" applyBorder="1" applyAlignment="1">
      <alignment wrapText="1"/>
    </xf>
    <xf numFmtId="2" fontId="22" fillId="0" borderId="13" xfId="0" applyNumberFormat="1" applyFont="1" applyBorder="1" applyAlignment="1">
      <alignment wrapText="1"/>
    </xf>
    <xf numFmtId="2" fontId="39" fillId="0" borderId="13" xfId="0" applyNumberFormat="1" applyFont="1" applyBorder="1" applyAlignment="1">
      <alignment wrapText="1"/>
    </xf>
    <xf numFmtId="2" fontId="18" fillId="0" borderId="29" xfId="0" applyNumberFormat="1" applyFont="1" applyBorder="1" applyAlignment="1">
      <alignment wrapText="1"/>
    </xf>
    <xf numFmtId="2" fontId="15" fillId="8" borderId="10" xfId="0" applyNumberFormat="1" applyFont="1" applyFill="1" applyBorder="1" applyAlignment="1">
      <alignment wrapText="1"/>
    </xf>
    <xf numFmtId="2" fontId="5" fillId="0" borderId="13" xfId="0" applyNumberFormat="1" applyFont="1" applyBorder="1" applyAlignment="1">
      <alignment wrapText="1"/>
    </xf>
    <xf numFmtId="2" fontId="18" fillId="8" borderId="10" xfId="0" applyNumberFormat="1" applyFont="1" applyFill="1" applyBorder="1" applyAlignment="1">
      <alignment wrapText="1"/>
    </xf>
    <xf numFmtId="2" fontId="13" fillId="3" borderId="10" xfId="0" applyNumberFormat="1" applyFont="1" applyFill="1" applyBorder="1" applyAlignment="1">
      <alignment horizontal="center" wrapText="1"/>
    </xf>
    <xf numFmtId="2" fontId="18" fillId="0" borderId="14" xfId="0" applyNumberFormat="1" applyFont="1" applyBorder="1" applyAlignment="1">
      <alignment horizontal="center" wrapText="1"/>
    </xf>
    <xf numFmtId="2" fontId="40" fillId="0" borderId="13" xfId="0" applyNumberFormat="1" applyFont="1" applyBorder="1" applyAlignment="1">
      <alignment wrapText="1"/>
    </xf>
    <xf numFmtId="2" fontId="24" fillId="0" borderId="13" xfId="0" applyNumberFormat="1" applyFont="1" applyBorder="1" applyAlignment="1">
      <alignment wrapText="1"/>
    </xf>
    <xf numFmtId="2" fontId="18" fillId="0" borderId="2" xfId="0" applyNumberFormat="1" applyFont="1" applyBorder="1" applyAlignment="1">
      <alignment wrapText="1"/>
    </xf>
    <xf numFmtId="2" fontId="29" fillId="0" borderId="13" xfId="0" applyNumberFormat="1" applyFont="1" applyBorder="1" applyAlignment="1">
      <alignment horizontal="right" wrapText="1"/>
    </xf>
    <xf numFmtId="2" fontId="29" fillId="0" borderId="42" xfId="0" applyNumberFormat="1" applyFont="1" applyBorder="1" applyAlignment="1">
      <alignment horizontal="right" wrapText="1"/>
    </xf>
    <xf numFmtId="2" fontId="27" fillId="0" borderId="2" xfId="0" applyNumberFormat="1" applyFont="1" applyBorder="1" applyAlignment="1">
      <alignment horizontal="center" wrapText="1"/>
    </xf>
    <xf numFmtId="2" fontId="18" fillId="0" borderId="14" xfId="0" applyNumberFormat="1" applyFont="1" applyBorder="1" applyAlignment="1">
      <alignment wrapText="1"/>
    </xf>
    <xf numFmtId="2" fontId="18" fillId="0" borderId="2" xfId="0" applyNumberFormat="1" applyFont="1" applyBorder="1" applyAlignment="1">
      <alignment horizontal="center" wrapText="1"/>
    </xf>
    <xf numFmtId="2" fontId="29" fillId="0" borderId="12" xfId="0" applyNumberFormat="1" applyFont="1" applyBorder="1" applyAlignment="1">
      <alignment wrapText="1"/>
    </xf>
    <xf numFmtId="2" fontId="29" fillId="0" borderId="0" xfId="0" applyNumberFormat="1" applyFont="1" applyAlignment="1">
      <alignment vertical="top" wrapText="1"/>
    </xf>
    <xf numFmtId="2" fontId="15" fillId="0" borderId="2" xfId="0" applyNumberFormat="1" applyFont="1" applyBorder="1" applyAlignment="1">
      <alignment horizontal="center" wrapText="1"/>
    </xf>
    <xf numFmtId="2" fontId="15" fillId="0" borderId="39" xfId="0" applyNumberFormat="1" applyFont="1" applyBorder="1" applyAlignment="1">
      <alignment wrapText="1"/>
    </xf>
    <xf numFmtId="2" fontId="32" fillId="0" borderId="13" xfId="0" applyNumberFormat="1" applyFont="1" applyBorder="1" applyAlignment="1">
      <alignment wrapText="1"/>
    </xf>
    <xf numFmtId="2" fontId="29" fillId="0" borderId="40" xfId="0" applyNumberFormat="1" applyFont="1" applyBorder="1" applyAlignment="1">
      <alignment wrapText="1"/>
    </xf>
    <xf numFmtId="2" fontId="18" fillId="0" borderId="12" xfId="0" applyNumberFormat="1" applyFont="1" applyBorder="1" applyAlignment="1">
      <alignment horizontal="center" wrapText="1"/>
    </xf>
    <xf numFmtId="2" fontId="15" fillId="0" borderId="14" xfId="0" applyNumberFormat="1" applyFont="1" applyBorder="1" applyAlignment="1">
      <alignment wrapText="1"/>
    </xf>
    <xf numFmtId="2" fontId="15" fillId="0" borderId="0" xfId="0" applyNumberFormat="1" applyFont="1" applyAlignment="1">
      <alignment wrapText="1"/>
    </xf>
    <xf numFmtId="2" fontId="15" fillId="2" borderId="22" xfId="0" applyNumberFormat="1" applyFont="1" applyFill="1" applyBorder="1" applyAlignment="1">
      <alignment wrapText="1"/>
    </xf>
    <xf numFmtId="2" fontId="13" fillId="2" borderId="22" xfId="0" applyNumberFormat="1" applyFont="1" applyFill="1" applyBorder="1" applyAlignment="1">
      <alignment horizontal="left" wrapText="1"/>
    </xf>
    <xf numFmtId="2" fontId="15" fillId="0" borderId="0" xfId="0" applyNumberFormat="1" applyFont="1" applyAlignment="1">
      <alignment horizontal="left" wrapText="1"/>
    </xf>
    <xf numFmtId="2" fontId="15" fillId="0" borderId="48" xfId="0" applyNumberFormat="1" applyFont="1" applyBorder="1" applyAlignment="1">
      <alignment horizontal="left" wrapText="1"/>
    </xf>
    <xf numFmtId="2" fontId="0" fillId="0" borderId="0" xfId="0" applyNumberFormat="1" applyAlignment="1">
      <alignment wrapText="1"/>
    </xf>
    <xf numFmtId="0" fontId="39" fillId="0" borderId="0" xfId="0" applyFont="1" applyAlignment="1">
      <alignment vertical="center" wrapText="1"/>
    </xf>
    <xf numFmtId="0" fontId="52" fillId="0" borderId="13" xfId="0" applyFont="1" applyBorder="1" applyAlignment="1">
      <alignment horizontal="left" vertical="top" wrapText="1"/>
    </xf>
    <xf numFmtId="0" fontId="47" fillId="0" borderId="13" xfId="0" applyFont="1" applyBorder="1" applyAlignment="1">
      <alignment horizontal="left" vertical="top" wrapText="1"/>
    </xf>
    <xf numFmtId="0" fontId="47" fillId="0" borderId="28" xfId="0" applyFont="1" applyBorder="1" applyAlignment="1">
      <alignment horizontal="justify" vertical="top" wrapText="1"/>
    </xf>
    <xf numFmtId="0" fontId="47" fillId="0" borderId="13" xfId="0" applyFont="1" applyBorder="1" applyAlignment="1">
      <alignment horizontal="justify" vertical="top" wrapText="1"/>
    </xf>
    <xf numFmtId="0" fontId="47" fillId="0" borderId="0" xfId="0" applyFont="1" applyAlignment="1">
      <alignment horizontal="justify" vertical="top" wrapText="1"/>
    </xf>
    <xf numFmtId="0" fontId="40" fillId="0" borderId="42" xfId="0" applyFont="1" applyBorder="1" applyAlignment="1">
      <alignment horizontal="left" vertical="top" wrapText="1"/>
    </xf>
    <xf numFmtId="0" fontId="40" fillId="0" borderId="42" xfId="0" applyFont="1" applyBorder="1" applyAlignment="1">
      <alignment horizontal="center" wrapText="1"/>
    </xf>
    <xf numFmtId="2" fontId="40" fillId="0" borderId="42" xfId="0" applyNumberFormat="1" applyFont="1" applyBorder="1" applyAlignment="1">
      <alignment wrapText="1"/>
    </xf>
    <xf numFmtId="0" fontId="20" fillId="0" borderId="42" xfId="0" applyFont="1" applyBorder="1" applyAlignment="1">
      <alignment horizontal="center" vertical="top" wrapText="1"/>
    </xf>
    <xf numFmtId="0" fontId="5" fillId="0" borderId="42" xfId="0" applyFont="1" applyBorder="1" applyAlignment="1">
      <alignment wrapText="1"/>
    </xf>
    <xf numFmtId="165" fontId="20" fillId="0" borderId="42" xfId="0" applyNumberFormat="1" applyFont="1" applyBorder="1" applyAlignment="1">
      <alignment horizontal="center" vertical="top"/>
    </xf>
    <xf numFmtId="0" fontId="40" fillId="0" borderId="20" xfId="0" applyFont="1" applyBorder="1" applyAlignment="1">
      <alignment horizontal="justify" vertical="top" wrapText="1"/>
    </xf>
    <xf numFmtId="2" fontId="39" fillId="0" borderId="42" xfId="0" applyNumberFormat="1" applyFont="1" applyBorder="1" applyAlignment="1">
      <alignment wrapText="1"/>
    </xf>
    <xf numFmtId="0" fontId="47" fillId="0" borderId="42" xfId="0" applyFont="1" applyBorder="1" applyAlignment="1">
      <alignment horizontal="justify" vertical="top" wrapText="1"/>
    </xf>
    <xf numFmtId="165" fontId="48" fillId="0" borderId="42" xfId="0" applyNumberFormat="1" applyFont="1" applyBorder="1" applyAlignment="1">
      <alignment horizontal="center" vertical="top"/>
    </xf>
    <xf numFmtId="4" fontId="40" fillId="0" borderId="42" xfId="0" applyNumberFormat="1" applyFont="1" applyBorder="1" applyAlignment="1" applyProtection="1">
      <alignment wrapText="1"/>
      <protection locked="0"/>
    </xf>
    <xf numFmtId="164" fontId="18" fillId="0" borderId="42" xfId="0" applyNumberFormat="1" applyFont="1" applyBorder="1" applyAlignment="1">
      <alignment horizontal="center" vertical="top"/>
    </xf>
    <xf numFmtId="0" fontId="29" fillId="0" borderId="42" xfId="0" applyFont="1" applyBorder="1" applyAlignment="1">
      <alignment horizontal="center"/>
    </xf>
    <xf numFmtId="2" fontId="29" fillId="0" borderId="42" xfId="0" applyNumberFormat="1" applyFont="1" applyBorder="1"/>
    <xf numFmtId="0" fontId="18" fillId="0" borderId="42" xfId="0" applyFont="1" applyBorder="1" applyAlignment="1">
      <alignment horizontal="center" vertical="top"/>
    </xf>
    <xf numFmtId="164" fontId="18" fillId="0" borderId="14" xfId="0" applyNumberFormat="1" applyFont="1" applyBorder="1" applyAlignment="1">
      <alignment horizontal="center" vertical="top" wrapText="1"/>
    </xf>
    <xf numFmtId="164" fontId="29" fillId="9" borderId="42" xfId="0" applyNumberFormat="1" applyFont="1" applyFill="1" applyBorder="1" applyAlignment="1">
      <alignment horizontal="center" vertical="top" wrapText="1"/>
    </xf>
    <xf numFmtId="0" fontId="29" fillId="0" borderId="42" xfId="0" applyFont="1" applyBorder="1" applyAlignment="1">
      <alignment wrapText="1"/>
    </xf>
    <xf numFmtId="0" fontId="35" fillId="0" borderId="42" xfId="0" applyFont="1" applyBorder="1" applyAlignment="1">
      <alignment horizontal="center" vertical="top" wrapText="1"/>
    </xf>
    <xf numFmtId="0" fontId="39" fillId="0" borderId="42" xfId="0" applyFont="1" applyBorder="1" applyAlignment="1">
      <alignment horizontal="justify" vertical="top" wrapText="1"/>
    </xf>
    <xf numFmtId="0" fontId="54" fillId="0" borderId="42" xfId="0" applyFont="1" applyBorder="1" applyAlignment="1">
      <alignment horizontal="justify" vertical="top" wrapText="1"/>
    </xf>
    <xf numFmtId="0" fontId="39" fillId="0" borderId="42" xfId="0" applyFont="1" applyBorder="1" applyAlignment="1">
      <alignment horizontal="left" vertical="top" wrapText="1"/>
    </xf>
    <xf numFmtId="0" fontId="39" fillId="0" borderId="42" xfId="0" applyFont="1" applyBorder="1" applyAlignment="1">
      <alignment horizontal="center" wrapText="1"/>
    </xf>
    <xf numFmtId="0" fontId="39" fillId="0" borderId="42" xfId="0" applyFont="1" applyBorder="1" applyAlignment="1">
      <alignment wrapText="1"/>
    </xf>
    <xf numFmtId="4" fontId="39" fillId="0" borderId="42" xfId="0" applyNumberFormat="1" applyFont="1" applyBorder="1" applyAlignment="1">
      <alignment wrapText="1"/>
    </xf>
    <xf numFmtId="164" fontId="18" fillId="9" borderId="42" xfId="0" applyNumberFormat="1" applyFont="1" applyFill="1" applyBorder="1" applyAlignment="1">
      <alignment horizontal="center" vertical="top" wrapText="1"/>
    </xf>
    <xf numFmtId="0" fontId="39" fillId="0" borderId="0" xfId="17" applyFont="1" applyAlignment="1">
      <alignment horizontal="left" vertical="top" wrapText="1"/>
    </xf>
    <xf numFmtId="0" fontId="15" fillId="0" borderId="17" xfId="0" applyFont="1" applyBorder="1" applyAlignment="1">
      <alignment vertical="top" wrapText="1"/>
    </xf>
    <xf numFmtId="2" fontId="20" fillId="0" borderId="42" xfId="0" applyNumberFormat="1" applyFont="1" applyBorder="1" applyAlignment="1">
      <alignment wrapText="1"/>
    </xf>
    <xf numFmtId="0" fontId="38" fillId="0" borderId="42" xfId="0" applyFont="1" applyBorder="1" applyAlignment="1">
      <alignment horizontal="left" vertical="top" wrapText="1"/>
    </xf>
    <xf numFmtId="0" fontId="40" fillId="0" borderId="14" xfId="0" applyFont="1" applyBorder="1" applyAlignment="1">
      <alignment horizontal="left" vertical="top" wrapText="1"/>
    </xf>
    <xf numFmtId="4" fontId="40" fillId="0" borderId="13" xfId="0" applyNumberFormat="1" applyFont="1" applyBorder="1" applyAlignment="1">
      <alignment wrapText="1"/>
    </xf>
    <xf numFmtId="164" fontId="40" fillId="0" borderId="19" xfId="0" applyNumberFormat="1" applyFont="1" applyBorder="1" applyAlignment="1">
      <alignment horizontal="center" vertical="top" wrapText="1"/>
    </xf>
    <xf numFmtId="0" fontId="40" fillId="0" borderId="0" xfId="0" applyFont="1" applyAlignment="1">
      <alignment vertical="top" wrapText="1"/>
    </xf>
    <xf numFmtId="0" fontId="40" fillId="0" borderId="18" xfId="0" applyFont="1" applyBorder="1" applyAlignment="1">
      <alignment horizontal="center" wrapText="1"/>
    </xf>
    <xf numFmtId="164" fontId="40" fillId="0" borderId="29" xfId="0" applyNumberFormat="1" applyFont="1" applyBorder="1" applyAlignment="1">
      <alignment horizontal="center" vertical="top" wrapText="1"/>
    </xf>
    <xf numFmtId="0" fontId="40" fillId="0" borderId="29" xfId="0" applyFont="1" applyBorder="1" applyAlignment="1">
      <alignment horizontal="center" wrapText="1"/>
    </xf>
    <xf numFmtId="2" fontId="40" fillId="0" borderId="29" xfId="0" applyNumberFormat="1" applyFont="1" applyBorder="1" applyAlignment="1">
      <alignment wrapText="1"/>
    </xf>
    <xf numFmtId="164" fontId="15" fillId="0" borderId="17" xfId="0" applyNumberFormat="1" applyFont="1" applyBorder="1" applyAlignment="1">
      <alignment horizontal="center" vertical="top"/>
    </xf>
    <xf numFmtId="4" fontId="15" fillId="0" borderId="15" xfId="0" applyNumberFormat="1" applyFont="1" applyBorder="1" applyAlignment="1">
      <alignment horizontal="right"/>
    </xf>
    <xf numFmtId="2" fontId="39" fillId="0" borderId="29" xfId="0" applyNumberFormat="1" applyFont="1" applyBorder="1"/>
    <xf numFmtId="0" fontId="14" fillId="0" borderId="24" xfId="0" applyFont="1" applyBorder="1" applyAlignment="1">
      <alignment horizontal="right" vertical="center" wrapText="1"/>
    </xf>
    <xf numFmtId="0" fontId="55" fillId="0" borderId="14" xfId="0" applyFont="1" applyBorder="1" applyAlignment="1">
      <alignment horizontal="justify" vertical="top" wrapText="1"/>
    </xf>
    <xf numFmtId="0" fontId="49" fillId="0" borderId="0" xfId="0" applyFont="1" applyAlignment="1" applyProtection="1">
      <alignment horizontal="right" vertical="center" wrapText="1"/>
      <protection locked="0"/>
    </xf>
    <xf numFmtId="4" fontId="13" fillId="0" borderId="0" xfId="0" applyNumberFormat="1" applyFont="1" applyAlignment="1">
      <alignment wrapText="1"/>
    </xf>
    <xf numFmtId="0" fontId="58" fillId="0" borderId="0" xfId="0" applyFont="1"/>
    <xf numFmtId="4" fontId="58" fillId="0" borderId="55" xfId="0" applyNumberFormat="1" applyFont="1" applyBorder="1" applyAlignment="1">
      <alignment horizontal="center"/>
    </xf>
    <xf numFmtId="4" fontId="58" fillId="0" borderId="56" xfId="0" applyNumberFormat="1" applyFont="1" applyBorder="1" applyAlignment="1">
      <alignment horizontal="center"/>
    </xf>
    <xf numFmtId="4" fontId="58" fillId="0" borderId="57" xfId="0" applyNumberFormat="1" applyFont="1" applyBorder="1" applyAlignment="1">
      <alignment horizontal="center" wrapText="1"/>
    </xf>
    <xf numFmtId="4" fontId="58" fillId="0" borderId="58" xfId="0" applyNumberFormat="1" applyFont="1" applyBorder="1" applyAlignment="1">
      <alignment horizontal="center" wrapText="1"/>
    </xf>
    <xf numFmtId="2" fontId="59" fillId="0" borderId="59" xfId="0" applyNumberFormat="1" applyFont="1" applyBorder="1" applyAlignment="1">
      <alignment horizontal="center" vertical="center"/>
    </xf>
    <xf numFmtId="0" fontId="59" fillId="0" borderId="60" xfId="0" applyFont="1" applyBorder="1" applyAlignment="1">
      <alignment horizontal="center" vertical="center" wrapText="1"/>
    </xf>
    <xf numFmtId="0" fontId="58" fillId="0" borderId="60" xfId="0" applyFont="1" applyBorder="1" applyAlignment="1">
      <alignment horizontal="center"/>
    </xf>
    <xf numFmtId="4" fontId="58" fillId="0" borderId="60" xfId="0" applyNumberFormat="1" applyFont="1" applyBorder="1" applyAlignment="1">
      <alignment horizontal="center"/>
    </xf>
    <xf numFmtId="0" fontId="58" fillId="0" borderId="61" xfId="0" applyFont="1" applyBorder="1" applyAlignment="1">
      <alignment horizontal="center"/>
    </xf>
    <xf numFmtId="2" fontId="7" fillId="11" borderId="0" xfId="0" applyNumberFormat="1" applyFont="1" applyFill="1" applyAlignment="1">
      <alignment horizontal="center" vertical="center"/>
    </xf>
    <xf numFmtId="0" fontId="7" fillId="11" borderId="0" xfId="0" applyFont="1" applyFill="1" applyAlignment="1">
      <alignment horizontal="center" vertical="center" wrapText="1"/>
    </xf>
    <xf numFmtId="0" fontId="8" fillId="11" borderId="0" xfId="0" applyFont="1" applyFill="1" applyAlignment="1">
      <alignment horizontal="center"/>
    </xf>
    <xf numFmtId="4" fontId="8" fillId="11" borderId="0" xfId="0" applyNumberFormat="1" applyFont="1" applyFill="1" applyAlignment="1">
      <alignment horizontal="center"/>
    </xf>
    <xf numFmtId="0" fontId="8" fillId="11" borderId="0" xfId="0" applyFont="1" applyFill="1"/>
    <xf numFmtId="2" fontId="60" fillId="11" borderId="0" xfId="0" applyNumberFormat="1" applyFont="1" applyFill="1" applyAlignment="1">
      <alignment horizontal="center" vertical="center"/>
    </xf>
    <xf numFmtId="0" fontId="61" fillId="11" borderId="0" xfId="0" applyFont="1" applyFill="1" applyAlignment="1">
      <alignment horizontal="center"/>
    </xf>
    <xf numFmtId="0" fontId="61" fillId="11" borderId="0" xfId="0" applyFont="1" applyFill="1"/>
    <xf numFmtId="164" fontId="62" fillId="12" borderId="28" xfId="0" applyNumberFormat="1" applyFont="1" applyFill="1" applyBorder="1" applyAlignment="1">
      <alignment horizontal="center" vertical="center" wrapText="1"/>
    </xf>
    <xf numFmtId="0" fontId="62" fillId="12" borderId="28" xfId="0" applyFont="1" applyFill="1" applyBorder="1" applyAlignment="1">
      <alignment horizontal="left" vertical="top" wrapText="1"/>
    </xf>
    <xf numFmtId="0" fontId="63" fillId="12" borderId="28" xfId="0" applyFont="1" applyFill="1" applyBorder="1" applyAlignment="1">
      <alignment horizontal="center"/>
    </xf>
    <xf numFmtId="4" fontId="63" fillId="12" borderId="28" xfId="0" applyNumberFormat="1" applyFont="1" applyFill="1" applyBorder="1"/>
    <xf numFmtId="4" fontId="63" fillId="12" borderId="28" xfId="0" applyNumberFormat="1" applyFont="1" applyFill="1" applyBorder="1" applyAlignment="1" applyProtection="1">
      <alignment wrapText="1"/>
      <protection locked="0"/>
    </xf>
    <xf numFmtId="4" fontId="63" fillId="12" borderId="28" xfId="0" applyNumberFormat="1" applyFont="1" applyFill="1" applyBorder="1" applyAlignment="1">
      <alignment wrapText="1"/>
    </xf>
    <xf numFmtId="0" fontId="63" fillId="11" borderId="0" xfId="0" applyFont="1" applyFill="1"/>
    <xf numFmtId="0" fontId="8" fillId="11" borderId="28" xfId="0" applyFont="1" applyFill="1" applyBorder="1" applyAlignment="1">
      <alignment horizontal="center" vertical="top"/>
    </xf>
    <xf numFmtId="0" fontId="8" fillId="11" borderId="28" xfId="0" applyFont="1" applyFill="1" applyBorder="1" applyAlignment="1">
      <alignment horizontal="left" vertical="top" wrapText="1"/>
    </xf>
    <xf numFmtId="0" fontId="8" fillId="11" borderId="28" xfId="0" applyFont="1" applyFill="1" applyBorder="1" applyAlignment="1">
      <alignment horizontal="center"/>
    </xf>
    <xf numFmtId="4" fontId="8" fillId="11" borderId="28" xfId="0" applyNumberFormat="1" applyFont="1" applyFill="1" applyBorder="1"/>
    <xf numFmtId="4" fontId="8" fillId="11" borderId="28" xfId="0" applyNumberFormat="1" applyFont="1" applyFill="1" applyBorder="1" applyAlignment="1" applyProtection="1">
      <alignment wrapText="1"/>
      <protection locked="0"/>
    </xf>
    <xf numFmtId="4" fontId="8" fillId="11" borderId="28" xfId="0" applyNumberFormat="1" applyFont="1" applyFill="1" applyBorder="1" applyAlignment="1">
      <alignment wrapText="1"/>
    </xf>
    <xf numFmtId="164" fontId="7" fillId="0" borderId="28" xfId="0" applyNumberFormat="1" applyFont="1" applyBorder="1" applyAlignment="1">
      <alignment horizontal="center" vertical="top"/>
    </xf>
    <xf numFmtId="0" fontId="7" fillId="12" borderId="28" xfId="0" applyFont="1" applyFill="1" applyBorder="1" applyAlignment="1">
      <alignment horizontal="left" vertical="top" wrapText="1"/>
    </xf>
    <xf numFmtId="0" fontId="7" fillId="0" borderId="28" xfId="0" applyFont="1" applyBorder="1" applyAlignment="1">
      <alignment horizontal="center"/>
    </xf>
    <xf numFmtId="4" fontId="7" fillId="0" borderId="28" xfId="0" applyNumberFormat="1" applyFont="1" applyBorder="1"/>
    <xf numFmtId="4" fontId="7" fillId="0" borderId="28" xfId="0" applyNumberFormat="1" applyFont="1" applyBorder="1" applyAlignment="1" applyProtection="1">
      <alignment wrapText="1"/>
      <protection locked="0"/>
    </xf>
    <xf numFmtId="4" fontId="8" fillId="0" borderId="28" xfId="0" applyNumberFormat="1" applyFont="1" applyBorder="1" applyAlignment="1">
      <alignment wrapText="1"/>
    </xf>
    <xf numFmtId="0" fontId="7" fillId="11" borderId="0" xfId="0" applyFont="1" applyFill="1"/>
    <xf numFmtId="49" fontId="8" fillId="0" borderId="28" xfId="0" applyNumberFormat="1" applyFont="1" applyBorder="1" applyAlignment="1">
      <alignment horizontal="center" vertical="top"/>
    </xf>
    <xf numFmtId="0" fontId="8" fillId="0" borderId="28" xfId="0" applyFont="1" applyBorder="1" applyAlignment="1">
      <alignment horizontal="left" vertical="top" wrapText="1"/>
    </xf>
    <xf numFmtId="0" fontId="8" fillId="0" borderId="28" xfId="0" applyFont="1" applyBorder="1" applyAlignment="1">
      <alignment horizontal="center"/>
    </xf>
    <xf numFmtId="4" fontId="8" fillId="0" borderId="28" xfId="0" applyNumberFormat="1" applyFont="1" applyBorder="1"/>
    <xf numFmtId="4" fontId="8" fillId="0" borderId="28" xfId="0" applyNumberFormat="1" applyFont="1" applyBorder="1" applyAlignment="1" applyProtection="1">
      <alignment wrapText="1"/>
      <protection locked="0"/>
    </xf>
    <xf numFmtId="4" fontId="8" fillId="0" borderId="0" xfId="0" applyNumberFormat="1" applyFont="1" applyAlignment="1">
      <alignment wrapText="1"/>
    </xf>
    <xf numFmtId="0" fontId="7" fillId="0" borderId="28" xfId="0" applyFont="1" applyBorder="1" applyAlignment="1">
      <alignment horizontal="left" vertical="top" wrapText="1"/>
    </xf>
    <xf numFmtId="0" fontId="7" fillId="0" borderId="28" xfId="4" applyFont="1" applyBorder="1" applyAlignment="1">
      <alignment horizontal="justify" vertical="top" wrapText="1"/>
    </xf>
    <xf numFmtId="4" fontId="8" fillId="0" borderId="28" xfId="0" applyNumberFormat="1" applyFont="1" applyBorder="1" applyAlignment="1">
      <alignment horizontal="right"/>
    </xf>
    <xf numFmtId="4" fontId="8" fillId="0" borderId="28" xfId="0" applyNumberFormat="1" applyFont="1" applyBorder="1" applyAlignment="1">
      <alignment horizontal="right" indent="1"/>
    </xf>
    <xf numFmtId="0" fontId="8" fillId="0" borderId="28" xfId="4" applyFont="1" applyBorder="1" applyAlignment="1">
      <alignment horizontal="justify" vertical="top" wrapText="1"/>
    </xf>
    <xf numFmtId="164" fontId="7" fillId="11" borderId="28" xfId="0" applyNumberFormat="1" applyFont="1" applyFill="1" applyBorder="1" applyAlignment="1">
      <alignment horizontal="center" vertical="top"/>
    </xf>
    <xf numFmtId="4" fontId="5" fillId="0" borderId="28" xfId="0" applyNumberFormat="1" applyFont="1" applyBorder="1" applyAlignment="1">
      <alignment wrapText="1"/>
    </xf>
    <xf numFmtId="164" fontId="7" fillId="0" borderId="62" xfId="0" applyNumberFormat="1" applyFont="1" applyBorder="1" applyAlignment="1">
      <alignment horizontal="center" vertical="top"/>
    </xf>
    <xf numFmtId="49" fontId="8" fillId="0" borderId="44" xfId="0" applyNumberFormat="1" applyFont="1" applyBorder="1" applyAlignment="1">
      <alignment horizontal="center" vertical="top"/>
    </xf>
    <xf numFmtId="0" fontId="5" fillId="0" borderId="28" xfId="4" applyFont="1" applyBorder="1" applyAlignment="1">
      <alignment horizontal="justify" vertical="top" wrapText="1"/>
    </xf>
    <xf numFmtId="0" fontId="8" fillId="0" borderId="63" xfId="0" applyFont="1" applyBorder="1" applyAlignment="1">
      <alignment horizontal="center"/>
    </xf>
    <xf numFmtId="164" fontId="7" fillId="0" borderId="44" xfId="0" applyNumberFormat="1" applyFont="1" applyBorder="1" applyAlignment="1">
      <alignment horizontal="center" vertical="top"/>
    </xf>
    <xf numFmtId="0" fontId="7" fillId="0" borderId="63" xfId="0" applyFont="1" applyBorder="1" applyAlignment="1">
      <alignment horizontal="center"/>
    </xf>
    <xf numFmtId="164" fontId="7" fillId="0" borderId="28" xfId="0" applyNumberFormat="1" applyFont="1" applyBorder="1" applyAlignment="1">
      <alignment horizontal="center" vertical="center" wrapText="1"/>
    </xf>
    <xf numFmtId="4" fontId="7" fillId="0" borderId="28" xfId="0" applyNumberFormat="1" applyFont="1" applyBorder="1" applyAlignment="1">
      <alignment wrapText="1"/>
    </xf>
    <xf numFmtId="0" fontId="7" fillId="11" borderId="0" xfId="0" applyFont="1" applyFill="1" applyAlignment="1">
      <alignment vertical="top" wrapText="1"/>
    </xf>
    <xf numFmtId="0" fontId="29" fillId="0" borderId="28" xfId="4" applyFont="1" applyBorder="1" applyAlignment="1">
      <alignment horizontal="justify" vertical="top" wrapText="1"/>
    </xf>
    <xf numFmtId="0" fontId="5" fillId="0" borderId="28" xfId="0" applyFont="1" applyBorder="1" applyAlignment="1">
      <alignment horizontal="left" vertical="top" wrapText="1"/>
    </xf>
    <xf numFmtId="0" fontId="8" fillId="11" borderId="0" xfId="0" applyFont="1" applyFill="1" applyAlignment="1">
      <alignment vertical="top" wrapText="1"/>
    </xf>
    <xf numFmtId="164" fontId="8" fillId="0" borderId="28" xfId="0" applyNumberFormat="1" applyFont="1" applyBorder="1" applyAlignment="1">
      <alignment horizontal="center" vertical="top"/>
    </xf>
    <xf numFmtId="0" fontId="7" fillId="11" borderId="28" xfId="0" applyFont="1" applyFill="1" applyBorder="1" applyAlignment="1">
      <alignment horizontal="center"/>
    </xf>
    <xf numFmtId="4" fontId="7" fillId="11" borderId="28" xfId="0" applyNumberFormat="1" applyFont="1" applyFill="1" applyBorder="1"/>
    <xf numFmtId="4" fontId="7" fillId="11" borderId="28" xfId="0" applyNumberFormat="1" applyFont="1" applyFill="1" applyBorder="1" applyAlignment="1" applyProtection="1">
      <alignment wrapText="1"/>
      <protection locked="0"/>
    </xf>
    <xf numFmtId="0" fontId="8" fillId="0" borderId="28" xfId="0" applyFont="1" applyBorder="1" applyAlignment="1">
      <alignment horizontal="center" vertical="top"/>
    </xf>
    <xf numFmtId="4" fontId="64" fillId="0" borderId="28" xfId="0" applyNumberFormat="1" applyFont="1" applyBorder="1"/>
    <xf numFmtId="4" fontId="64" fillId="0" borderId="28" xfId="0" applyNumberFormat="1" applyFont="1" applyBorder="1" applyAlignment="1" applyProtection="1">
      <alignment wrapText="1"/>
      <protection locked="0"/>
    </xf>
    <xf numFmtId="49" fontId="7" fillId="0" borderId="28" xfId="0" applyNumberFormat="1" applyFont="1" applyBorder="1" applyAlignment="1">
      <alignment horizontal="center" vertical="top"/>
    </xf>
    <xf numFmtId="4" fontId="65" fillId="0" borderId="28" xfId="0" applyNumberFormat="1" applyFont="1" applyBorder="1"/>
    <xf numFmtId="4" fontId="65" fillId="0" borderId="28" xfId="0" applyNumberFormat="1" applyFont="1" applyBorder="1" applyAlignment="1" applyProtection="1">
      <alignment wrapText="1"/>
      <protection locked="0"/>
    </xf>
    <xf numFmtId="2" fontId="7" fillId="0" borderId="28" xfId="0" applyNumberFormat="1" applyFont="1" applyBorder="1"/>
    <xf numFmtId="0" fontId="7" fillId="0" borderId="0" xfId="0" applyFont="1" applyAlignment="1">
      <alignment vertical="top" wrapText="1"/>
    </xf>
    <xf numFmtId="2" fontId="8" fillId="0" borderId="28" xfId="0" applyNumberFormat="1" applyFont="1" applyBorder="1"/>
    <xf numFmtId="0" fontId="8" fillId="0" borderId="28" xfId="0" applyFont="1" applyBorder="1" applyAlignment="1">
      <alignment horizontal="justify" vertical="top" wrapText="1"/>
    </xf>
    <xf numFmtId="0" fontId="8" fillId="0" borderId="44" xfId="0" applyFont="1" applyBorder="1" applyAlignment="1">
      <alignment horizontal="left" vertical="top" wrapText="1"/>
    </xf>
    <xf numFmtId="0" fontId="66" fillId="0" borderId="28" xfId="0" applyFont="1" applyBorder="1" applyAlignment="1">
      <alignment horizontal="center" vertical="center" wrapText="1"/>
    </xf>
    <xf numFmtId="1" fontId="67" fillId="0" borderId="28" xfId="0" applyNumberFormat="1" applyFont="1" applyBorder="1" applyAlignment="1">
      <alignment horizontal="center" vertical="center"/>
    </xf>
    <xf numFmtId="0" fontId="0" fillId="0" borderId="28" xfId="0" applyBorder="1"/>
    <xf numFmtId="0" fontId="68" fillId="0" borderId="28" xfId="0" applyFont="1" applyBorder="1" applyAlignment="1">
      <alignment horizontal="left" vertical="center" wrapText="1"/>
    </xf>
    <xf numFmtId="0" fontId="29" fillId="0" borderId="28" xfId="0" applyFont="1" applyBorder="1" applyAlignment="1">
      <alignment horizontal="left" vertical="center" wrapText="1"/>
    </xf>
    <xf numFmtId="1" fontId="29" fillId="0" borderId="28" xfId="0" applyNumberFormat="1" applyFont="1" applyBorder="1" applyAlignment="1">
      <alignment horizontal="center" vertical="center"/>
    </xf>
    <xf numFmtId="0" fontId="68" fillId="0" borderId="0" xfId="0" applyFont="1"/>
    <xf numFmtId="49" fontId="8" fillId="0" borderId="65" xfId="0" applyNumberFormat="1" applyFont="1" applyBorder="1" applyAlignment="1">
      <alignment horizontal="center" vertical="top"/>
    </xf>
    <xf numFmtId="0" fontId="8" fillId="0" borderId="66" xfId="0" applyFont="1" applyBorder="1" applyAlignment="1">
      <alignment horizontal="left" vertical="top" wrapText="1"/>
    </xf>
    <xf numFmtId="0" fontId="8" fillId="0" borderId="67" xfId="0" applyFont="1" applyBorder="1" applyAlignment="1">
      <alignment horizontal="center"/>
    </xf>
    <xf numFmtId="4" fontId="8" fillId="0" borderId="65" xfId="0" applyNumberFormat="1" applyFont="1" applyBorder="1"/>
    <xf numFmtId="4" fontId="8" fillId="0" borderId="65" xfId="0" applyNumberFormat="1" applyFont="1" applyBorder="1" applyAlignment="1" applyProtection="1">
      <alignment wrapText="1"/>
      <protection locked="0"/>
    </xf>
    <xf numFmtId="4" fontId="8" fillId="0" borderId="65" xfId="0" applyNumberFormat="1" applyFont="1" applyBorder="1" applyAlignment="1">
      <alignment wrapText="1"/>
    </xf>
    <xf numFmtId="0" fontId="7" fillId="12" borderId="28" xfId="0" applyFont="1" applyFill="1" applyBorder="1" applyAlignment="1">
      <alignment horizontal="center"/>
    </xf>
    <xf numFmtId="4" fontId="7" fillId="12" borderId="28" xfId="0" applyNumberFormat="1" applyFont="1" applyFill="1" applyBorder="1"/>
    <xf numFmtId="4" fontId="7" fillId="12" borderId="28" xfId="0" applyNumberFormat="1" applyFont="1" applyFill="1" applyBorder="1" applyAlignment="1" applyProtection="1">
      <alignment wrapText="1"/>
      <protection locked="0"/>
    </xf>
    <xf numFmtId="0" fontId="7" fillId="12" borderId="0" xfId="0" applyFont="1" applyFill="1" applyAlignment="1">
      <alignment vertical="top" wrapText="1"/>
    </xf>
    <xf numFmtId="164" fontId="7" fillId="12" borderId="28" xfId="0" applyNumberFormat="1" applyFont="1" applyFill="1" applyBorder="1" applyAlignment="1">
      <alignment horizontal="center" vertical="center" wrapText="1"/>
    </xf>
    <xf numFmtId="4" fontId="7" fillId="12" borderId="28" xfId="0" applyNumberFormat="1" applyFont="1" applyFill="1" applyBorder="1" applyAlignment="1">
      <alignment wrapText="1"/>
    </xf>
    <xf numFmtId="0" fontId="7" fillId="11" borderId="28" xfId="0" applyFont="1" applyFill="1" applyBorder="1" applyAlignment="1">
      <alignment horizontal="left" vertical="top" wrapText="1"/>
    </xf>
    <xf numFmtId="4" fontId="8" fillId="11" borderId="28" xfId="0" applyNumberFormat="1" applyFont="1" applyFill="1" applyBorder="1" applyAlignment="1">
      <alignment horizontal="right"/>
    </xf>
    <xf numFmtId="0" fontId="63" fillId="0" borderId="0" xfId="0" applyFont="1"/>
    <xf numFmtId="0" fontId="8" fillId="0" borderId="0" xfId="0" applyFont="1"/>
    <xf numFmtId="4" fontId="8" fillId="0" borderId="0" xfId="0" applyNumberFormat="1" applyFont="1"/>
    <xf numFmtId="0" fontId="69" fillId="0" borderId="0" xfId="36" applyFont="1" applyAlignment="1">
      <alignment wrapText="1"/>
    </xf>
    <xf numFmtId="0" fontId="70" fillId="0" borderId="68" xfId="36" applyFont="1" applyBorder="1" applyAlignment="1">
      <alignment horizontal="center" vertical="center" wrapText="1"/>
    </xf>
    <xf numFmtId="0" fontId="70" fillId="0" borderId="69" xfId="36" applyFont="1" applyBorder="1" applyAlignment="1">
      <alignment horizontal="center" vertical="center" wrapText="1"/>
    </xf>
    <xf numFmtId="4" fontId="70" fillId="13" borderId="70" xfId="36" applyNumberFormat="1" applyFont="1" applyFill="1" applyBorder="1" applyAlignment="1">
      <alignment horizontal="center" vertical="center" wrapText="1"/>
    </xf>
    <xf numFmtId="0" fontId="2" fillId="0" borderId="0" xfId="36" applyAlignment="1">
      <alignment wrapText="1"/>
    </xf>
    <xf numFmtId="0" fontId="69" fillId="14" borderId="0" xfId="36" applyFont="1" applyFill="1" applyAlignment="1">
      <alignment wrapText="1"/>
    </xf>
    <xf numFmtId="0" fontId="72" fillId="14" borderId="71" xfId="36" applyFont="1" applyFill="1" applyBorder="1" applyAlignment="1">
      <alignment horizontal="center" vertical="center" wrapText="1"/>
    </xf>
    <xf numFmtId="0" fontId="72" fillId="14" borderId="1" xfId="36" applyFont="1" applyFill="1" applyBorder="1" applyAlignment="1">
      <alignment horizontal="center" vertical="center" wrapText="1"/>
    </xf>
    <xf numFmtId="0" fontId="72" fillId="13" borderId="72" xfId="36" applyFont="1" applyFill="1" applyBorder="1" applyAlignment="1">
      <alignment horizontal="center" vertical="center" wrapText="1"/>
    </xf>
    <xf numFmtId="0" fontId="2" fillId="14" borderId="0" xfId="36" applyFill="1" applyAlignment="1">
      <alignment wrapText="1"/>
    </xf>
    <xf numFmtId="0" fontId="73" fillId="14" borderId="0" xfId="36" applyFont="1" applyFill="1" applyAlignment="1">
      <alignment horizontal="center" vertical="center" wrapText="1"/>
    </xf>
    <xf numFmtId="0" fontId="70" fillId="14" borderId="1" xfId="36" applyFont="1" applyFill="1" applyBorder="1" applyAlignment="1">
      <alignment horizontal="center" vertical="center" wrapText="1"/>
    </xf>
    <xf numFmtId="0" fontId="74" fillId="14" borderId="1" xfId="36" applyFont="1" applyFill="1" applyBorder="1" applyAlignment="1">
      <alignment horizontal="center" vertical="center" wrapText="1"/>
    </xf>
    <xf numFmtId="0" fontId="75" fillId="0" borderId="0" xfId="36" applyFont="1" applyAlignment="1">
      <alignment vertical="center" wrapText="1"/>
    </xf>
    <xf numFmtId="0" fontId="73" fillId="0" borderId="1" xfId="0" applyFont="1" applyBorder="1" applyAlignment="1">
      <alignment horizontal="left" vertical="center" wrapText="1"/>
    </xf>
    <xf numFmtId="0" fontId="73" fillId="0" borderId="1" xfId="36" applyFont="1" applyBorder="1" applyAlignment="1">
      <alignment horizontal="center" vertical="center" wrapText="1"/>
    </xf>
    <xf numFmtId="4" fontId="73" fillId="15" borderId="1" xfId="36" applyNumberFormat="1" applyFont="1" applyFill="1" applyBorder="1" applyAlignment="1">
      <alignment horizontal="right" vertical="center" wrapText="1"/>
    </xf>
    <xf numFmtId="169" fontId="70" fillId="13" borderId="72" xfId="36" applyNumberFormat="1" applyFont="1" applyFill="1" applyBorder="1" applyAlignment="1">
      <alignment horizontal="right" vertical="center" wrapText="1"/>
    </xf>
    <xf numFmtId="0" fontId="73" fillId="0" borderId="0" xfId="36" applyFont="1" applyAlignment="1">
      <alignment vertical="center" wrapText="1"/>
    </xf>
    <xf numFmtId="0" fontId="73" fillId="0" borderId="0" xfId="36" applyFont="1" applyAlignment="1">
      <alignment horizontal="center" vertical="center" wrapText="1"/>
    </xf>
    <xf numFmtId="0" fontId="73" fillId="0" borderId="1" xfId="0" applyFont="1" applyBorder="1" applyAlignment="1">
      <alignment horizontal="left" vertical="top" wrapText="1"/>
    </xf>
    <xf numFmtId="0" fontId="73" fillId="0" borderId="71" xfId="36" applyFont="1" applyBorder="1" applyAlignment="1">
      <alignment horizontal="center" vertical="center" wrapText="1"/>
    </xf>
    <xf numFmtId="0" fontId="76" fillId="0" borderId="0" xfId="36" applyFont="1" applyAlignment="1">
      <alignment vertical="center" wrapText="1"/>
    </xf>
    <xf numFmtId="0" fontId="77" fillId="0" borderId="1" xfId="3" applyFont="1" applyBorder="1" applyAlignment="1">
      <alignment horizontal="left" vertical="center" wrapText="1"/>
    </xf>
    <xf numFmtId="0" fontId="77" fillId="0" borderId="1" xfId="36" applyFont="1" applyBorder="1" applyAlignment="1">
      <alignment horizontal="center" vertical="center" wrapText="1"/>
    </xf>
    <xf numFmtId="4" fontId="77" fillId="15" borderId="1" xfId="36" applyNumberFormat="1" applyFont="1" applyFill="1" applyBorder="1" applyAlignment="1">
      <alignment horizontal="right" vertical="center" wrapText="1"/>
    </xf>
    <xf numFmtId="169" fontId="78" fillId="13" borderId="72" xfId="36" applyNumberFormat="1" applyFont="1" applyFill="1" applyBorder="1" applyAlignment="1">
      <alignment horizontal="right" vertical="center" wrapText="1"/>
    </xf>
    <xf numFmtId="0" fontId="79" fillId="0" borderId="75" xfId="36" applyFont="1" applyBorder="1" applyAlignment="1">
      <alignment horizontal="left" vertical="center"/>
    </xf>
    <xf numFmtId="0" fontId="79" fillId="0" borderId="76" xfId="36" applyFont="1" applyBorder="1" applyAlignment="1">
      <alignment horizontal="left" vertical="center"/>
    </xf>
    <xf numFmtId="0" fontId="79" fillId="0" borderId="77" xfId="36" applyFont="1" applyBorder="1" applyAlignment="1">
      <alignment horizontal="left" vertical="center"/>
    </xf>
    <xf numFmtId="169" fontId="70" fillId="13" borderId="78" xfId="36" applyNumberFormat="1" applyFont="1" applyFill="1" applyBorder="1" applyAlignment="1">
      <alignment horizontal="right" vertical="center" wrapText="1"/>
    </xf>
    <xf numFmtId="0" fontId="80" fillId="14" borderId="71" xfId="36" applyFont="1" applyFill="1" applyBorder="1" applyAlignment="1">
      <alignment horizontal="center" vertical="center" wrapText="1"/>
    </xf>
    <xf numFmtId="0" fontId="72" fillId="13" borderId="70" xfId="36" applyFont="1" applyFill="1" applyBorder="1" applyAlignment="1">
      <alignment vertical="center" wrapText="1"/>
    </xf>
    <xf numFmtId="0" fontId="2" fillId="14" borderId="0" xfId="36" applyFill="1" applyAlignment="1">
      <alignment horizontal="center" vertical="center" wrapText="1"/>
    </xf>
    <xf numFmtId="0" fontId="81" fillId="0" borderId="0" xfId="36" applyFont="1" applyAlignment="1">
      <alignment vertical="center" wrapText="1"/>
    </xf>
    <xf numFmtId="0" fontId="2" fillId="0" borderId="0" xfId="36" applyAlignment="1">
      <alignment vertical="center" wrapText="1"/>
    </xf>
    <xf numFmtId="0" fontId="77" fillId="0" borderId="1" xfId="0" applyFont="1" applyBorder="1" applyAlignment="1">
      <alignment horizontal="left" vertical="center" wrapText="1"/>
    </xf>
    <xf numFmtId="0" fontId="73" fillId="0" borderId="79" xfId="0" applyFont="1" applyBorder="1" applyAlignment="1">
      <alignment horizontal="left" vertical="center" wrapText="1"/>
    </xf>
    <xf numFmtId="0" fontId="73" fillId="0" borderId="0" xfId="36" applyFont="1" applyAlignment="1">
      <alignment wrapText="1"/>
    </xf>
    <xf numFmtId="0" fontId="70" fillId="0" borderId="75" xfId="36" applyFont="1" applyBorder="1" applyAlignment="1">
      <alignment horizontal="left" vertical="center"/>
    </xf>
    <xf numFmtId="0" fontId="70" fillId="0" borderId="76" xfId="36" applyFont="1" applyBorder="1" applyAlignment="1">
      <alignment horizontal="left" vertical="center"/>
    </xf>
    <xf numFmtId="0" fontId="70" fillId="0" borderId="77" xfId="36" applyFont="1" applyBorder="1" applyAlignment="1">
      <alignment horizontal="left" vertical="center"/>
    </xf>
    <xf numFmtId="0" fontId="77" fillId="14" borderId="0" xfId="36" applyFont="1" applyFill="1" applyAlignment="1">
      <alignment horizontal="center" vertical="center" wrapText="1"/>
    </xf>
    <xf numFmtId="0" fontId="78" fillId="14" borderId="1" xfId="36" applyFont="1" applyFill="1" applyBorder="1" applyAlignment="1">
      <alignment horizontal="center" vertical="center" wrapText="1"/>
    </xf>
    <xf numFmtId="0" fontId="82" fillId="14" borderId="1" xfId="36" applyFont="1" applyFill="1" applyBorder="1" applyAlignment="1">
      <alignment horizontal="center" vertical="center" wrapText="1"/>
    </xf>
    <xf numFmtId="0" fontId="80" fillId="13" borderId="72" xfId="36" applyFont="1" applyFill="1" applyBorder="1" applyAlignment="1">
      <alignment horizontal="center" vertical="center" wrapText="1"/>
    </xf>
    <xf numFmtId="0" fontId="77" fillId="0" borderId="0" xfId="36" applyFont="1" applyAlignment="1">
      <alignment horizontal="center" vertical="center" wrapText="1"/>
    </xf>
    <xf numFmtId="0" fontId="83" fillId="0" borderId="0" xfId="36" applyFont="1" applyAlignment="1">
      <alignment vertical="center" wrapText="1"/>
    </xf>
    <xf numFmtId="0" fontId="77" fillId="0" borderId="71" xfId="36" applyFont="1" applyBorder="1" applyAlignment="1">
      <alignment horizontal="center" vertical="center" wrapText="1"/>
    </xf>
    <xf numFmtId="0" fontId="77" fillId="0" borderId="79" xfId="0" applyFont="1" applyBorder="1" applyAlignment="1">
      <alignment horizontal="left" vertical="center" wrapText="1"/>
    </xf>
    <xf numFmtId="0" fontId="77" fillId="0" borderId="79" xfId="36" applyFont="1" applyBorder="1" applyAlignment="1">
      <alignment horizontal="center" vertical="center" wrapText="1"/>
    </xf>
    <xf numFmtId="4" fontId="77" fillId="15" borderId="79" xfId="36" applyNumberFormat="1" applyFont="1" applyFill="1" applyBorder="1" applyAlignment="1">
      <alignment horizontal="right" vertical="center" wrapText="1"/>
    </xf>
    <xf numFmtId="169" fontId="78" fillId="13" borderId="80" xfId="36" applyNumberFormat="1" applyFont="1" applyFill="1" applyBorder="1" applyAlignment="1">
      <alignment horizontal="right" vertical="center" wrapText="1"/>
    </xf>
    <xf numFmtId="0" fontId="77" fillId="0" borderId="0" xfId="36" applyFont="1" applyAlignment="1">
      <alignment wrapText="1"/>
    </xf>
    <xf numFmtId="0" fontId="78" fillId="0" borderId="75" xfId="36" applyFont="1" applyBorder="1" applyAlignment="1">
      <alignment horizontal="left" vertical="center"/>
    </xf>
    <xf numFmtId="0" fontId="78" fillId="0" borderId="76" xfId="36" applyFont="1" applyBorder="1" applyAlignment="1">
      <alignment horizontal="left" vertical="center"/>
    </xf>
    <xf numFmtId="0" fontId="78" fillId="0" borderId="77" xfId="36" applyFont="1" applyBorder="1" applyAlignment="1">
      <alignment horizontal="left" vertical="center"/>
    </xf>
    <xf numFmtId="169" fontId="78" fillId="13" borderId="78" xfId="36" applyNumberFormat="1" applyFont="1" applyFill="1" applyBorder="1" applyAlignment="1">
      <alignment horizontal="right" vertical="center" wrapText="1"/>
    </xf>
    <xf numFmtId="0" fontId="2" fillId="0" borderId="0" xfId="36"/>
    <xf numFmtId="0" fontId="2" fillId="0" borderId="81" xfId="36" applyBorder="1"/>
    <xf numFmtId="0" fontId="2" fillId="0" borderId="0" xfId="36" applyAlignment="1">
      <alignment horizontal="center"/>
    </xf>
    <xf numFmtId="0" fontId="84" fillId="0" borderId="81" xfId="36" applyFont="1" applyBorder="1"/>
    <xf numFmtId="0" fontId="71" fillId="0" borderId="0" xfId="36" applyFont="1"/>
    <xf numFmtId="0" fontId="85" fillId="0" borderId="68" xfId="36" applyFont="1" applyBorder="1" applyAlignment="1">
      <alignment horizontal="center" vertical="center" wrapText="1"/>
    </xf>
    <xf numFmtId="0" fontId="85" fillId="0" borderId="83" xfId="36" applyFont="1" applyBorder="1" applyAlignment="1">
      <alignment horizontal="center" vertical="center" wrapText="1"/>
    </xf>
    <xf numFmtId="0" fontId="86" fillId="14" borderId="71" xfId="36" applyFont="1" applyFill="1" applyBorder="1" applyAlignment="1">
      <alignment horizontal="center" vertical="center" wrapText="1"/>
    </xf>
    <xf numFmtId="0" fontId="86" fillId="14" borderId="87" xfId="36" applyFont="1" applyFill="1" applyBorder="1" applyAlignment="1">
      <alignment horizontal="center" vertical="center" wrapText="1"/>
    </xf>
    <xf numFmtId="0" fontId="87" fillId="14" borderId="71" xfId="36" applyFont="1" applyFill="1" applyBorder="1" applyAlignment="1">
      <alignment horizontal="center" vertical="center" wrapText="1"/>
    </xf>
    <xf numFmtId="0" fontId="88" fillId="14" borderId="87" xfId="36" applyFont="1" applyFill="1" applyBorder="1" applyAlignment="1">
      <alignment horizontal="center" vertical="center" wrapText="1"/>
    </xf>
    <xf numFmtId="0" fontId="89" fillId="0" borderId="71" xfId="36" quotePrefix="1" applyFont="1" applyBorder="1" applyAlignment="1">
      <alignment horizontal="center" vertical="center" wrapText="1"/>
    </xf>
    <xf numFmtId="0" fontId="88" fillId="0" borderId="87" xfId="0" applyFont="1" applyBorder="1" applyAlignment="1">
      <alignment horizontal="left" vertical="center" wrapText="1"/>
    </xf>
    <xf numFmtId="0" fontId="89" fillId="0" borderId="71" xfId="36" applyFont="1" applyBorder="1" applyAlignment="1">
      <alignment horizontal="center" vertical="center" wrapText="1"/>
    </xf>
    <xf numFmtId="0" fontId="90" fillId="0" borderId="81" xfId="36" applyFont="1" applyBorder="1" applyAlignment="1">
      <alignment vertical="center" wrapText="1"/>
    </xf>
    <xf numFmtId="0" fontId="91" fillId="14" borderId="83" xfId="36" applyFont="1" applyFill="1" applyBorder="1" applyAlignment="1">
      <alignment vertical="center"/>
    </xf>
    <xf numFmtId="0" fontId="91" fillId="14" borderId="87" xfId="36" applyFont="1" applyFill="1" applyBorder="1" applyAlignment="1">
      <alignment vertical="center"/>
    </xf>
    <xf numFmtId="0" fontId="91" fillId="14" borderId="76" xfId="36" applyFont="1" applyFill="1" applyBorder="1" applyAlignment="1">
      <alignment vertical="center"/>
    </xf>
    <xf numFmtId="0" fontId="84" fillId="0" borderId="0" xfId="36" applyFont="1"/>
    <xf numFmtId="0" fontId="84" fillId="13" borderId="0" xfId="36" applyFont="1" applyFill="1"/>
    <xf numFmtId="0" fontId="88" fillId="0" borderId="93" xfId="36" applyFont="1" applyBorder="1" applyAlignment="1">
      <alignment horizontal="center" vertical="center" wrapText="1"/>
    </xf>
    <xf numFmtId="4" fontId="88" fillId="13" borderId="94" xfId="36" applyNumberFormat="1" applyFont="1" applyFill="1" applyBorder="1" applyAlignment="1">
      <alignment horizontal="center" vertical="center" wrapText="1"/>
    </xf>
    <xf numFmtId="0" fontId="93" fillId="0" borderId="0" xfId="36" applyFont="1" applyAlignment="1">
      <alignment wrapText="1"/>
    </xf>
    <xf numFmtId="0" fontId="88" fillId="0" borderId="33" xfId="36" applyFont="1" applyBorder="1" applyAlignment="1">
      <alignment horizontal="center" vertical="center" wrapText="1"/>
    </xf>
    <xf numFmtId="4" fontId="88" fillId="13" borderId="96" xfId="36" applyNumberFormat="1" applyFont="1" applyFill="1" applyBorder="1" applyAlignment="1">
      <alignment horizontal="center" vertical="center" wrapText="1"/>
    </xf>
    <xf numFmtId="0" fontId="93" fillId="14" borderId="0" xfId="36" applyFont="1" applyFill="1" applyAlignment="1">
      <alignment wrapText="1"/>
    </xf>
    <xf numFmtId="0" fontId="93" fillId="14" borderId="0" xfId="36" applyFont="1" applyFill="1" applyAlignment="1">
      <alignment horizontal="center" vertical="center" wrapText="1"/>
    </xf>
    <xf numFmtId="0" fontId="93" fillId="0" borderId="95" xfId="36" quotePrefix="1" applyFont="1" applyBorder="1" applyAlignment="1">
      <alignment horizontal="center" vertical="center" wrapText="1"/>
    </xf>
    <xf numFmtId="0" fontId="93" fillId="0" borderId="1" xfId="0" applyFont="1" applyBorder="1" applyAlignment="1">
      <alignment horizontal="left" vertical="center" wrapText="1"/>
    </xf>
    <xf numFmtId="0" fontId="93" fillId="0" borderId="1" xfId="36" applyFont="1" applyBorder="1" applyAlignment="1">
      <alignment horizontal="center" vertical="center" wrapText="1"/>
    </xf>
    <xf numFmtId="4" fontId="93" fillId="15" borderId="1" xfId="36" applyNumberFormat="1" applyFont="1" applyFill="1" applyBorder="1" applyAlignment="1">
      <alignment horizontal="right" vertical="center" wrapText="1"/>
    </xf>
    <xf numFmtId="169" fontId="88" fillId="13" borderId="72" xfId="36" applyNumberFormat="1" applyFont="1" applyFill="1" applyBorder="1" applyAlignment="1">
      <alignment horizontal="right" vertical="center" wrapText="1"/>
    </xf>
    <xf numFmtId="0" fontId="93" fillId="0" borderId="0" xfId="36" applyFont="1" applyAlignment="1">
      <alignment vertical="center" wrapText="1"/>
    </xf>
    <xf numFmtId="171" fontId="88" fillId="14" borderId="70" xfId="36" applyNumberFormat="1" applyFont="1" applyFill="1" applyBorder="1" applyAlignment="1">
      <alignment horizontal="right" vertical="center" wrapText="1"/>
    </xf>
    <xf numFmtId="171" fontId="88" fillId="0" borderId="72" xfId="36" applyNumberFormat="1" applyFont="1" applyBorder="1" applyAlignment="1">
      <alignment horizontal="right" vertical="center" wrapText="1"/>
    </xf>
    <xf numFmtId="0" fontId="93" fillId="0" borderId="0" xfId="36" applyFont="1"/>
    <xf numFmtId="171" fontId="88" fillId="13" borderId="78" xfId="36" applyNumberFormat="1" applyFont="1" applyFill="1" applyBorder="1" applyAlignment="1">
      <alignment horizontal="right" vertical="center" wrapText="1"/>
    </xf>
    <xf numFmtId="0" fontId="93" fillId="0" borderId="0" xfId="36" applyFont="1" applyAlignment="1">
      <alignment horizontal="center"/>
    </xf>
    <xf numFmtId="0" fontId="88" fillId="0" borderId="0" xfId="36" applyFont="1"/>
    <xf numFmtId="0" fontId="88" fillId="13" borderId="0" xfId="36" applyFont="1" applyFill="1"/>
    <xf numFmtId="0" fontId="95" fillId="0" borderId="0" xfId="38" applyFont="1" applyAlignment="1">
      <alignment vertical="center"/>
    </xf>
    <xf numFmtId="0" fontId="95" fillId="0" borderId="0" xfId="38" applyFont="1" applyAlignment="1">
      <alignment vertical="center" wrapText="1"/>
    </xf>
    <xf numFmtId="0" fontId="94" fillId="17" borderId="102" xfId="0" applyFont="1" applyFill="1" applyBorder="1" applyAlignment="1">
      <alignment horizontal="center" vertical="top"/>
    </xf>
    <xf numFmtId="0" fontId="94" fillId="17" borderId="103" xfId="0" applyFont="1" applyFill="1" applyBorder="1" applyAlignment="1">
      <alignment horizontal="center" vertical="top"/>
    </xf>
    <xf numFmtId="0" fontId="94" fillId="17" borderId="103" xfId="0" applyFont="1" applyFill="1" applyBorder="1" applyAlignment="1">
      <alignment horizontal="center" vertical="center"/>
    </xf>
    <xf numFmtId="0" fontId="94" fillId="17" borderId="104" xfId="0" applyFont="1" applyFill="1" applyBorder="1" applyAlignment="1">
      <alignment horizontal="center" vertical="center"/>
    </xf>
    <xf numFmtId="0" fontId="95" fillId="0" borderId="0" xfId="39" applyFont="1"/>
    <xf numFmtId="49" fontId="94" fillId="0" borderId="105" xfId="39" applyNumberFormat="1" applyFont="1" applyBorder="1" applyAlignment="1">
      <alignment horizontal="center" vertical="top"/>
    </xf>
    <xf numFmtId="0" fontId="97" fillId="0" borderId="106" xfId="39" applyFont="1" applyBorder="1" applyAlignment="1">
      <alignment vertical="top"/>
    </xf>
    <xf numFmtId="0" fontId="97" fillId="0" borderId="106" xfId="39" applyFont="1" applyBorder="1" applyAlignment="1">
      <alignment horizontal="center" vertical="center"/>
    </xf>
    <xf numFmtId="4" fontId="97" fillId="0" borderId="106" xfId="39" applyNumberFormat="1" applyFont="1" applyBorder="1" applyAlignment="1">
      <alignment vertical="center"/>
    </xf>
    <xf numFmtId="4" fontId="97" fillId="0" borderId="107" xfId="39" applyNumberFormat="1" applyFont="1" applyBorder="1" applyAlignment="1">
      <alignment horizontal="right" vertical="center"/>
    </xf>
    <xf numFmtId="49" fontId="94" fillId="0" borderId="111" xfId="39" applyNumberFormat="1" applyFont="1" applyBorder="1" applyAlignment="1">
      <alignment horizontal="center" vertical="top"/>
    </xf>
    <xf numFmtId="0" fontId="97" fillId="0" borderId="0" xfId="0" applyFont="1" applyAlignment="1">
      <alignment vertical="top" wrapText="1"/>
    </xf>
    <xf numFmtId="0" fontId="97" fillId="0" borderId="112" xfId="39" applyFont="1" applyBorder="1" applyAlignment="1">
      <alignment horizontal="center" vertical="center"/>
    </xf>
    <xf numFmtId="4" fontId="97" fillId="0" borderId="112" xfId="39" applyNumberFormat="1" applyFont="1" applyBorder="1" applyAlignment="1">
      <alignment vertical="center"/>
    </xf>
    <xf numFmtId="4" fontId="97" fillId="0" borderId="113" xfId="39" applyNumberFormat="1" applyFont="1" applyBorder="1" applyAlignment="1">
      <alignment horizontal="right" vertical="center"/>
    </xf>
    <xf numFmtId="0" fontId="94" fillId="0" borderId="0" xfId="0" applyFont="1" applyAlignment="1">
      <alignment vertical="top" wrapText="1"/>
    </xf>
    <xf numFmtId="0" fontId="97" fillId="0" borderId="0" xfId="0" applyFont="1" applyAlignment="1">
      <alignment horizontal="center" vertical="top" wrapText="1"/>
    </xf>
    <xf numFmtId="0" fontId="98" fillId="0" borderId="0" xfId="0" applyFont="1" applyAlignment="1">
      <alignment horizontal="left" vertical="top" wrapText="1"/>
    </xf>
    <xf numFmtId="0" fontId="3" fillId="0" borderId="0" xfId="0" applyFont="1" applyAlignment="1">
      <alignment horizontal="left" vertical="top" wrapText="1"/>
    </xf>
    <xf numFmtId="0" fontId="99" fillId="0" borderId="0" xfId="0" applyFont="1" applyAlignment="1">
      <alignment vertical="top" wrapText="1"/>
    </xf>
    <xf numFmtId="0" fontId="99" fillId="0" borderId="0" xfId="0" applyFont="1" applyAlignment="1">
      <alignment horizontal="center" vertical="top" wrapText="1"/>
    </xf>
    <xf numFmtId="0" fontId="97" fillId="0" borderId="117" xfId="0" applyFont="1" applyBorder="1" applyAlignment="1">
      <alignment horizontal="left" vertical="top" wrapText="1"/>
    </xf>
    <xf numFmtId="0" fontId="94" fillId="0" borderId="117" xfId="0" applyFont="1" applyBorder="1" applyAlignment="1">
      <alignment horizontal="left" vertical="top" wrapText="1"/>
    </xf>
    <xf numFmtId="0" fontId="97" fillId="0" borderId="0" xfId="39" applyFont="1"/>
    <xf numFmtId="0" fontId="97" fillId="0" borderId="118" xfId="0" applyFont="1" applyBorder="1" applyAlignment="1">
      <alignment vertical="top" wrapText="1"/>
    </xf>
    <xf numFmtId="4" fontId="94" fillId="0" borderId="120" xfId="0" applyNumberFormat="1" applyFont="1" applyBorder="1" applyAlignment="1">
      <alignment horizontal="right" vertical="center"/>
    </xf>
    <xf numFmtId="49" fontId="100" fillId="0" borderId="0" xfId="39" applyNumberFormat="1" applyFont="1" applyAlignment="1">
      <alignment vertical="top"/>
    </xf>
    <xf numFmtId="0" fontId="95" fillId="0" borderId="0" xfId="39" applyFont="1" applyAlignment="1">
      <alignment vertical="top"/>
    </xf>
    <xf numFmtId="0" fontId="95" fillId="0" borderId="0" xfId="39" applyFont="1" applyAlignment="1">
      <alignment horizontal="center"/>
    </xf>
    <xf numFmtId="3" fontId="95" fillId="0" borderId="0" xfId="39" applyNumberFormat="1" applyFont="1"/>
    <xf numFmtId="0" fontId="18" fillId="2" borderId="123" xfId="0" applyFont="1" applyFill="1" applyBorder="1" applyAlignment="1">
      <alignment horizontal="center" wrapText="1"/>
    </xf>
    <xf numFmtId="0" fontId="15" fillId="2" borderId="125" xfId="0" applyFont="1" applyFill="1" applyBorder="1" applyAlignment="1">
      <alignment wrapText="1"/>
    </xf>
    <xf numFmtId="0" fontId="19" fillId="2" borderId="123" xfId="0" applyFont="1" applyFill="1" applyBorder="1" applyAlignment="1">
      <alignment horizontal="center" vertical="center" wrapText="1"/>
    </xf>
    <xf numFmtId="0" fontId="13" fillId="2" borderId="123" xfId="0" applyFont="1" applyFill="1" applyBorder="1" applyAlignment="1">
      <alignment horizontal="center" vertical="center" wrapText="1"/>
    </xf>
    <xf numFmtId="4" fontId="13" fillId="2" borderId="125" xfId="0" applyNumberFormat="1" applyFont="1" applyFill="1" applyBorder="1" applyAlignment="1">
      <alignment horizontal="right" wrapText="1"/>
    </xf>
    <xf numFmtId="0" fontId="13" fillId="2" borderId="124" xfId="0" applyFont="1" applyFill="1" applyBorder="1" applyAlignment="1">
      <alignment horizontal="right" wrapText="1"/>
    </xf>
    <xf numFmtId="170" fontId="92" fillId="14" borderId="83" xfId="36" applyNumberFormat="1" applyFont="1" applyFill="1" applyBorder="1" applyAlignment="1">
      <alignment vertical="center" wrapText="1"/>
    </xf>
    <xf numFmtId="170" fontId="92" fillId="14" borderId="87" xfId="36" applyNumberFormat="1" applyFont="1" applyFill="1" applyBorder="1" applyAlignment="1">
      <alignment vertical="center" wrapText="1"/>
    </xf>
    <xf numFmtId="170" fontId="92" fillId="14" borderId="76" xfId="36" applyNumberFormat="1" applyFont="1" applyFill="1" applyBorder="1" applyAlignment="1">
      <alignment vertical="center" wrapText="1"/>
    </xf>
    <xf numFmtId="0" fontId="101" fillId="0" borderId="126" xfId="0" applyFont="1" applyBorder="1" applyAlignment="1">
      <alignment horizontal="center"/>
    </xf>
    <xf numFmtId="0" fontId="102" fillId="0" borderId="126" xfId="0" applyFont="1" applyBorder="1" applyAlignment="1">
      <alignment horizontal="center"/>
    </xf>
    <xf numFmtId="0" fontId="103" fillId="0" borderId="126" xfId="0" applyFont="1" applyBorder="1" applyAlignment="1">
      <alignment horizontal="center" vertical="center" wrapText="1"/>
    </xf>
    <xf numFmtId="4" fontId="103" fillId="0" borderId="126" xfId="0" applyNumberFormat="1" applyFont="1" applyBorder="1" applyAlignment="1">
      <alignment horizontal="center" vertical="center" wrapText="1"/>
    </xf>
    <xf numFmtId="0" fontId="0" fillId="0" borderId="126" xfId="0" applyBorder="1" applyAlignment="1">
      <alignment horizontal="center" vertical="center"/>
    </xf>
    <xf numFmtId="0" fontId="104" fillId="0" borderId="126" xfId="0" applyFont="1" applyBorder="1" applyAlignment="1">
      <alignment wrapText="1"/>
    </xf>
    <xf numFmtId="0" fontId="0" fillId="0" borderId="126" xfId="0" applyBorder="1" applyAlignment="1">
      <alignment horizontal="center"/>
    </xf>
    <xf numFmtId="0" fontId="105" fillId="0" borderId="126" xfId="0" applyFont="1" applyBorder="1" applyAlignment="1">
      <alignment horizontal="center"/>
    </xf>
    <xf numFmtId="4" fontId="104" fillId="0" borderId="126" xfId="0" applyNumberFormat="1" applyFont="1" applyBorder="1" applyAlignment="1">
      <alignment horizontal="center"/>
    </xf>
    <xf numFmtId="0" fontId="101" fillId="0" borderId="126" xfId="0" applyFont="1" applyBorder="1" applyAlignment="1">
      <alignment horizontal="center" vertical="center"/>
    </xf>
    <xf numFmtId="2" fontId="102" fillId="0" borderId="126" xfId="0" applyNumberFormat="1" applyFont="1" applyBorder="1" applyAlignment="1">
      <alignment horizontal="center"/>
    </xf>
    <xf numFmtId="4" fontId="103" fillId="0" borderId="126" xfId="0" applyNumberFormat="1" applyFont="1" applyBorder="1" applyAlignment="1">
      <alignment horizontal="center"/>
    </xf>
    <xf numFmtId="2" fontId="104" fillId="0" borderId="126" xfId="0" applyNumberFormat="1" applyFont="1" applyBorder="1" applyAlignment="1">
      <alignment horizontal="center"/>
    </xf>
    <xf numFmtId="2" fontId="103" fillId="0" borderId="126" xfId="0" applyNumberFormat="1" applyFont="1" applyBorder="1" applyAlignment="1">
      <alignment horizontal="center"/>
    </xf>
    <xf numFmtId="2" fontId="0" fillId="0" borderId="126" xfId="0" applyNumberFormat="1" applyBorder="1" applyAlignment="1">
      <alignment horizontal="center"/>
    </xf>
    <xf numFmtId="2" fontId="105" fillId="0" borderId="126" xfId="0" applyNumberFormat="1" applyFont="1" applyBorder="1" applyAlignment="1">
      <alignment horizontal="center"/>
    </xf>
    <xf numFmtId="0" fontId="103" fillId="0" borderId="126" xfId="0" applyFont="1" applyBorder="1" applyAlignment="1">
      <alignment wrapText="1"/>
    </xf>
    <xf numFmtId="0" fontId="104" fillId="0" borderId="126" xfId="0" applyFont="1" applyBorder="1" applyAlignment="1">
      <alignment vertical="top" wrapText="1"/>
    </xf>
    <xf numFmtId="0" fontId="104" fillId="0" borderId="127" xfId="0" applyFont="1" applyBorder="1" applyAlignment="1">
      <alignment vertical="top" wrapText="1"/>
    </xf>
    <xf numFmtId="0" fontId="107" fillId="0" borderId="33" xfId="3" applyFont="1" applyBorder="1" applyAlignment="1">
      <alignment horizontal="left" vertical="top" wrapText="1"/>
    </xf>
    <xf numFmtId="0" fontId="104" fillId="0" borderId="126" xfId="0" applyFont="1" applyBorder="1" applyAlignment="1">
      <alignment horizontal="left" vertical="center" wrapText="1"/>
    </xf>
    <xf numFmtId="0" fontId="104" fillId="0" borderId="126" xfId="0" applyFont="1" applyBorder="1"/>
    <xf numFmtId="0" fontId="104" fillId="0" borderId="126" xfId="0" applyFont="1" applyBorder="1" applyAlignment="1">
      <alignment horizontal="justify" vertical="center"/>
    </xf>
    <xf numFmtId="0" fontId="0" fillId="0" borderId="0" xfId="0" applyAlignment="1">
      <alignment horizontal="center" vertical="center"/>
    </xf>
    <xf numFmtId="0" fontId="104" fillId="0" borderId="0" xfId="0" applyFont="1"/>
    <xf numFmtId="0" fontId="102" fillId="0" borderId="0" xfId="0" applyFont="1" applyAlignment="1">
      <alignment horizontal="center" vertical="center"/>
    </xf>
    <xf numFmtId="0" fontId="105" fillId="0" borderId="0" xfId="0" applyFont="1"/>
    <xf numFmtId="2" fontId="104" fillId="0" borderId="0" xfId="0" applyNumberFormat="1" applyFont="1"/>
    <xf numFmtId="0" fontId="0" fillId="0" borderId="0" xfId="0" applyAlignment="1">
      <alignment horizontal="center"/>
    </xf>
    <xf numFmtId="0" fontId="105" fillId="0" borderId="0" xfId="0" applyFont="1" applyAlignment="1">
      <alignment horizontal="center"/>
    </xf>
    <xf numFmtId="2" fontId="104" fillId="0" borderId="0" xfId="0" applyNumberFormat="1" applyFont="1" applyAlignment="1">
      <alignment horizontal="center"/>
    </xf>
    <xf numFmtId="0" fontId="109" fillId="0" borderId="0" xfId="0" applyFont="1" applyAlignment="1">
      <alignment horizontal="center" vertical="center"/>
    </xf>
    <xf numFmtId="0" fontId="102" fillId="0" borderId="121" xfId="0" applyFont="1" applyBorder="1" applyAlignment="1">
      <alignment horizontal="center" vertical="center" wrapText="1"/>
    </xf>
    <xf numFmtId="0" fontId="102" fillId="0" borderId="128" xfId="0" applyFont="1" applyBorder="1" applyAlignment="1">
      <alignment horizontal="center" vertical="center" wrapText="1"/>
    </xf>
    <xf numFmtId="0" fontId="102" fillId="0" borderId="122" xfId="0" applyFont="1" applyBorder="1" applyAlignment="1">
      <alignment horizontal="center" vertical="center" wrapText="1"/>
    </xf>
    <xf numFmtId="0" fontId="109" fillId="0" borderId="129" xfId="0" applyFont="1" applyBorder="1" applyAlignment="1">
      <alignment horizontal="center" vertical="center" wrapText="1"/>
    </xf>
    <xf numFmtId="0" fontId="109" fillId="0" borderId="126" xfId="0" applyFont="1" applyBorder="1" applyAlignment="1">
      <alignment horizontal="justify" vertical="center" wrapText="1"/>
    </xf>
    <xf numFmtId="0" fontId="109" fillId="0" borderId="126" xfId="0" applyFont="1" applyBorder="1" applyAlignment="1">
      <alignment horizontal="left" vertical="center" wrapText="1"/>
    </xf>
    <xf numFmtId="0" fontId="109" fillId="0" borderId="132" xfId="0" applyFont="1" applyBorder="1" applyAlignment="1">
      <alignment horizontal="center" vertical="center" wrapText="1"/>
    </xf>
    <xf numFmtId="0" fontId="102" fillId="0" borderId="133" xfId="0" applyFont="1" applyBorder="1" applyAlignment="1">
      <alignment horizontal="center" vertical="center" wrapText="1"/>
    </xf>
    <xf numFmtId="0" fontId="102" fillId="0" borderId="134" xfId="0" applyFont="1" applyBorder="1" applyAlignment="1">
      <alignment horizontal="justify" vertical="center" wrapText="1"/>
    </xf>
    <xf numFmtId="49" fontId="15" fillId="0" borderId="126" xfId="0" applyNumberFormat="1" applyFont="1" applyBorder="1" applyAlignment="1">
      <alignment horizontal="center" vertical="center" wrapText="1"/>
    </xf>
    <xf numFmtId="0" fontId="56" fillId="0" borderId="126" xfId="0" applyFont="1" applyBorder="1" applyAlignment="1">
      <alignment vertical="center" wrapText="1"/>
    </xf>
    <xf numFmtId="4" fontId="13" fillId="0" borderId="126" xfId="0" applyNumberFormat="1" applyFont="1" applyBorder="1" applyAlignment="1">
      <alignment horizontal="right" wrapText="1"/>
    </xf>
    <xf numFmtId="0" fontId="57" fillId="0" borderId="126" xfId="0" applyFont="1" applyBorder="1" applyAlignment="1">
      <alignment vertical="center" wrapText="1"/>
    </xf>
    <xf numFmtId="0" fontId="29" fillId="2" borderId="22" xfId="0" applyFont="1" applyFill="1" applyBorder="1" applyAlignment="1">
      <alignment horizontal="left" vertical="center" wrapText="1"/>
    </xf>
    <xf numFmtId="0" fontId="18" fillId="2" borderId="23" xfId="0" applyFont="1" applyFill="1" applyBorder="1" applyAlignment="1">
      <alignment horizontal="left" vertical="center" wrapText="1"/>
    </xf>
    <xf numFmtId="0" fontId="111" fillId="2" borderId="22" xfId="0" applyFont="1" applyFill="1" applyBorder="1" applyAlignment="1">
      <alignment horizontal="center" vertical="center" wrapText="1"/>
    </xf>
    <xf numFmtId="0" fontId="12" fillId="0" borderId="121" xfId="0" applyFont="1" applyBorder="1" applyAlignment="1">
      <alignment horizontal="center" vertical="top" wrapText="1"/>
    </xf>
    <xf numFmtId="4" fontId="15" fillId="0" borderId="128" xfId="0" applyNumberFormat="1" applyFont="1" applyBorder="1" applyAlignment="1">
      <alignment horizontal="center" vertical="center" wrapText="1"/>
    </xf>
    <xf numFmtId="0" fontId="12" fillId="0" borderId="129" xfId="0" applyFont="1" applyBorder="1" applyAlignment="1">
      <alignment horizontal="center" wrapText="1"/>
    </xf>
    <xf numFmtId="0" fontId="11" fillId="0" borderId="126" xfId="0" applyFont="1" applyBorder="1" applyAlignment="1">
      <alignment wrapText="1"/>
    </xf>
    <xf numFmtId="2" fontId="11" fillId="0" borderId="126" xfId="0" applyNumberFormat="1" applyFont="1" applyBorder="1" applyAlignment="1">
      <alignment wrapText="1"/>
    </xf>
    <xf numFmtId="4" fontId="11" fillId="0" borderId="126" xfId="0" applyNumberFormat="1" applyFont="1" applyBorder="1" applyAlignment="1">
      <alignment wrapText="1"/>
    </xf>
    <xf numFmtId="4" fontId="11" fillId="0" borderId="126" xfId="0" applyNumberFormat="1" applyFont="1" applyBorder="1" applyAlignment="1">
      <alignment horizontal="center" wrapText="1"/>
    </xf>
    <xf numFmtId="4" fontId="11" fillId="0" borderId="131" xfId="0" applyNumberFormat="1" applyFont="1" applyBorder="1" applyAlignment="1">
      <alignment horizontal="center" wrapText="1"/>
    </xf>
    <xf numFmtId="2" fontId="11" fillId="0" borderId="133" xfId="0" applyNumberFormat="1" applyFont="1" applyBorder="1" applyAlignment="1">
      <alignment horizontal="center" vertical="center" wrapText="1"/>
    </xf>
    <xf numFmtId="0" fontId="11" fillId="0" borderId="134" xfId="0" applyFont="1" applyBorder="1" applyAlignment="1">
      <alignment horizontal="center" vertical="center" wrapText="1"/>
    </xf>
    <xf numFmtId="0" fontId="11" fillId="0" borderId="134" xfId="0" applyFont="1" applyBorder="1" applyAlignment="1">
      <alignment horizontal="center" wrapText="1"/>
    </xf>
    <xf numFmtId="2" fontId="11" fillId="0" borderId="134" xfId="0" applyNumberFormat="1" applyFont="1" applyBorder="1" applyAlignment="1">
      <alignment horizontal="center" wrapText="1"/>
    </xf>
    <xf numFmtId="4" fontId="11" fillId="0" borderId="134" xfId="0" applyNumberFormat="1" applyFont="1" applyBorder="1" applyAlignment="1">
      <alignment horizontal="center" wrapText="1"/>
    </xf>
    <xf numFmtId="0" fontId="11" fillId="0" borderId="135" xfId="0" applyFont="1" applyBorder="1" applyAlignment="1">
      <alignment horizontal="center" wrapText="1"/>
    </xf>
    <xf numFmtId="0" fontId="15" fillId="0" borderId="144" xfId="0" applyFont="1" applyBorder="1" applyAlignment="1">
      <alignment horizontal="center" vertical="center" wrapText="1"/>
    </xf>
    <xf numFmtId="0" fontId="112" fillId="0" borderId="0" xfId="0" applyFont="1" applyAlignment="1">
      <alignment horizontal="justify" vertical="center"/>
    </xf>
    <xf numFmtId="0" fontId="112" fillId="0" borderId="0" xfId="0" applyFont="1" applyAlignment="1">
      <alignment vertical="center"/>
    </xf>
    <xf numFmtId="0" fontId="112" fillId="0" borderId="0" xfId="0" applyFont="1" applyAlignment="1">
      <alignment vertical="center" wrapText="1"/>
    </xf>
    <xf numFmtId="0" fontId="113" fillId="0" borderId="0" xfId="0" applyFont="1" applyAlignment="1">
      <alignment vertical="center"/>
    </xf>
    <xf numFmtId="2" fontId="114" fillId="0" borderId="0" xfId="0" applyNumberFormat="1" applyFont="1"/>
    <xf numFmtId="4" fontId="102" fillId="0" borderId="130" xfId="0" applyNumberFormat="1" applyFont="1" applyBorder="1" applyAlignment="1">
      <alignment horizontal="center" vertical="center" wrapText="1"/>
    </xf>
    <xf numFmtId="4" fontId="110" fillId="0" borderId="131" xfId="0" applyNumberFormat="1" applyFont="1" applyBorder="1" applyAlignment="1">
      <alignment horizontal="center"/>
    </xf>
    <xf numFmtId="4" fontId="102" fillId="0" borderId="135" xfId="0" applyNumberFormat="1" applyFont="1" applyBorder="1" applyAlignment="1">
      <alignment horizontal="center" vertical="center" wrapText="1"/>
    </xf>
    <xf numFmtId="0" fontId="53" fillId="7" borderId="25" xfId="0" applyFont="1" applyFill="1" applyBorder="1" applyAlignment="1">
      <alignment horizontal="left" vertical="top" wrapText="1"/>
    </xf>
    <xf numFmtId="0" fontId="53" fillId="7" borderId="26" xfId="0" applyFont="1" applyFill="1" applyBorder="1" applyAlignment="1">
      <alignment horizontal="left" vertical="top" wrapText="1"/>
    </xf>
    <xf numFmtId="0" fontId="53" fillId="7" borderId="27" xfId="0" applyFont="1" applyFill="1" applyBorder="1" applyAlignment="1">
      <alignment horizontal="left" vertical="top" wrapText="1"/>
    </xf>
    <xf numFmtId="0" fontId="15" fillId="0" borderId="8" xfId="0" applyFont="1" applyBorder="1" applyAlignment="1">
      <alignment horizontal="center" vertical="center" wrapText="1"/>
    </xf>
    <xf numFmtId="2" fontId="11" fillId="0" borderId="3" xfId="0" applyNumberFormat="1" applyFont="1" applyBorder="1" applyAlignment="1">
      <alignment horizontal="center" wrapText="1"/>
    </xf>
    <xf numFmtId="2" fontId="11" fillId="0" borderId="1" xfId="0" applyNumberFormat="1" applyFont="1" applyBorder="1" applyAlignment="1">
      <alignment horizontal="left" wrapText="1"/>
    </xf>
    <xf numFmtId="0" fontId="11" fillId="0" borderId="1" xfId="0" applyFont="1" applyBorder="1" applyAlignment="1">
      <alignment horizontal="center" wrapText="1"/>
    </xf>
    <xf numFmtId="2" fontId="11" fillId="0" borderId="1" xfId="0" applyNumberFormat="1" applyFont="1" applyBorder="1" applyAlignment="1">
      <alignment horizontal="center" wrapText="1"/>
    </xf>
    <xf numFmtId="0" fontId="15" fillId="0" borderId="0" xfId="0" applyFont="1" applyAlignment="1">
      <alignment horizontal="left" vertical="top" wrapText="1"/>
    </xf>
    <xf numFmtId="0" fontId="13" fillId="2" borderId="22" xfId="0" applyFont="1" applyFill="1" applyBorder="1" applyAlignment="1">
      <alignment horizontal="right" wrapText="1"/>
    </xf>
    <xf numFmtId="0" fontId="15" fillId="0" borderId="0" xfId="0" applyFont="1" applyAlignment="1">
      <alignment horizontal="left" vertical="center" wrapText="1"/>
    </xf>
    <xf numFmtId="0" fontId="16" fillId="7" borderId="21" xfId="0" applyFont="1" applyFill="1" applyBorder="1" applyAlignment="1" applyProtection="1">
      <alignment horizontal="left" vertical="center" wrapText="1" shrinkToFit="1"/>
      <protection locked="0"/>
    </xf>
    <xf numFmtId="0" fontId="16" fillId="7" borderId="22" xfId="0" applyFont="1" applyFill="1" applyBorder="1" applyAlignment="1" applyProtection="1">
      <alignment horizontal="left" vertical="center" wrapText="1" shrinkToFit="1"/>
      <protection locked="0"/>
    </xf>
    <xf numFmtId="0" fontId="16" fillId="7" borderId="23" xfId="0" applyFont="1" applyFill="1" applyBorder="1" applyAlignment="1" applyProtection="1">
      <alignment horizontal="left" vertical="center" wrapText="1" shrinkToFit="1"/>
      <protection locked="0"/>
    </xf>
    <xf numFmtId="0" fontId="16" fillId="0" borderId="0" xfId="0" applyFont="1" applyAlignment="1">
      <alignment horizontal="left" vertical="center" wrapText="1"/>
    </xf>
    <xf numFmtId="0" fontId="60" fillId="11" borderId="0" xfId="0" applyFont="1" applyFill="1" applyAlignment="1">
      <alignment horizontal="center" vertical="center" wrapText="1"/>
    </xf>
    <xf numFmtId="168" fontId="67" fillId="0" borderId="44" xfId="0" applyNumberFormat="1" applyFont="1" applyBorder="1" applyAlignment="1">
      <alignment horizontal="center" vertical="center"/>
    </xf>
    <xf numFmtId="0" fontId="0" fillId="0" borderId="64" xfId="0" applyBorder="1" applyAlignment="1">
      <alignment horizontal="center" vertical="center"/>
    </xf>
    <xf numFmtId="0" fontId="62" fillId="0" borderId="44" xfId="0" applyFont="1" applyBorder="1" applyAlignment="1">
      <alignment horizontal="center" vertical="top" wrapText="1"/>
    </xf>
    <xf numFmtId="0" fontId="62" fillId="0" borderId="64" xfId="0" applyFont="1" applyBorder="1" applyAlignment="1">
      <alignment horizontal="center" vertical="top" wrapText="1"/>
    </xf>
    <xf numFmtId="0" fontId="62" fillId="0" borderId="63" xfId="0" applyFont="1" applyBorder="1" applyAlignment="1">
      <alignment horizontal="center" vertical="top" wrapText="1"/>
    </xf>
    <xf numFmtId="0" fontId="59" fillId="0" borderId="52" xfId="0" applyFont="1" applyBorder="1" applyAlignment="1">
      <alignment horizontal="center" vertical="center" wrapText="1"/>
    </xf>
    <xf numFmtId="2" fontId="59" fillId="0" borderId="53" xfId="0" applyNumberFormat="1" applyFont="1" applyBorder="1" applyAlignment="1">
      <alignment horizontal="center"/>
    </xf>
    <xf numFmtId="2" fontId="59" fillId="0" borderId="54" xfId="0" applyNumberFormat="1" applyFont="1" applyBorder="1" applyAlignment="1">
      <alignment horizontal="left"/>
    </xf>
    <xf numFmtId="0" fontId="58" fillId="0" borderId="54" xfId="0" applyFont="1" applyBorder="1" applyAlignment="1">
      <alignment horizontal="center" wrapText="1"/>
    </xf>
    <xf numFmtId="0" fontId="101" fillId="0" borderId="126" xfId="0" applyFont="1" applyBorder="1" applyAlignment="1">
      <alignment horizontal="center"/>
    </xf>
    <xf numFmtId="0" fontId="104" fillId="0" borderId="86" xfId="0" applyFont="1" applyBorder="1" applyAlignment="1">
      <alignment horizontal="left" vertical="top" wrapText="1"/>
    </xf>
    <xf numFmtId="0" fontId="104" fillId="0" borderId="26" xfId="0" applyFont="1" applyBorder="1" applyAlignment="1">
      <alignment horizontal="left" vertical="top" wrapText="1"/>
    </xf>
    <xf numFmtId="0" fontId="104" fillId="0" borderId="127" xfId="0" applyFont="1" applyBorder="1" applyAlignment="1">
      <alignment horizontal="left" vertical="top" wrapText="1"/>
    </xf>
    <xf numFmtId="0" fontId="108" fillId="0" borderId="0" xfId="0" applyFont="1" applyAlignment="1">
      <alignment horizontal="center"/>
    </xf>
    <xf numFmtId="0" fontId="91" fillId="14" borderId="90" xfId="36" applyFont="1" applyFill="1" applyBorder="1" applyAlignment="1">
      <alignment horizontal="left" vertical="center"/>
    </xf>
    <xf numFmtId="0" fontId="91" fillId="14" borderId="83" xfId="36" applyFont="1" applyFill="1" applyBorder="1" applyAlignment="1">
      <alignment horizontal="left" vertical="center"/>
    </xf>
    <xf numFmtId="0" fontId="91" fillId="14" borderId="91" xfId="36" applyFont="1" applyFill="1" applyBorder="1" applyAlignment="1">
      <alignment horizontal="left" vertical="center"/>
    </xf>
    <xf numFmtId="0" fontId="91" fillId="14" borderId="87" xfId="36" applyFont="1" applyFill="1" applyBorder="1" applyAlignment="1">
      <alignment horizontal="left" vertical="center"/>
    </xf>
    <xf numFmtId="0" fontId="91" fillId="14" borderId="75" xfId="36" applyFont="1" applyFill="1" applyBorder="1" applyAlignment="1">
      <alignment horizontal="left" vertical="center"/>
    </xf>
    <xf numFmtId="0" fontId="91" fillId="14" borderId="76" xfId="36" applyFont="1" applyFill="1" applyBorder="1" applyAlignment="1">
      <alignment horizontal="left" vertical="center"/>
    </xf>
    <xf numFmtId="0" fontId="88" fillId="0" borderId="86" xfId="0" applyFont="1" applyBorder="1" applyAlignment="1">
      <alignment horizontal="left" vertical="center" wrapText="1"/>
    </xf>
    <xf numFmtId="0" fontId="88" fillId="0" borderId="87" xfId="0" applyFont="1" applyBorder="1" applyAlignment="1">
      <alignment horizontal="left" vertical="center" wrapText="1"/>
    </xf>
    <xf numFmtId="0" fontId="88" fillId="0" borderId="88" xfId="0" applyFont="1" applyBorder="1" applyAlignment="1">
      <alignment horizontal="left" vertical="center" wrapText="1"/>
    </xf>
    <xf numFmtId="4" fontId="88" fillId="15" borderId="86" xfId="36" applyNumberFormat="1" applyFont="1" applyFill="1" applyBorder="1" applyAlignment="1">
      <alignment horizontal="right" vertical="center" wrapText="1"/>
    </xf>
    <xf numFmtId="4" fontId="88" fillId="15" borderId="89" xfId="36" applyNumberFormat="1" applyFont="1" applyFill="1" applyBorder="1" applyAlignment="1">
      <alignment horizontal="right" vertical="center" wrapText="1"/>
    </xf>
    <xf numFmtId="4" fontId="88" fillId="0" borderId="86" xfId="36" applyNumberFormat="1" applyFont="1" applyBorder="1" applyAlignment="1">
      <alignment horizontal="right" vertical="center" wrapText="1"/>
    </xf>
    <xf numFmtId="4" fontId="88" fillId="0" borderId="89" xfId="36" applyNumberFormat="1" applyFont="1" applyBorder="1" applyAlignment="1">
      <alignment horizontal="right" vertical="center" wrapText="1"/>
    </xf>
    <xf numFmtId="0" fontId="88" fillId="14" borderId="86" xfId="36" applyFont="1" applyFill="1" applyBorder="1" applyAlignment="1">
      <alignment horizontal="center" vertical="center" wrapText="1"/>
    </xf>
    <xf numFmtId="0" fontId="88" fillId="14" borderId="87" xfId="36" applyFont="1" applyFill="1" applyBorder="1" applyAlignment="1">
      <alignment horizontal="center" vertical="center" wrapText="1"/>
    </xf>
    <xf numFmtId="0" fontId="88" fillId="14" borderId="88" xfId="36" applyFont="1" applyFill="1" applyBorder="1" applyAlignment="1">
      <alignment horizontal="center" vertical="center" wrapText="1"/>
    </xf>
    <xf numFmtId="0" fontId="87" fillId="14" borderId="86" xfId="36" applyFont="1" applyFill="1" applyBorder="1" applyAlignment="1">
      <alignment horizontal="center" vertical="center" wrapText="1"/>
    </xf>
    <xf numFmtId="0" fontId="87" fillId="14" borderId="89" xfId="36" applyFont="1" applyFill="1" applyBorder="1" applyAlignment="1">
      <alignment horizontal="center" vertical="center" wrapText="1"/>
    </xf>
    <xf numFmtId="0" fontId="73" fillId="0" borderId="73" xfId="36" quotePrefix="1" applyFont="1" applyBorder="1" applyAlignment="1">
      <alignment horizontal="center" vertical="center" wrapText="1"/>
    </xf>
    <xf numFmtId="0" fontId="73" fillId="0" borderId="74" xfId="36" quotePrefix="1" applyFont="1" applyBorder="1" applyAlignment="1">
      <alignment horizontal="center" vertical="center" wrapText="1"/>
    </xf>
    <xf numFmtId="0" fontId="85" fillId="0" borderId="82" xfId="36" applyFont="1" applyBorder="1" applyAlignment="1">
      <alignment horizontal="center" vertical="center" wrapText="1"/>
    </xf>
    <xf numFmtId="0" fontId="85" fillId="0" borderId="83" xfId="36" applyFont="1" applyBorder="1" applyAlignment="1">
      <alignment horizontal="center" vertical="center" wrapText="1"/>
    </xf>
    <xf numFmtId="0" fontId="85" fillId="0" borderId="84" xfId="36" applyFont="1" applyBorder="1" applyAlignment="1">
      <alignment horizontal="center" vertical="center" wrapText="1"/>
    </xf>
    <xf numFmtId="0" fontId="85" fillId="0" borderId="85" xfId="36" applyFont="1" applyBorder="1" applyAlignment="1">
      <alignment horizontal="center" vertical="center" wrapText="1"/>
    </xf>
    <xf numFmtId="0" fontId="86" fillId="14" borderId="86" xfId="36" applyFont="1" applyFill="1" applyBorder="1" applyAlignment="1">
      <alignment horizontal="center" vertical="center" wrapText="1"/>
    </xf>
    <xf numFmtId="0" fontId="86" fillId="14" borderId="87" xfId="36" applyFont="1" applyFill="1" applyBorder="1" applyAlignment="1">
      <alignment horizontal="center" vertical="center" wrapText="1"/>
    </xf>
    <xf numFmtId="0" fontId="86" fillId="14" borderId="88" xfId="36" applyFont="1" applyFill="1" applyBorder="1" applyAlignment="1">
      <alignment horizontal="center" vertical="center" wrapText="1"/>
    </xf>
    <xf numFmtId="0" fontId="86" fillId="14" borderId="89" xfId="36" applyFont="1" applyFill="1" applyBorder="1" applyAlignment="1">
      <alignment horizontal="center" vertical="center" wrapText="1"/>
    </xf>
    <xf numFmtId="0" fontId="88" fillId="0" borderId="71" xfId="36" applyFont="1" applyBorder="1" applyAlignment="1">
      <alignment horizontal="right" vertical="center" wrapText="1"/>
    </xf>
    <xf numFmtId="0" fontId="88" fillId="0" borderId="1" xfId="36" applyFont="1" applyBorder="1" applyAlignment="1">
      <alignment horizontal="right" vertical="center" wrapText="1"/>
    </xf>
    <xf numFmtId="0" fontId="88" fillId="13" borderId="98" xfId="36" applyFont="1" applyFill="1" applyBorder="1" applyAlignment="1">
      <alignment horizontal="right" vertical="center" wrapText="1"/>
    </xf>
    <xf numFmtId="0" fontId="88" fillId="13" borderId="99" xfId="36" applyFont="1" applyFill="1" applyBorder="1" applyAlignment="1">
      <alignment horizontal="right" vertical="center" wrapText="1"/>
    </xf>
    <xf numFmtId="0" fontId="89" fillId="14" borderId="79" xfId="36" applyFont="1" applyFill="1" applyBorder="1" applyAlignment="1">
      <alignment horizontal="center" vertical="center" wrapText="1"/>
    </xf>
    <xf numFmtId="0" fontId="89" fillId="14" borderId="33" xfId="36" applyFont="1" applyFill="1" applyBorder="1" applyAlignment="1">
      <alignment horizontal="center" vertical="center" wrapText="1"/>
    </xf>
    <xf numFmtId="0" fontId="89" fillId="7" borderId="80" xfId="36" applyFont="1" applyFill="1" applyBorder="1" applyAlignment="1">
      <alignment horizontal="center" vertical="center" wrapText="1"/>
    </xf>
    <xf numFmtId="0" fontId="89" fillId="7" borderId="97" xfId="36" applyFont="1" applyFill="1" applyBorder="1" applyAlignment="1">
      <alignment horizontal="center" vertical="center" wrapText="1"/>
    </xf>
    <xf numFmtId="0" fontId="93" fillId="0" borderId="81" xfId="36" applyFont="1" applyBorder="1" applyAlignment="1">
      <alignment horizontal="center" vertical="center" wrapText="1"/>
    </xf>
    <xf numFmtId="0" fontId="88" fillId="14" borderId="68" xfId="36" applyFont="1" applyFill="1" applyBorder="1" applyAlignment="1">
      <alignment horizontal="right" vertical="center" wrapText="1"/>
    </xf>
    <xf numFmtId="0" fontId="88" fillId="14" borderId="69" xfId="36" applyFont="1" applyFill="1" applyBorder="1" applyAlignment="1">
      <alignment horizontal="right" vertical="center" wrapText="1"/>
    </xf>
    <xf numFmtId="0" fontId="88" fillId="0" borderId="92" xfId="36" applyFont="1" applyBorder="1" applyAlignment="1">
      <alignment horizontal="center" vertical="center" wrapText="1"/>
    </xf>
    <xf numFmtId="0" fontId="93" fillId="0" borderId="95" xfId="0" applyFont="1" applyBorder="1" applyAlignment="1">
      <alignment horizontal="center" vertical="center" wrapText="1"/>
    </xf>
    <xf numFmtId="0" fontId="88" fillId="0" borderId="93" xfId="36" applyFont="1" applyBorder="1" applyAlignment="1">
      <alignment horizontal="center" vertical="center" wrapText="1"/>
    </xf>
    <xf numFmtId="0" fontId="93" fillId="0" borderId="33" xfId="0" applyFont="1" applyBorder="1" applyAlignment="1">
      <alignment horizontal="center" vertical="center" wrapText="1"/>
    </xf>
    <xf numFmtId="0" fontId="89" fillId="14" borderId="73" xfId="36" applyFont="1" applyFill="1" applyBorder="1" applyAlignment="1">
      <alignment horizontal="center" vertical="center" wrapText="1"/>
    </xf>
    <xf numFmtId="0" fontId="89" fillId="14" borderId="95" xfId="36" applyFont="1" applyFill="1" applyBorder="1" applyAlignment="1">
      <alignment horizontal="center" vertical="center" wrapText="1"/>
    </xf>
    <xf numFmtId="49" fontId="94" fillId="17" borderId="114" xfId="39" applyNumberFormat="1" applyFont="1" applyFill="1" applyBorder="1" applyAlignment="1">
      <alignment horizontal="center" vertical="top"/>
    </xf>
    <xf numFmtId="49" fontId="94" fillId="17" borderId="115" xfId="39" applyNumberFormat="1" applyFont="1" applyFill="1" applyBorder="1" applyAlignment="1">
      <alignment horizontal="center" vertical="top"/>
    </xf>
    <xf numFmtId="49" fontId="94" fillId="17" borderId="116" xfId="39" applyNumberFormat="1" applyFont="1" applyFill="1" applyBorder="1" applyAlignment="1">
      <alignment horizontal="center" vertical="top"/>
    </xf>
    <xf numFmtId="3" fontId="94" fillId="0" borderId="49" xfId="39" applyNumberFormat="1" applyFont="1" applyBorder="1" applyAlignment="1">
      <alignment horizontal="right" vertical="center"/>
    </xf>
    <xf numFmtId="3" fontId="94" fillId="0" borderId="50" xfId="39" applyNumberFormat="1" applyFont="1" applyBorder="1" applyAlignment="1">
      <alignment horizontal="right" vertical="center"/>
    </xf>
    <xf numFmtId="3" fontId="94" fillId="0" borderId="119" xfId="39" applyNumberFormat="1" applyFont="1" applyBorder="1" applyAlignment="1">
      <alignment horizontal="right" vertical="center"/>
    </xf>
    <xf numFmtId="0" fontId="94" fillId="16" borderId="100" xfId="37" applyFont="1" applyFill="1" applyBorder="1" applyAlignment="1">
      <alignment horizontal="center" vertical="center"/>
    </xf>
    <xf numFmtId="0" fontId="94" fillId="16" borderId="51" xfId="37" applyFont="1" applyFill="1" applyBorder="1" applyAlignment="1">
      <alignment horizontal="center" vertical="center" wrapText="1"/>
    </xf>
    <xf numFmtId="0" fontId="96" fillId="17" borderId="101" xfId="0" applyFont="1" applyFill="1" applyBorder="1" applyAlignment="1">
      <alignment horizontal="center" vertical="center" wrapText="1"/>
    </xf>
    <xf numFmtId="49" fontId="94" fillId="17" borderId="108" xfId="39" applyNumberFormat="1" applyFont="1" applyFill="1" applyBorder="1" applyAlignment="1">
      <alignment horizontal="center" vertical="top"/>
    </xf>
    <xf numFmtId="49" fontId="94" fillId="17" borderId="109" xfId="39" applyNumberFormat="1" applyFont="1" applyFill="1" applyBorder="1" applyAlignment="1">
      <alignment horizontal="center" vertical="top"/>
    </xf>
    <xf numFmtId="49" fontId="94" fillId="17" borderId="110" xfId="39" applyNumberFormat="1" applyFont="1" applyFill="1" applyBorder="1" applyAlignment="1">
      <alignment horizontal="center" vertical="top"/>
    </xf>
    <xf numFmtId="0" fontId="16" fillId="7" borderId="123" xfId="0" applyFont="1" applyFill="1" applyBorder="1" applyAlignment="1" applyProtection="1">
      <alignment horizontal="left" vertical="center" wrapText="1" shrinkToFit="1"/>
      <protection locked="0"/>
    </xf>
    <xf numFmtId="0" fontId="16" fillId="7" borderId="124" xfId="0" applyFont="1" applyFill="1" applyBorder="1" applyAlignment="1" applyProtection="1">
      <alignment horizontal="left" vertical="center" wrapText="1" shrinkToFit="1"/>
      <protection locked="0"/>
    </xf>
    <xf numFmtId="0" fontId="16" fillId="7" borderId="125" xfId="0" applyFont="1" applyFill="1" applyBorder="1" applyAlignment="1" applyProtection="1">
      <alignment horizontal="left" vertical="center" wrapText="1" shrinkToFit="1"/>
      <protection locked="0"/>
    </xf>
    <xf numFmtId="0" fontId="12" fillId="7" borderId="140" xfId="0" applyFont="1" applyFill="1" applyBorder="1" applyAlignment="1">
      <alignment horizontal="center" vertical="top" wrapText="1"/>
    </xf>
    <xf numFmtId="0" fontId="12" fillId="7" borderId="33" xfId="0" applyFont="1" applyFill="1" applyBorder="1" applyAlignment="1">
      <alignment horizontal="center" vertical="top" wrapText="1"/>
    </xf>
    <xf numFmtId="0" fontId="13" fillId="0" borderId="128" xfId="0" applyFont="1" applyBorder="1" applyAlignment="1">
      <alignment horizontal="center" vertical="center" wrapText="1"/>
    </xf>
    <xf numFmtId="0" fontId="15" fillId="0" borderId="122" xfId="0" applyFont="1" applyBorder="1" applyAlignment="1">
      <alignment horizontal="center" vertical="top" wrapText="1"/>
    </xf>
    <xf numFmtId="0" fontId="6" fillId="7" borderId="141" xfId="0" applyFont="1" applyFill="1" applyBorder="1" applyAlignment="1">
      <alignment horizontal="left" vertical="top" wrapText="1"/>
    </xf>
    <xf numFmtId="0" fontId="16" fillId="7" borderId="26" xfId="0" applyFont="1" applyFill="1" applyBorder="1" applyAlignment="1">
      <alignment horizontal="left" vertical="top" wrapText="1"/>
    </xf>
    <xf numFmtId="0" fontId="16" fillId="7" borderId="142" xfId="0" applyFont="1" applyFill="1" applyBorder="1" applyAlignment="1">
      <alignment horizontal="left" vertical="top" wrapText="1"/>
    </xf>
    <xf numFmtId="0" fontId="15" fillId="0" borderId="143" xfId="0" applyFont="1" applyBorder="1" applyAlignment="1">
      <alignment horizontal="center" vertical="center" wrapText="1"/>
    </xf>
    <xf numFmtId="2" fontId="11" fillId="0" borderId="129" xfId="0" applyNumberFormat="1" applyFont="1" applyBorder="1" applyAlignment="1">
      <alignment horizontal="center" wrapText="1"/>
    </xf>
    <xf numFmtId="2" fontId="11" fillId="0" borderId="126" xfId="0" applyNumberFormat="1" applyFont="1" applyBorder="1" applyAlignment="1">
      <alignment horizontal="left" wrapText="1"/>
    </xf>
    <xf numFmtId="0" fontId="11" fillId="0" borderId="126" xfId="0" applyFont="1" applyBorder="1" applyAlignment="1">
      <alignment horizontal="center" wrapText="1"/>
    </xf>
    <xf numFmtId="2" fontId="11" fillId="0" borderId="126" xfId="0" applyNumberFormat="1" applyFont="1" applyBorder="1" applyAlignment="1">
      <alignment horizontal="center" wrapText="1"/>
    </xf>
    <xf numFmtId="49" fontId="53" fillId="0" borderId="136" xfId="0" applyNumberFormat="1" applyFont="1" applyBorder="1" applyAlignment="1">
      <alignment horizontal="center" vertical="center" wrapText="1"/>
    </xf>
    <xf numFmtId="0" fontId="15" fillId="18" borderId="138" xfId="0" applyFont="1" applyFill="1" applyBorder="1" applyAlignment="1">
      <alignment horizontal="center" vertical="top" wrapText="1"/>
    </xf>
    <xf numFmtId="0" fontId="15" fillId="18" borderId="137" xfId="0" applyFont="1" applyFill="1" applyBorder="1" applyAlignment="1">
      <alignment horizontal="center" vertical="top" wrapText="1"/>
    </xf>
    <xf numFmtId="0" fontId="15" fillId="18" borderId="139" xfId="0" applyFont="1" applyFill="1" applyBorder="1" applyAlignment="1">
      <alignment horizontal="center" vertical="top" wrapText="1"/>
    </xf>
    <xf numFmtId="4" fontId="13" fillId="0" borderId="126" xfId="0" applyNumberFormat="1" applyFont="1" applyBorder="1" applyAlignment="1">
      <alignment horizontal="right" vertical="center" wrapText="1"/>
    </xf>
    <xf numFmtId="0" fontId="111" fillId="7" borderId="123" xfId="0" applyFont="1" applyFill="1" applyBorder="1" applyAlignment="1" applyProtection="1">
      <alignment horizontal="center" vertical="center" wrapText="1" shrinkToFit="1"/>
      <protection locked="0"/>
    </xf>
    <xf numFmtId="0" fontId="111" fillId="7" borderId="124" xfId="0" applyFont="1" applyFill="1" applyBorder="1" applyAlignment="1" applyProtection="1">
      <alignment horizontal="center" vertical="center" wrapText="1" shrinkToFit="1"/>
      <protection locked="0"/>
    </xf>
    <xf numFmtId="0" fontId="111" fillId="7" borderId="125" xfId="0" applyFont="1" applyFill="1" applyBorder="1" applyAlignment="1" applyProtection="1">
      <alignment horizontal="center" vertical="center" wrapText="1" shrinkToFit="1"/>
      <protection locked="0"/>
    </xf>
  </cellXfs>
  <cellStyles count="41">
    <cellStyle name="Explanatory Text" xfId="6" builtinId="53"/>
    <cellStyle name="Normal" xfId="0" builtinId="0"/>
    <cellStyle name="Normal 10" xfId="26" xr:uid="{00000000-0005-0000-0000-000002000000}"/>
    <cellStyle name="Normal 11" xfId="22" xr:uid="{00000000-0005-0000-0000-000003000000}"/>
    <cellStyle name="Normal 12" xfId="23" xr:uid="{00000000-0005-0000-0000-000004000000}"/>
    <cellStyle name="Normal 13" xfId="27" xr:uid="{00000000-0005-0000-0000-000005000000}"/>
    <cellStyle name="Normal 14" xfId="28" xr:uid="{00000000-0005-0000-0000-000006000000}"/>
    <cellStyle name="Normal 16" xfId="29" xr:uid="{00000000-0005-0000-0000-000007000000}"/>
    <cellStyle name="Normal 17" xfId="30" xr:uid="{00000000-0005-0000-0000-000008000000}"/>
    <cellStyle name="Normal 18" xfId="31" xr:uid="{00000000-0005-0000-0000-000009000000}"/>
    <cellStyle name="Normal 19" xfId="32" xr:uid="{00000000-0005-0000-0000-00000A000000}"/>
    <cellStyle name="Normal 2" xfId="1" xr:uid="{00000000-0005-0000-0000-00000B000000}"/>
    <cellStyle name="Normal 2 2" xfId="2" xr:uid="{00000000-0005-0000-0000-00000C000000}"/>
    <cellStyle name="Normal 2 3" xfId="7" xr:uid="{00000000-0005-0000-0000-00000D000000}"/>
    <cellStyle name="Normal 2 3 2" xfId="9" xr:uid="{00000000-0005-0000-0000-00000E000000}"/>
    <cellStyle name="Normal 2 4" xfId="8" xr:uid="{00000000-0005-0000-0000-00000F000000}"/>
    <cellStyle name="Normal 2 4 2" xfId="11" xr:uid="{00000000-0005-0000-0000-000010000000}"/>
    <cellStyle name="Normal 2 5" xfId="13" xr:uid="{00000000-0005-0000-0000-000011000000}"/>
    <cellStyle name="Normal 2 6" xfId="19" xr:uid="{00000000-0005-0000-0000-000012000000}"/>
    <cellStyle name="Normal 2 7" xfId="24" xr:uid="{00000000-0005-0000-0000-000013000000}"/>
    <cellStyle name="Normal 2_TOOLS 2010 TEMPLATES" xfId="40" xr:uid="{B3136B35-EED8-4188-89AA-7197BB6EE06A}"/>
    <cellStyle name="Normal 20" xfId="33" xr:uid="{00000000-0005-0000-0000-000014000000}"/>
    <cellStyle name="Normal 21" xfId="34" xr:uid="{00000000-0005-0000-0000-000015000000}"/>
    <cellStyle name="Normal 22" xfId="35" xr:uid="{00000000-0005-0000-0000-000016000000}"/>
    <cellStyle name="Normal 3" xfId="3" xr:uid="{00000000-0005-0000-0000-000017000000}"/>
    <cellStyle name="Normal 4" xfId="4" xr:uid="{00000000-0005-0000-0000-000018000000}"/>
    <cellStyle name="Normal 4 2" xfId="15" xr:uid="{00000000-0005-0000-0000-000019000000}"/>
    <cellStyle name="Normal 5" xfId="14" xr:uid="{00000000-0005-0000-0000-00001A000000}"/>
    <cellStyle name="Normal 5 2" xfId="16" xr:uid="{00000000-0005-0000-0000-00001B000000}"/>
    <cellStyle name="Normal 6" xfId="17" xr:uid="{00000000-0005-0000-0000-00001C000000}"/>
    <cellStyle name="Normal 6 2" xfId="10" xr:uid="{00000000-0005-0000-0000-00001D000000}"/>
    <cellStyle name="Normal 7" xfId="18" xr:uid="{00000000-0005-0000-0000-00001E000000}"/>
    <cellStyle name="Normal 7 2" xfId="12" xr:uid="{00000000-0005-0000-0000-00001F000000}"/>
    <cellStyle name="Normal 7 3" xfId="25" xr:uid="{00000000-0005-0000-0000-000020000000}"/>
    <cellStyle name="Normal 8" xfId="20" xr:uid="{00000000-0005-0000-0000-000021000000}"/>
    <cellStyle name="Normal 9" xfId="21" xr:uid="{00000000-0005-0000-0000-000022000000}"/>
    <cellStyle name="Normal_PRED I PREDRAC RAD DOVOD. GAS KUPUSINA" xfId="38" xr:uid="{11B6521C-8D82-4B5A-8990-7A0BAD60D9AC}"/>
    <cellStyle name="Normal_PRED I PREDRAC RAD DOVOD. GAS KUPUSINA 2" xfId="37" xr:uid="{A8B6E040-068A-46A0-8942-81ED8FDABE58}"/>
    <cellStyle name="Normal_PRED RN 007_09 - BLANKO" xfId="36" xr:uid="{5CEF3CB3-7347-44E2-96A3-F099DB13940E}"/>
    <cellStyle name="Normal_PREDMER I PREDRACUN-gasovod i MRS SP Odzaci-sve zajedno" xfId="39" xr:uid="{1C4DAB52-F228-40B7-B003-05A0BEED26AB}"/>
    <cellStyle name="Obično_Specifikacija celika" xfId="5" xr:uid="{00000000-0005-0000-0000-000023000000}"/>
  </cellStyles>
  <dxfs count="0"/>
  <tableStyles count="0" defaultTableStyle="TableStyleMedium9"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ALU640"/>
  <sheetViews>
    <sheetView view="pageBreakPreview" topLeftCell="A580" zoomScaleSheetLayoutView="100" workbookViewId="0">
      <selection activeCell="C617" sqref="C617"/>
    </sheetView>
  </sheetViews>
  <sheetFormatPr defaultColWidth="9.109375" defaultRowHeight="14.4" x14ac:dyDescent="0.3"/>
  <cols>
    <col min="1" max="1" width="2.109375" style="123" customWidth="1"/>
    <col min="2" max="2" width="8.6640625" style="205" customWidth="1"/>
    <col min="3" max="3" width="54" style="107" bestFit="1" customWidth="1"/>
    <col min="4" max="4" width="8.6640625" style="122" customWidth="1"/>
    <col min="5" max="5" width="8.6640625" style="457" customWidth="1"/>
    <col min="6" max="6" width="10.6640625" style="19" customWidth="1"/>
    <col min="7" max="7" width="15.6640625" style="122" customWidth="1"/>
    <col min="8" max="1009" width="9.33203125" style="107" customWidth="1"/>
    <col min="1010" max="16384" width="9.109375" style="123"/>
  </cols>
  <sheetData>
    <row r="1" spans="2:1009" s="114" customFormat="1" ht="20.399999999999999" x14ac:dyDescent="0.35">
      <c r="B1" s="826" t="s">
        <v>336</v>
      </c>
      <c r="C1" s="827"/>
      <c r="D1" s="827"/>
      <c r="E1" s="827"/>
      <c r="F1" s="827"/>
      <c r="G1" s="828"/>
    </row>
    <row r="2" spans="2:1009" s="113" customFormat="1" ht="13.8" x14ac:dyDescent="0.2">
      <c r="B2" s="829" t="s">
        <v>865</v>
      </c>
      <c r="C2" s="829"/>
      <c r="D2" s="829"/>
      <c r="E2" s="829"/>
      <c r="F2" s="829"/>
      <c r="G2" s="829"/>
    </row>
    <row r="3" spans="2:1009" s="113" customFormat="1" ht="10.199999999999999" x14ac:dyDescent="0.2">
      <c r="B3" s="830" t="s">
        <v>17</v>
      </c>
      <c r="C3" s="831" t="s">
        <v>18</v>
      </c>
      <c r="D3" s="832" t="s">
        <v>19</v>
      </c>
      <c r="E3" s="833" t="s">
        <v>20</v>
      </c>
      <c r="F3" s="43" t="s">
        <v>21</v>
      </c>
      <c r="G3" s="44" t="s">
        <v>22</v>
      </c>
    </row>
    <row r="4" spans="2:1009" s="113" customFormat="1" ht="10.199999999999999" x14ac:dyDescent="0.2">
      <c r="B4" s="830"/>
      <c r="C4" s="831"/>
      <c r="D4" s="832"/>
      <c r="E4" s="833"/>
      <c r="F4" s="43" t="s">
        <v>23</v>
      </c>
      <c r="G4" s="44" t="s">
        <v>24</v>
      </c>
    </row>
    <row r="5" spans="2:1009" s="113" customFormat="1" ht="10.8" thickBot="1" x14ac:dyDescent="0.25">
      <c r="B5" s="115" t="s">
        <v>25</v>
      </c>
      <c r="C5" s="45" t="s">
        <v>26</v>
      </c>
      <c r="D5" s="116" t="s">
        <v>27</v>
      </c>
      <c r="E5" s="400" t="s">
        <v>28</v>
      </c>
      <c r="F5" s="117" t="s">
        <v>29</v>
      </c>
      <c r="G5" s="118" t="s">
        <v>30</v>
      </c>
    </row>
    <row r="6" spans="2:1009" s="107" customFormat="1" ht="14.25" customHeight="1" x14ac:dyDescent="0.3">
      <c r="B6" s="119"/>
      <c r="C6" s="46"/>
      <c r="D6" s="120"/>
      <c r="E6" s="401"/>
      <c r="F6" s="121"/>
      <c r="G6" s="120"/>
    </row>
    <row r="7" spans="2:1009" s="122" customFormat="1" ht="12.75" customHeight="1" x14ac:dyDescent="0.3">
      <c r="B7" s="119"/>
      <c r="C7" s="836" t="s">
        <v>123</v>
      </c>
      <c r="D7" s="836"/>
      <c r="E7" s="836"/>
      <c r="F7" s="836"/>
      <c r="G7" s="836"/>
    </row>
    <row r="8" spans="2:1009" s="122" customFormat="1" ht="13.5" customHeight="1" x14ac:dyDescent="0.3">
      <c r="B8" s="119"/>
      <c r="C8" s="110"/>
      <c r="D8" s="110"/>
      <c r="E8" s="402"/>
      <c r="F8" s="110"/>
      <c r="G8" s="110"/>
    </row>
    <row r="9" spans="2:1009" s="122" customFormat="1" ht="54.6" customHeight="1" x14ac:dyDescent="0.3">
      <c r="B9" s="119"/>
      <c r="C9" s="18" t="s">
        <v>203</v>
      </c>
      <c r="D9" s="110"/>
      <c r="E9" s="402"/>
      <c r="F9" s="110"/>
      <c r="G9" s="110"/>
    </row>
    <row r="10" spans="2:1009" s="122" customFormat="1" ht="13.8" x14ac:dyDescent="0.3">
      <c r="B10" s="119"/>
      <c r="C10" s="110"/>
      <c r="D10" s="110"/>
      <c r="E10" s="402"/>
      <c r="F10" s="47"/>
      <c r="G10" s="110"/>
    </row>
    <row r="11" spans="2:1009" s="122" customFormat="1" ht="13.8" x14ac:dyDescent="0.3">
      <c r="B11" s="119"/>
      <c r="C11" s="110" t="s">
        <v>31</v>
      </c>
      <c r="D11" s="110"/>
      <c r="E11" s="402"/>
      <c r="F11" s="47"/>
      <c r="G11" s="110"/>
    </row>
    <row r="12" spans="2:1009" s="122" customFormat="1" ht="13.8" x14ac:dyDescent="0.3">
      <c r="B12" s="119"/>
      <c r="C12" s="836" t="s">
        <v>204</v>
      </c>
      <c r="D12" s="836"/>
      <c r="E12" s="836"/>
      <c r="F12" s="836"/>
      <c r="G12" s="836"/>
    </row>
    <row r="13" spans="2:1009" ht="15" thickBot="1" x14ac:dyDescent="0.35">
      <c r="B13" s="119"/>
      <c r="C13" s="110"/>
      <c r="D13" s="110"/>
      <c r="E13" s="402"/>
      <c r="F13" s="47"/>
      <c r="G13" s="110"/>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3"/>
      <c r="CN13" s="123"/>
      <c r="CO13" s="123"/>
      <c r="CP13" s="123"/>
      <c r="CQ13" s="123"/>
      <c r="CR13" s="123"/>
      <c r="CS13" s="123"/>
      <c r="CT13" s="123"/>
      <c r="CU13" s="123"/>
      <c r="CV13" s="123"/>
      <c r="CW13" s="123"/>
      <c r="CX13" s="123"/>
      <c r="CY13" s="123"/>
      <c r="CZ13" s="123"/>
      <c r="DA13" s="123"/>
      <c r="DB13" s="123"/>
      <c r="DC13" s="123"/>
      <c r="DD13" s="123"/>
      <c r="DE13" s="123"/>
      <c r="DF13" s="123"/>
      <c r="DG13" s="123"/>
      <c r="DH13" s="123"/>
      <c r="DI13" s="123"/>
      <c r="DJ13" s="123"/>
      <c r="DK13" s="123"/>
      <c r="DL13" s="123"/>
      <c r="DM13" s="123"/>
      <c r="DN13" s="123"/>
      <c r="DO13" s="123"/>
      <c r="DP13" s="123"/>
      <c r="DQ13" s="123"/>
      <c r="DR13" s="123"/>
      <c r="DS13" s="123"/>
      <c r="DT13" s="123"/>
      <c r="DU13" s="123"/>
      <c r="DV13" s="123"/>
      <c r="DW13" s="123"/>
      <c r="DX13" s="123"/>
      <c r="DY13" s="123"/>
      <c r="DZ13" s="123"/>
      <c r="EA13" s="123"/>
      <c r="EB13" s="123"/>
      <c r="EC13" s="123"/>
      <c r="ED13" s="123"/>
      <c r="EE13" s="123"/>
      <c r="EF13" s="123"/>
      <c r="EG13" s="123"/>
      <c r="EH13" s="123"/>
      <c r="EI13" s="123"/>
      <c r="EJ13" s="123"/>
      <c r="EK13" s="123"/>
      <c r="EL13" s="123"/>
      <c r="EM13" s="123"/>
      <c r="EN13" s="123"/>
      <c r="EO13" s="123"/>
      <c r="EP13" s="123"/>
      <c r="EQ13" s="123"/>
      <c r="ER13" s="123"/>
      <c r="ES13" s="123"/>
      <c r="ET13" s="123"/>
      <c r="EU13" s="123"/>
      <c r="EV13" s="123"/>
      <c r="EW13" s="123"/>
      <c r="EX13" s="123"/>
      <c r="EY13" s="123"/>
      <c r="EZ13" s="123"/>
      <c r="FA13" s="123"/>
      <c r="FB13" s="123"/>
      <c r="FC13" s="123"/>
      <c r="FD13" s="123"/>
      <c r="FE13" s="123"/>
      <c r="FF13" s="123"/>
      <c r="FG13" s="123"/>
      <c r="FH13" s="123"/>
      <c r="FI13" s="123"/>
      <c r="FJ13" s="123"/>
      <c r="FK13" s="123"/>
      <c r="FL13" s="123"/>
      <c r="FM13" s="123"/>
      <c r="FN13" s="123"/>
      <c r="FO13" s="123"/>
      <c r="FP13" s="123"/>
      <c r="FQ13" s="123"/>
      <c r="FR13" s="123"/>
      <c r="FS13" s="123"/>
      <c r="FT13" s="123"/>
      <c r="FU13" s="123"/>
      <c r="FV13" s="123"/>
      <c r="FW13" s="123"/>
      <c r="FX13" s="123"/>
      <c r="FY13" s="123"/>
      <c r="FZ13" s="123"/>
      <c r="GA13" s="123"/>
      <c r="GB13" s="123"/>
      <c r="GC13" s="123"/>
      <c r="GD13" s="123"/>
      <c r="GE13" s="123"/>
      <c r="GF13" s="123"/>
      <c r="GG13" s="123"/>
      <c r="GH13" s="123"/>
      <c r="GI13" s="123"/>
      <c r="GJ13" s="123"/>
      <c r="GK13" s="123"/>
      <c r="GL13" s="123"/>
      <c r="GM13" s="123"/>
      <c r="GN13" s="123"/>
      <c r="GO13" s="123"/>
      <c r="GP13" s="123"/>
      <c r="GQ13" s="123"/>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c r="HV13" s="123"/>
      <c r="HW13" s="123"/>
      <c r="HX13" s="123"/>
      <c r="HY13" s="123"/>
      <c r="HZ13" s="123"/>
      <c r="IA13" s="123"/>
      <c r="IB13" s="123"/>
      <c r="IC13" s="123"/>
      <c r="ID13" s="123"/>
      <c r="IE13" s="123"/>
      <c r="IF13" s="123"/>
      <c r="IG13" s="123"/>
      <c r="IH13" s="123"/>
      <c r="II13" s="123"/>
      <c r="IJ13" s="123"/>
      <c r="IK13" s="123"/>
      <c r="IL13" s="123"/>
      <c r="IM13" s="123"/>
      <c r="IN13" s="123"/>
      <c r="IO13" s="123"/>
      <c r="IP13" s="123"/>
      <c r="IQ13" s="123"/>
      <c r="IR13" s="123"/>
      <c r="IS13" s="123"/>
      <c r="IT13" s="123"/>
      <c r="IU13" s="123"/>
      <c r="IV13" s="123"/>
      <c r="IW13" s="123"/>
      <c r="IX13" s="123"/>
      <c r="IY13" s="123"/>
      <c r="IZ13" s="123"/>
      <c r="JA13" s="123"/>
      <c r="JB13" s="123"/>
      <c r="JC13" s="123"/>
      <c r="JD13" s="123"/>
      <c r="JE13" s="123"/>
      <c r="JF13" s="123"/>
      <c r="JG13" s="123"/>
      <c r="JH13" s="123"/>
      <c r="JI13" s="123"/>
      <c r="JJ13" s="123"/>
      <c r="JK13" s="123"/>
      <c r="JL13" s="123"/>
      <c r="JM13" s="123"/>
      <c r="JN13" s="123"/>
      <c r="JO13" s="123"/>
      <c r="JP13" s="123"/>
      <c r="JQ13" s="123"/>
      <c r="JR13" s="123"/>
      <c r="JS13" s="123"/>
      <c r="JT13" s="123"/>
      <c r="JU13" s="123"/>
      <c r="JV13" s="123"/>
      <c r="JW13" s="123"/>
      <c r="JX13" s="123"/>
      <c r="JY13" s="123"/>
      <c r="JZ13" s="123"/>
      <c r="KA13" s="123"/>
      <c r="KB13" s="123"/>
      <c r="KC13" s="123"/>
      <c r="KD13" s="123"/>
      <c r="KE13" s="123"/>
      <c r="KF13" s="123"/>
      <c r="KG13" s="123"/>
      <c r="KH13" s="123"/>
      <c r="KI13" s="123"/>
      <c r="KJ13" s="123"/>
      <c r="KK13" s="123"/>
      <c r="KL13" s="123"/>
      <c r="KM13" s="123"/>
      <c r="KN13" s="123"/>
      <c r="KO13" s="123"/>
      <c r="KP13" s="123"/>
      <c r="KQ13" s="123"/>
      <c r="KR13" s="123"/>
      <c r="KS13" s="123"/>
      <c r="KT13" s="123"/>
      <c r="KU13" s="123"/>
      <c r="KV13" s="123"/>
      <c r="KW13" s="123"/>
      <c r="KX13" s="123"/>
      <c r="KY13" s="123"/>
      <c r="KZ13" s="123"/>
      <c r="LA13" s="123"/>
      <c r="LB13" s="123"/>
      <c r="LC13" s="123"/>
      <c r="LD13" s="123"/>
      <c r="LE13" s="123"/>
      <c r="LF13" s="123"/>
      <c r="LG13" s="123"/>
      <c r="LH13" s="123"/>
      <c r="LI13" s="123"/>
      <c r="LJ13" s="123"/>
      <c r="LK13" s="123"/>
      <c r="LL13" s="123"/>
      <c r="LM13" s="123"/>
      <c r="LN13" s="123"/>
      <c r="LO13" s="123"/>
      <c r="LP13" s="123"/>
      <c r="LQ13" s="123"/>
      <c r="LR13" s="123"/>
      <c r="LS13" s="123"/>
      <c r="LT13" s="123"/>
      <c r="LU13" s="123"/>
      <c r="LV13" s="123"/>
      <c r="LW13" s="123"/>
      <c r="LX13" s="123"/>
      <c r="LY13" s="123"/>
      <c r="LZ13" s="123"/>
      <c r="MA13" s="123"/>
      <c r="MB13" s="123"/>
      <c r="MC13" s="123"/>
      <c r="MD13" s="123"/>
      <c r="ME13" s="123"/>
      <c r="MF13" s="123"/>
      <c r="MG13" s="123"/>
      <c r="MH13" s="123"/>
      <c r="MI13" s="123"/>
      <c r="MJ13" s="123"/>
      <c r="MK13" s="123"/>
      <c r="ML13" s="123"/>
      <c r="MM13" s="123"/>
      <c r="MN13" s="123"/>
      <c r="MO13" s="123"/>
      <c r="MP13" s="123"/>
      <c r="MQ13" s="123"/>
      <c r="MR13" s="123"/>
      <c r="MS13" s="123"/>
      <c r="MT13" s="123"/>
      <c r="MU13" s="123"/>
      <c r="MV13" s="123"/>
      <c r="MW13" s="123"/>
      <c r="MX13" s="123"/>
      <c r="MY13" s="123"/>
      <c r="MZ13" s="123"/>
      <c r="NA13" s="123"/>
      <c r="NB13" s="123"/>
      <c r="NC13" s="123"/>
      <c r="ND13" s="123"/>
      <c r="NE13" s="123"/>
      <c r="NF13" s="123"/>
      <c r="NG13" s="123"/>
      <c r="NH13" s="123"/>
      <c r="NI13" s="123"/>
      <c r="NJ13" s="123"/>
      <c r="NK13" s="123"/>
      <c r="NL13" s="123"/>
      <c r="NM13" s="123"/>
      <c r="NN13" s="123"/>
      <c r="NO13" s="123"/>
      <c r="NP13" s="123"/>
      <c r="NQ13" s="123"/>
      <c r="NR13" s="123"/>
      <c r="NS13" s="123"/>
      <c r="NT13" s="123"/>
      <c r="NU13" s="123"/>
      <c r="NV13" s="123"/>
      <c r="NW13" s="123"/>
      <c r="NX13" s="123"/>
      <c r="NY13" s="123"/>
      <c r="NZ13" s="123"/>
      <c r="OA13" s="123"/>
      <c r="OB13" s="123"/>
      <c r="OC13" s="123"/>
      <c r="OD13" s="123"/>
      <c r="OE13" s="123"/>
      <c r="OF13" s="123"/>
      <c r="OG13" s="123"/>
      <c r="OH13" s="123"/>
      <c r="OI13" s="123"/>
      <c r="OJ13" s="123"/>
      <c r="OK13" s="123"/>
      <c r="OL13" s="123"/>
      <c r="OM13" s="123"/>
      <c r="ON13" s="123"/>
      <c r="OO13" s="123"/>
      <c r="OP13" s="123"/>
      <c r="OQ13" s="123"/>
      <c r="OR13" s="123"/>
      <c r="OS13" s="123"/>
      <c r="OT13" s="123"/>
      <c r="OU13" s="123"/>
      <c r="OV13" s="123"/>
      <c r="OW13" s="123"/>
      <c r="OX13" s="123"/>
      <c r="OY13" s="123"/>
      <c r="OZ13" s="123"/>
      <c r="PA13" s="123"/>
      <c r="PB13" s="123"/>
      <c r="PC13" s="123"/>
      <c r="PD13" s="123"/>
      <c r="PE13" s="123"/>
      <c r="PF13" s="123"/>
      <c r="PG13" s="123"/>
      <c r="PH13" s="123"/>
      <c r="PI13" s="123"/>
      <c r="PJ13" s="123"/>
      <c r="PK13" s="123"/>
      <c r="PL13" s="123"/>
      <c r="PM13" s="123"/>
      <c r="PN13" s="123"/>
      <c r="PO13" s="123"/>
      <c r="PP13" s="123"/>
      <c r="PQ13" s="123"/>
      <c r="PR13" s="123"/>
      <c r="PS13" s="123"/>
      <c r="PT13" s="123"/>
      <c r="PU13" s="123"/>
      <c r="PV13" s="123"/>
      <c r="PW13" s="123"/>
      <c r="PX13" s="123"/>
      <c r="PY13" s="123"/>
      <c r="PZ13" s="123"/>
      <c r="QA13" s="123"/>
      <c r="QB13" s="123"/>
      <c r="QC13" s="123"/>
      <c r="QD13" s="123"/>
      <c r="QE13" s="123"/>
      <c r="QF13" s="123"/>
      <c r="QG13" s="123"/>
      <c r="QH13" s="123"/>
      <c r="QI13" s="123"/>
      <c r="QJ13" s="123"/>
      <c r="QK13" s="123"/>
      <c r="QL13" s="123"/>
      <c r="QM13" s="123"/>
      <c r="QN13" s="123"/>
      <c r="QO13" s="123"/>
      <c r="QP13" s="123"/>
      <c r="QQ13" s="123"/>
      <c r="QR13" s="123"/>
      <c r="QS13" s="123"/>
      <c r="QT13" s="123"/>
      <c r="QU13" s="123"/>
      <c r="QV13" s="123"/>
      <c r="QW13" s="123"/>
      <c r="QX13" s="123"/>
      <c r="QY13" s="123"/>
      <c r="QZ13" s="123"/>
      <c r="RA13" s="123"/>
      <c r="RB13" s="123"/>
      <c r="RC13" s="123"/>
      <c r="RD13" s="123"/>
      <c r="RE13" s="123"/>
      <c r="RF13" s="123"/>
      <c r="RG13" s="123"/>
      <c r="RH13" s="123"/>
      <c r="RI13" s="123"/>
      <c r="RJ13" s="123"/>
      <c r="RK13" s="123"/>
      <c r="RL13" s="123"/>
      <c r="RM13" s="123"/>
      <c r="RN13" s="123"/>
      <c r="RO13" s="123"/>
      <c r="RP13" s="123"/>
      <c r="RQ13" s="123"/>
      <c r="RR13" s="123"/>
      <c r="RS13" s="123"/>
      <c r="RT13" s="123"/>
      <c r="RU13" s="123"/>
      <c r="RV13" s="123"/>
      <c r="RW13" s="123"/>
      <c r="RX13" s="123"/>
      <c r="RY13" s="123"/>
      <c r="RZ13" s="123"/>
      <c r="SA13" s="123"/>
      <c r="SB13" s="123"/>
      <c r="SC13" s="123"/>
      <c r="SD13" s="123"/>
      <c r="SE13" s="123"/>
      <c r="SF13" s="123"/>
      <c r="SG13" s="123"/>
      <c r="SH13" s="123"/>
      <c r="SI13" s="123"/>
      <c r="SJ13" s="123"/>
      <c r="SK13" s="123"/>
      <c r="SL13" s="123"/>
      <c r="SM13" s="123"/>
      <c r="SN13" s="123"/>
      <c r="SO13" s="123"/>
      <c r="SP13" s="123"/>
      <c r="SQ13" s="123"/>
      <c r="SR13" s="123"/>
      <c r="SS13" s="123"/>
      <c r="ST13" s="123"/>
      <c r="SU13" s="123"/>
      <c r="SV13" s="123"/>
      <c r="SW13" s="123"/>
      <c r="SX13" s="123"/>
      <c r="SY13" s="123"/>
      <c r="SZ13" s="123"/>
      <c r="TA13" s="123"/>
      <c r="TB13" s="123"/>
      <c r="TC13" s="123"/>
      <c r="TD13" s="123"/>
      <c r="TE13" s="123"/>
      <c r="TF13" s="123"/>
      <c r="TG13" s="123"/>
      <c r="TH13" s="123"/>
      <c r="TI13" s="123"/>
      <c r="TJ13" s="123"/>
      <c r="TK13" s="123"/>
      <c r="TL13" s="123"/>
      <c r="TM13" s="123"/>
      <c r="TN13" s="123"/>
      <c r="TO13" s="123"/>
      <c r="TP13" s="123"/>
      <c r="TQ13" s="123"/>
      <c r="TR13" s="123"/>
      <c r="TS13" s="123"/>
      <c r="TT13" s="123"/>
      <c r="TU13" s="123"/>
      <c r="TV13" s="123"/>
      <c r="TW13" s="123"/>
      <c r="TX13" s="123"/>
      <c r="TY13" s="123"/>
      <c r="TZ13" s="123"/>
      <c r="UA13" s="123"/>
      <c r="UB13" s="123"/>
      <c r="UC13" s="123"/>
      <c r="UD13" s="123"/>
      <c r="UE13" s="123"/>
      <c r="UF13" s="123"/>
      <c r="UG13" s="123"/>
      <c r="UH13" s="123"/>
      <c r="UI13" s="123"/>
      <c r="UJ13" s="123"/>
      <c r="UK13" s="123"/>
      <c r="UL13" s="123"/>
      <c r="UM13" s="123"/>
      <c r="UN13" s="123"/>
      <c r="UO13" s="123"/>
      <c r="UP13" s="123"/>
      <c r="UQ13" s="123"/>
      <c r="UR13" s="123"/>
      <c r="US13" s="123"/>
      <c r="UT13" s="123"/>
      <c r="UU13" s="123"/>
      <c r="UV13" s="123"/>
      <c r="UW13" s="123"/>
      <c r="UX13" s="123"/>
      <c r="UY13" s="123"/>
      <c r="UZ13" s="123"/>
      <c r="VA13" s="123"/>
      <c r="VB13" s="123"/>
      <c r="VC13" s="123"/>
      <c r="VD13" s="123"/>
      <c r="VE13" s="123"/>
      <c r="VF13" s="123"/>
      <c r="VG13" s="123"/>
      <c r="VH13" s="123"/>
      <c r="VI13" s="123"/>
      <c r="VJ13" s="123"/>
      <c r="VK13" s="123"/>
      <c r="VL13" s="123"/>
      <c r="VM13" s="123"/>
      <c r="VN13" s="123"/>
      <c r="VO13" s="123"/>
      <c r="VP13" s="123"/>
      <c r="VQ13" s="123"/>
      <c r="VR13" s="123"/>
      <c r="VS13" s="123"/>
      <c r="VT13" s="123"/>
      <c r="VU13" s="123"/>
      <c r="VV13" s="123"/>
      <c r="VW13" s="123"/>
      <c r="VX13" s="123"/>
      <c r="VY13" s="123"/>
      <c r="VZ13" s="123"/>
      <c r="WA13" s="123"/>
      <c r="WB13" s="123"/>
      <c r="WC13" s="123"/>
      <c r="WD13" s="123"/>
      <c r="WE13" s="123"/>
      <c r="WF13" s="123"/>
      <c r="WG13" s="123"/>
      <c r="WH13" s="123"/>
      <c r="WI13" s="123"/>
      <c r="WJ13" s="123"/>
      <c r="WK13" s="123"/>
      <c r="WL13" s="123"/>
      <c r="WM13" s="123"/>
      <c r="WN13" s="123"/>
      <c r="WO13" s="123"/>
      <c r="WP13" s="123"/>
      <c r="WQ13" s="123"/>
      <c r="WR13" s="123"/>
      <c r="WS13" s="123"/>
      <c r="WT13" s="123"/>
      <c r="WU13" s="123"/>
      <c r="WV13" s="123"/>
      <c r="WW13" s="123"/>
      <c r="WX13" s="123"/>
      <c r="WY13" s="123"/>
      <c r="WZ13" s="123"/>
      <c r="XA13" s="123"/>
      <c r="XB13" s="123"/>
      <c r="XC13" s="123"/>
      <c r="XD13" s="123"/>
      <c r="XE13" s="123"/>
      <c r="XF13" s="123"/>
      <c r="XG13" s="123"/>
      <c r="XH13" s="123"/>
      <c r="XI13" s="123"/>
      <c r="XJ13" s="123"/>
      <c r="XK13" s="123"/>
      <c r="XL13" s="123"/>
      <c r="XM13" s="123"/>
      <c r="XN13" s="123"/>
      <c r="XO13" s="123"/>
      <c r="XP13" s="123"/>
      <c r="XQ13" s="123"/>
      <c r="XR13" s="123"/>
      <c r="XS13" s="123"/>
      <c r="XT13" s="123"/>
      <c r="XU13" s="123"/>
      <c r="XV13" s="123"/>
      <c r="XW13" s="123"/>
      <c r="XX13" s="123"/>
      <c r="XY13" s="123"/>
      <c r="XZ13" s="123"/>
      <c r="YA13" s="123"/>
      <c r="YB13" s="123"/>
      <c r="YC13" s="123"/>
      <c r="YD13" s="123"/>
      <c r="YE13" s="123"/>
      <c r="YF13" s="123"/>
      <c r="YG13" s="123"/>
      <c r="YH13" s="123"/>
      <c r="YI13" s="123"/>
      <c r="YJ13" s="123"/>
      <c r="YK13" s="123"/>
      <c r="YL13" s="123"/>
      <c r="YM13" s="123"/>
      <c r="YN13" s="123"/>
      <c r="YO13" s="123"/>
      <c r="YP13" s="123"/>
      <c r="YQ13" s="123"/>
      <c r="YR13" s="123"/>
      <c r="YS13" s="123"/>
      <c r="YT13" s="123"/>
      <c r="YU13" s="123"/>
      <c r="YV13" s="123"/>
      <c r="YW13" s="123"/>
      <c r="YX13" s="123"/>
      <c r="YY13" s="123"/>
      <c r="YZ13" s="123"/>
      <c r="ZA13" s="123"/>
      <c r="ZB13" s="123"/>
      <c r="ZC13" s="123"/>
      <c r="ZD13" s="123"/>
      <c r="ZE13" s="123"/>
      <c r="ZF13" s="123"/>
      <c r="ZG13" s="123"/>
      <c r="ZH13" s="123"/>
      <c r="ZI13" s="123"/>
      <c r="ZJ13" s="123"/>
      <c r="ZK13" s="123"/>
      <c r="ZL13" s="123"/>
      <c r="ZM13" s="123"/>
      <c r="ZN13" s="123"/>
      <c r="ZO13" s="123"/>
      <c r="ZP13" s="123"/>
      <c r="ZQ13" s="123"/>
      <c r="ZR13" s="123"/>
      <c r="ZS13" s="123"/>
      <c r="ZT13" s="123"/>
      <c r="ZU13" s="123"/>
      <c r="ZV13" s="123"/>
      <c r="ZW13" s="123"/>
      <c r="ZX13" s="123"/>
      <c r="ZY13" s="123"/>
      <c r="ZZ13" s="123"/>
      <c r="AAA13" s="123"/>
      <c r="AAB13" s="123"/>
      <c r="AAC13" s="123"/>
      <c r="AAD13" s="123"/>
      <c r="AAE13" s="123"/>
      <c r="AAF13" s="123"/>
      <c r="AAG13" s="123"/>
      <c r="AAH13" s="123"/>
      <c r="AAI13" s="123"/>
      <c r="AAJ13" s="123"/>
      <c r="AAK13" s="123"/>
      <c r="AAL13" s="123"/>
      <c r="AAM13" s="123"/>
      <c r="AAN13" s="123"/>
      <c r="AAO13" s="123"/>
      <c r="AAP13" s="123"/>
      <c r="AAQ13" s="123"/>
      <c r="AAR13" s="123"/>
      <c r="AAS13" s="123"/>
      <c r="AAT13" s="123"/>
      <c r="AAU13" s="123"/>
      <c r="AAV13" s="123"/>
      <c r="AAW13" s="123"/>
      <c r="AAX13" s="123"/>
      <c r="AAY13" s="123"/>
      <c r="AAZ13" s="123"/>
      <c r="ABA13" s="123"/>
      <c r="ABB13" s="123"/>
      <c r="ABC13" s="123"/>
      <c r="ABD13" s="123"/>
      <c r="ABE13" s="123"/>
      <c r="ABF13" s="123"/>
      <c r="ABG13" s="123"/>
      <c r="ABH13" s="123"/>
      <c r="ABI13" s="123"/>
      <c r="ABJ13" s="123"/>
      <c r="ABK13" s="123"/>
      <c r="ABL13" s="123"/>
      <c r="ABM13" s="123"/>
      <c r="ABN13" s="123"/>
      <c r="ABO13" s="123"/>
      <c r="ABP13" s="123"/>
      <c r="ABQ13" s="123"/>
      <c r="ABR13" s="123"/>
      <c r="ABS13" s="123"/>
      <c r="ABT13" s="123"/>
      <c r="ABU13" s="123"/>
      <c r="ABV13" s="123"/>
      <c r="ABW13" s="123"/>
      <c r="ABX13" s="123"/>
      <c r="ABY13" s="123"/>
      <c r="ABZ13" s="123"/>
      <c r="ACA13" s="123"/>
      <c r="ACB13" s="123"/>
      <c r="ACC13" s="123"/>
      <c r="ACD13" s="123"/>
      <c r="ACE13" s="123"/>
      <c r="ACF13" s="123"/>
      <c r="ACG13" s="123"/>
      <c r="ACH13" s="123"/>
      <c r="ACI13" s="123"/>
      <c r="ACJ13" s="123"/>
      <c r="ACK13" s="123"/>
      <c r="ACL13" s="123"/>
      <c r="ACM13" s="123"/>
      <c r="ACN13" s="123"/>
      <c r="ACO13" s="123"/>
      <c r="ACP13" s="123"/>
      <c r="ACQ13" s="123"/>
      <c r="ACR13" s="123"/>
      <c r="ACS13" s="123"/>
      <c r="ACT13" s="123"/>
      <c r="ACU13" s="123"/>
      <c r="ACV13" s="123"/>
      <c r="ACW13" s="123"/>
      <c r="ACX13" s="123"/>
      <c r="ACY13" s="123"/>
      <c r="ACZ13" s="123"/>
      <c r="ADA13" s="123"/>
      <c r="ADB13" s="123"/>
      <c r="ADC13" s="123"/>
      <c r="ADD13" s="123"/>
      <c r="ADE13" s="123"/>
      <c r="ADF13" s="123"/>
      <c r="ADG13" s="123"/>
      <c r="ADH13" s="123"/>
      <c r="ADI13" s="123"/>
      <c r="ADJ13" s="123"/>
      <c r="ADK13" s="123"/>
      <c r="ADL13" s="123"/>
      <c r="ADM13" s="123"/>
      <c r="ADN13" s="123"/>
      <c r="ADO13" s="123"/>
      <c r="ADP13" s="123"/>
      <c r="ADQ13" s="123"/>
      <c r="ADR13" s="123"/>
      <c r="ADS13" s="123"/>
      <c r="ADT13" s="123"/>
      <c r="ADU13" s="123"/>
      <c r="ADV13" s="123"/>
      <c r="ADW13" s="123"/>
      <c r="ADX13" s="123"/>
      <c r="ADY13" s="123"/>
      <c r="ADZ13" s="123"/>
      <c r="AEA13" s="123"/>
      <c r="AEB13" s="123"/>
      <c r="AEC13" s="123"/>
      <c r="AED13" s="123"/>
      <c r="AEE13" s="123"/>
      <c r="AEF13" s="123"/>
      <c r="AEG13" s="123"/>
      <c r="AEH13" s="123"/>
      <c r="AEI13" s="123"/>
      <c r="AEJ13" s="123"/>
      <c r="AEK13" s="123"/>
      <c r="AEL13" s="123"/>
      <c r="AEM13" s="123"/>
      <c r="AEN13" s="123"/>
      <c r="AEO13" s="123"/>
      <c r="AEP13" s="123"/>
      <c r="AEQ13" s="123"/>
      <c r="AER13" s="123"/>
      <c r="AES13" s="123"/>
      <c r="AET13" s="123"/>
      <c r="AEU13" s="123"/>
      <c r="AEV13" s="123"/>
      <c r="AEW13" s="123"/>
      <c r="AEX13" s="123"/>
      <c r="AEY13" s="123"/>
      <c r="AEZ13" s="123"/>
      <c r="AFA13" s="123"/>
      <c r="AFB13" s="123"/>
      <c r="AFC13" s="123"/>
      <c r="AFD13" s="123"/>
      <c r="AFE13" s="123"/>
      <c r="AFF13" s="123"/>
      <c r="AFG13" s="123"/>
      <c r="AFH13" s="123"/>
      <c r="AFI13" s="123"/>
      <c r="AFJ13" s="123"/>
      <c r="AFK13" s="123"/>
      <c r="AFL13" s="123"/>
      <c r="AFM13" s="123"/>
      <c r="AFN13" s="123"/>
      <c r="AFO13" s="123"/>
      <c r="AFP13" s="123"/>
      <c r="AFQ13" s="123"/>
      <c r="AFR13" s="123"/>
      <c r="AFS13" s="123"/>
      <c r="AFT13" s="123"/>
      <c r="AFU13" s="123"/>
      <c r="AFV13" s="123"/>
      <c r="AFW13" s="123"/>
      <c r="AFX13" s="123"/>
      <c r="AFY13" s="123"/>
      <c r="AFZ13" s="123"/>
      <c r="AGA13" s="123"/>
      <c r="AGB13" s="123"/>
      <c r="AGC13" s="123"/>
      <c r="AGD13" s="123"/>
      <c r="AGE13" s="123"/>
      <c r="AGF13" s="123"/>
      <c r="AGG13" s="123"/>
      <c r="AGH13" s="123"/>
      <c r="AGI13" s="123"/>
      <c r="AGJ13" s="123"/>
      <c r="AGK13" s="123"/>
      <c r="AGL13" s="123"/>
      <c r="AGM13" s="123"/>
      <c r="AGN13" s="123"/>
      <c r="AGO13" s="123"/>
      <c r="AGP13" s="123"/>
      <c r="AGQ13" s="123"/>
      <c r="AGR13" s="123"/>
      <c r="AGS13" s="123"/>
      <c r="AGT13" s="123"/>
      <c r="AGU13" s="123"/>
      <c r="AGV13" s="123"/>
      <c r="AGW13" s="123"/>
      <c r="AGX13" s="123"/>
      <c r="AGY13" s="123"/>
      <c r="AGZ13" s="123"/>
      <c r="AHA13" s="123"/>
      <c r="AHB13" s="123"/>
      <c r="AHC13" s="123"/>
      <c r="AHD13" s="123"/>
      <c r="AHE13" s="123"/>
      <c r="AHF13" s="123"/>
      <c r="AHG13" s="123"/>
      <c r="AHH13" s="123"/>
      <c r="AHI13" s="123"/>
      <c r="AHJ13" s="123"/>
      <c r="AHK13" s="123"/>
      <c r="AHL13" s="123"/>
      <c r="AHM13" s="123"/>
      <c r="AHN13" s="123"/>
      <c r="AHO13" s="123"/>
      <c r="AHP13" s="123"/>
      <c r="AHQ13" s="123"/>
      <c r="AHR13" s="123"/>
      <c r="AHS13" s="123"/>
      <c r="AHT13" s="123"/>
      <c r="AHU13" s="123"/>
      <c r="AHV13" s="123"/>
      <c r="AHW13" s="123"/>
      <c r="AHX13" s="123"/>
      <c r="AHY13" s="123"/>
      <c r="AHZ13" s="123"/>
      <c r="AIA13" s="123"/>
      <c r="AIB13" s="123"/>
      <c r="AIC13" s="123"/>
      <c r="AID13" s="123"/>
      <c r="AIE13" s="123"/>
      <c r="AIF13" s="123"/>
      <c r="AIG13" s="123"/>
      <c r="AIH13" s="123"/>
      <c r="AII13" s="123"/>
      <c r="AIJ13" s="123"/>
      <c r="AIK13" s="123"/>
      <c r="AIL13" s="123"/>
      <c r="AIM13" s="123"/>
      <c r="AIN13" s="123"/>
      <c r="AIO13" s="123"/>
      <c r="AIP13" s="123"/>
      <c r="AIQ13" s="123"/>
      <c r="AIR13" s="123"/>
      <c r="AIS13" s="123"/>
      <c r="AIT13" s="123"/>
      <c r="AIU13" s="123"/>
      <c r="AIV13" s="123"/>
      <c r="AIW13" s="123"/>
      <c r="AIX13" s="123"/>
      <c r="AIY13" s="123"/>
      <c r="AIZ13" s="123"/>
      <c r="AJA13" s="123"/>
      <c r="AJB13" s="123"/>
      <c r="AJC13" s="123"/>
      <c r="AJD13" s="123"/>
      <c r="AJE13" s="123"/>
      <c r="AJF13" s="123"/>
      <c r="AJG13" s="123"/>
      <c r="AJH13" s="123"/>
      <c r="AJI13" s="123"/>
      <c r="AJJ13" s="123"/>
      <c r="AJK13" s="123"/>
      <c r="AJL13" s="123"/>
      <c r="AJM13" s="123"/>
      <c r="AJN13" s="123"/>
      <c r="AJO13" s="123"/>
      <c r="AJP13" s="123"/>
      <c r="AJQ13" s="123"/>
      <c r="AJR13" s="123"/>
      <c r="AJS13" s="123"/>
      <c r="AJT13" s="123"/>
      <c r="AJU13" s="123"/>
      <c r="AJV13" s="123"/>
      <c r="AJW13" s="123"/>
      <c r="AJX13" s="123"/>
      <c r="AJY13" s="123"/>
      <c r="AJZ13" s="123"/>
      <c r="AKA13" s="123"/>
      <c r="AKB13" s="123"/>
      <c r="AKC13" s="123"/>
      <c r="AKD13" s="123"/>
      <c r="AKE13" s="123"/>
      <c r="AKF13" s="123"/>
      <c r="AKG13" s="123"/>
      <c r="AKH13" s="123"/>
      <c r="AKI13" s="123"/>
      <c r="AKJ13" s="123"/>
      <c r="AKK13" s="123"/>
      <c r="AKL13" s="123"/>
      <c r="AKM13" s="123"/>
      <c r="AKN13" s="123"/>
      <c r="AKO13" s="123"/>
      <c r="AKP13" s="123"/>
      <c r="AKQ13" s="123"/>
      <c r="AKR13" s="123"/>
      <c r="AKS13" s="123"/>
      <c r="AKT13" s="123"/>
      <c r="AKU13" s="123"/>
      <c r="AKV13" s="123"/>
      <c r="AKW13" s="123"/>
      <c r="AKX13" s="123"/>
      <c r="AKY13" s="123"/>
      <c r="AKZ13" s="123"/>
      <c r="ALA13" s="123"/>
      <c r="ALB13" s="123"/>
      <c r="ALC13" s="123"/>
      <c r="ALD13" s="123"/>
      <c r="ALE13" s="123"/>
      <c r="ALF13" s="123"/>
      <c r="ALG13" s="123"/>
      <c r="ALH13" s="123"/>
      <c r="ALI13" s="123"/>
      <c r="ALJ13" s="123"/>
      <c r="ALK13" s="123"/>
      <c r="ALL13" s="123"/>
      <c r="ALM13" s="123"/>
      <c r="ALN13" s="123"/>
      <c r="ALO13" s="123"/>
      <c r="ALP13" s="123"/>
      <c r="ALQ13" s="123"/>
      <c r="ALR13" s="123"/>
      <c r="ALS13" s="123"/>
      <c r="ALT13" s="123"/>
      <c r="ALU13" s="123"/>
    </row>
    <row r="14" spans="2:1009" s="114" customFormat="1" ht="33.75" customHeight="1" thickBot="1" x14ac:dyDescent="0.4">
      <c r="B14" s="837" t="s">
        <v>865</v>
      </c>
      <c r="C14" s="838"/>
      <c r="D14" s="838"/>
      <c r="E14" s="838"/>
      <c r="F14" s="838"/>
      <c r="G14" s="839"/>
    </row>
    <row r="15" spans="2:1009" x14ac:dyDescent="0.3">
      <c r="B15" s="119"/>
      <c r="C15" s="212"/>
      <c r="D15" s="120"/>
      <c r="E15" s="401"/>
      <c r="F15" s="121"/>
      <c r="G15" s="120"/>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row>
    <row r="16" spans="2:1009" x14ac:dyDescent="0.3">
      <c r="B16" s="119"/>
      <c r="C16" s="46"/>
      <c r="D16" s="120"/>
      <c r="E16" s="401"/>
      <c r="F16" s="121"/>
      <c r="G16" s="120"/>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3"/>
      <c r="CV16" s="123"/>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3"/>
      <c r="DT16" s="123"/>
      <c r="DU16" s="123"/>
      <c r="DV16" s="123"/>
      <c r="DW16" s="123"/>
      <c r="DX16" s="123"/>
      <c r="DY16" s="123"/>
      <c r="DZ16" s="123"/>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c r="FE16" s="123"/>
      <c r="FF16" s="123"/>
      <c r="FG16" s="123"/>
      <c r="FH16" s="123"/>
      <c r="FI16" s="123"/>
      <c r="FJ16" s="123"/>
      <c r="FK16" s="123"/>
      <c r="FL16" s="123"/>
      <c r="FM16" s="123"/>
      <c r="FN16" s="123"/>
      <c r="FO16" s="123"/>
      <c r="FP16" s="123"/>
      <c r="FQ16" s="123"/>
      <c r="FR16" s="123"/>
      <c r="FS16" s="123"/>
      <c r="FT16" s="123"/>
      <c r="FU16" s="123"/>
      <c r="FV16" s="123"/>
      <c r="FW16" s="123"/>
      <c r="FX16" s="123"/>
      <c r="FY16" s="123"/>
      <c r="FZ16" s="123"/>
      <c r="GA16" s="123"/>
      <c r="GB16" s="123"/>
      <c r="GC16" s="123"/>
      <c r="GD16" s="123"/>
      <c r="GE16" s="123"/>
      <c r="GF16" s="123"/>
      <c r="GG16" s="123"/>
      <c r="GH16" s="123"/>
      <c r="GI16" s="123"/>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c r="IW16" s="123"/>
      <c r="IX16" s="123"/>
      <c r="IY16" s="123"/>
      <c r="IZ16" s="123"/>
      <c r="JA16" s="123"/>
      <c r="JB16" s="123"/>
      <c r="JC16" s="123"/>
      <c r="JD16" s="123"/>
      <c r="JE16" s="123"/>
      <c r="JF16" s="123"/>
      <c r="JG16" s="123"/>
      <c r="JH16" s="123"/>
      <c r="JI16" s="123"/>
      <c r="JJ16" s="123"/>
      <c r="JK16" s="123"/>
      <c r="JL16" s="123"/>
      <c r="JM16" s="123"/>
      <c r="JN16" s="123"/>
      <c r="JO16" s="123"/>
      <c r="JP16" s="123"/>
      <c r="JQ16" s="123"/>
      <c r="JR16" s="123"/>
      <c r="JS16" s="123"/>
      <c r="JT16" s="123"/>
      <c r="JU16" s="123"/>
      <c r="JV16" s="123"/>
      <c r="JW16" s="123"/>
      <c r="JX16" s="123"/>
      <c r="JY16" s="123"/>
      <c r="JZ16" s="123"/>
      <c r="KA16" s="123"/>
      <c r="KB16" s="123"/>
      <c r="KC16" s="123"/>
      <c r="KD16" s="123"/>
      <c r="KE16" s="123"/>
      <c r="KF16" s="123"/>
      <c r="KG16" s="123"/>
      <c r="KH16" s="123"/>
      <c r="KI16" s="123"/>
      <c r="KJ16" s="123"/>
      <c r="KK16" s="123"/>
      <c r="KL16" s="123"/>
      <c r="KM16" s="123"/>
      <c r="KN16" s="123"/>
      <c r="KO16" s="123"/>
      <c r="KP16" s="123"/>
      <c r="KQ16" s="123"/>
      <c r="KR16" s="123"/>
      <c r="KS16" s="123"/>
      <c r="KT16" s="123"/>
      <c r="KU16" s="123"/>
      <c r="KV16" s="123"/>
      <c r="KW16" s="123"/>
      <c r="KX16" s="123"/>
      <c r="KY16" s="123"/>
      <c r="KZ16" s="123"/>
      <c r="LA16" s="123"/>
      <c r="LB16" s="123"/>
      <c r="LC16" s="123"/>
      <c r="LD16" s="123"/>
      <c r="LE16" s="123"/>
      <c r="LF16" s="123"/>
      <c r="LG16" s="123"/>
      <c r="LH16" s="123"/>
      <c r="LI16" s="123"/>
      <c r="LJ16" s="123"/>
      <c r="LK16" s="123"/>
      <c r="LL16" s="123"/>
      <c r="LM16" s="123"/>
      <c r="LN16" s="123"/>
      <c r="LO16" s="123"/>
      <c r="LP16" s="123"/>
      <c r="LQ16" s="123"/>
      <c r="LR16" s="123"/>
      <c r="LS16" s="123"/>
      <c r="LT16" s="123"/>
      <c r="LU16" s="123"/>
      <c r="LV16" s="123"/>
      <c r="LW16" s="123"/>
      <c r="LX16" s="123"/>
      <c r="LY16" s="123"/>
      <c r="LZ16" s="123"/>
      <c r="MA16" s="123"/>
      <c r="MB16" s="123"/>
      <c r="MC16" s="123"/>
      <c r="MD16" s="123"/>
      <c r="ME16" s="123"/>
      <c r="MF16" s="123"/>
      <c r="MG16" s="123"/>
      <c r="MH16" s="123"/>
      <c r="MI16" s="123"/>
      <c r="MJ16" s="123"/>
      <c r="MK16" s="123"/>
      <c r="ML16" s="123"/>
      <c r="MM16" s="123"/>
      <c r="MN16" s="123"/>
      <c r="MO16" s="123"/>
      <c r="MP16" s="123"/>
      <c r="MQ16" s="123"/>
      <c r="MR16" s="123"/>
      <c r="MS16" s="123"/>
      <c r="MT16" s="123"/>
      <c r="MU16" s="123"/>
      <c r="MV16" s="123"/>
      <c r="MW16" s="123"/>
      <c r="MX16" s="123"/>
      <c r="MY16" s="123"/>
      <c r="MZ16" s="123"/>
      <c r="NA16" s="123"/>
      <c r="NB16" s="123"/>
      <c r="NC16" s="123"/>
      <c r="ND16" s="123"/>
      <c r="NE16" s="123"/>
      <c r="NF16" s="123"/>
      <c r="NG16" s="123"/>
      <c r="NH16" s="123"/>
      <c r="NI16" s="123"/>
      <c r="NJ16" s="123"/>
      <c r="NK16" s="123"/>
      <c r="NL16" s="123"/>
      <c r="NM16" s="123"/>
      <c r="NN16" s="123"/>
      <c r="NO16" s="123"/>
      <c r="NP16" s="123"/>
      <c r="NQ16" s="123"/>
      <c r="NR16" s="123"/>
      <c r="NS16" s="123"/>
      <c r="NT16" s="123"/>
      <c r="NU16" s="123"/>
      <c r="NV16" s="123"/>
      <c r="NW16" s="123"/>
      <c r="NX16" s="123"/>
      <c r="NY16" s="123"/>
      <c r="NZ16" s="123"/>
      <c r="OA16" s="123"/>
      <c r="OB16" s="123"/>
      <c r="OC16" s="123"/>
      <c r="OD16" s="123"/>
      <c r="OE16" s="123"/>
      <c r="OF16" s="123"/>
      <c r="OG16" s="123"/>
      <c r="OH16" s="123"/>
      <c r="OI16" s="123"/>
      <c r="OJ16" s="123"/>
      <c r="OK16" s="123"/>
      <c r="OL16" s="123"/>
      <c r="OM16" s="123"/>
      <c r="ON16" s="123"/>
      <c r="OO16" s="123"/>
      <c r="OP16" s="123"/>
      <c r="OQ16" s="123"/>
      <c r="OR16" s="123"/>
      <c r="OS16" s="123"/>
      <c r="OT16" s="123"/>
      <c r="OU16" s="123"/>
      <c r="OV16" s="123"/>
      <c r="OW16" s="123"/>
      <c r="OX16" s="123"/>
      <c r="OY16" s="123"/>
      <c r="OZ16" s="123"/>
      <c r="PA16" s="123"/>
      <c r="PB16" s="123"/>
      <c r="PC16" s="123"/>
      <c r="PD16" s="123"/>
      <c r="PE16" s="123"/>
      <c r="PF16" s="123"/>
      <c r="PG16" s="123"/>
      <c r="PH16" s="123"/>
      <c r="PI16" s="123"/>
      <c r="PJ16" s="123"/>
      <c r="PK16" s="123"/>
      <c r="PL16" s="123"/>
      <c r="PM16" s="123"/>
      <c r="PN16" s="123"/>
      <c r="PO16" s="123"/>
      <c r="PP16" s="123"/>
      <c r="PQ16" s="123"/>
      <c r="PR16" s="123"/>
      <c r="PS16" s="123"/>
      <c r="PT16" s="123"/>
      <c r="PU16" s="123"/>
      <c r="PV16" s="123"/>
      <c r="PW16" s="123"/>
      <c r="PX16" s="123"/>
      <c r="PY16" s="123"/>
      <c r="PZ16" s="123"/>
      <c r="QA16" s="123"/>
      <c r="QB16" s="123"/>
      <c r="QC16" s="123"/>
      <c r="QD16" s="123"/>
      <c r="QE16" s="123"/>
      <c r="QF16" s="123"/>
      <c r="QG16" s="123"/>
      <c r="QH16" s="123"/>
      <c r="QI16" s="123"/>
      <c r="QJ16" s="123"/>
      <c r="QK16" s="123"/>
      <c r="QL16" s="123"/>
      <c r="QM16" s="123"/>
      <c r="QN16" s="123"/>
      <c r="QO16" s="123"/>
      <c r="QP16" s="123"/>
      <c r="QQ16" s="123"/>
      <c r="QR16" s="123"/>
      <c r="QS16" s="123"/>
      <c r="QT16" s="123"/>
      <c r="QU16" s="123"/>
      <c r="QV16" s="123"/>
      <c r="QW16" s="123"/>
      <c r="QX16" s="123"/>
      <c r="QY16" s="123"/>
      <c r="QZ16" s="123"/>
      <c r="RA16" s="123"/>
      <c r="RB16" s="123"/>
      <c r="RC16" s="123"/>
      <c r="RD16" s="123"/>
      <c r="RE16" s="123"/>
      <c r="RF16" s="123"/>
      <c r="RG16" s="123"/>
      <c r="RH16" s="123"/>
      <c r="RI16" s="123"/>
      <c r="RJ16" s="123"/>
      <c r="RK16" s="123"/>
      <c r="RL16" s="123"/>
      <c r="RM16" s="123"/>
      <c r="RN16" s="123"/>
      <c r="RO16" s="123"/>
      <c r="RP16" s="123"/>
      <c r="RQ16" s="123"/>
      <c r="RR16" s="123"/>
      <c r="RS16" s="123"/>
      <c r="RT16" s="123"/>
      <c r="RU16" s="123"/>
      <c r="RV16" s="123"/>
      <c r="RW16" s="123"/>
      <c r="RX16" s="123"/>
      <c r="RY16" s="123"/>
      <c r="RZ16" s="123"/>
      <c r="SA16" s="123"/>
      <c r="SB16" s="123"/>
      <c r="SC16" s="123"/>
      <c r="SD16" s="123"/>
      <c r="SE16" s="123"/>
      <c r="SF16" s="123"/>
      <c r="SG16" s="123"/>
      <c r="SH16" s="123"/>
      <c r="SI16" s="123"/>
      <c r="SJ16" s="123"/>
      <c r="SK16" s="123"/>
      <c r="SL16" s="123"/>
      <c r="SM16" s="123"/>
      <c r="SN16" s="123"/>
      <c r="SO16" s="123"/>
      <c r="SP16" s="123"/>
      <c r="SQ16" s="123"/>
      <c r="SR16" s="123"/>
      <c r="SS16" s="123"/>
      <c r="ST16" s="123"/>
      <c r="SU16" s="123"/>
      <c r="SV16" s="123"/>
      <c r="SW16" s="123"/>
      <c r="SX16" s="123"/>
      <c r="SY16" s="123"/>
      <c r="SZ16" s="123"/>
      <c r="TA16" s="123"/>
      <c r="TB16" s="123"/>
      <c r="TC16" s="123"/>
      <c r="TD16" s="123"/>
      <c r="TE16" s="123"/>
      <c r="TF16" s="123"/>
      <c r="TG16" s="123"/>
      <c r="TH16" s="123"/>
      <c r="TI16" s="123"/>
      <c r="TJ16" s="123"/>
      <c r="TK16" s="123"/>
      <c r="TL16" s="123"/>
      <c r="TM16" s="123"/>
      <c r="TN16" s="123"/>
      <c r="TO16" s="123"/>
      <c r="TP16" s="123"/>
      <c r="TQ16" s="123"/>
      <c r="TR16" s="123"/>
      <c r="TS16" s="123"/>
      <c r="TT16" s="123"/>
      <c r="TU16" s="123"/>
      <c r="TV16" s="123"/>
      <c r="TW16" s="123"/>
      <c r="TX16" s="123"/>
      <c r="TY16" s="123"/>
      <c r="TZ16" s="123"/>
      <c r="UA16" s="123"/>
      <c r="UB16" s="123"/>
      <c r="UC16" s="123"/>
      <c r="UD16" s="123"/>
      <c r="UE16" s="123"/>
      <c r="UF16" s="123"/>
      <c r="UG16" s="123"/>
      <c r="UH16" s="123"/>
      <c r="UI16" s="123"/>
      <c r="UJ16" s="123"/>
      <c r="UK16" s="123"/>
      <c r="UL16" s="123"/>
      <c r="UM16" s="123"/>
      <c r="UN16" s="123"/>
      <c r="UO16" s="123"/>
      <c r="UP16" s="123"/>
      <c r="UQ16" s="123"/>
      <c r="UR16" s="123"/>
      <c r="US16" s="123"/>
      <c r="UT16" s="123"/>
      <c r="UU16" s="123"/>
      <c r="UV16" s="123"/>
      <c r="UW16" s="123"/>
      <c r="UX16" s="123"/>
      <c r="UY16" s="123"/>
      <c r="UZ16" s="123"/>
      <c r="VA16" s="123"/>
      <c r="VB16" s="123"/>
      <c r="VC16" s="123"/>
      <c r="VD16" s="123"/>
      <c r="VE16" s="123"/>
      <c r="VF16" s="123"/>
      <c r="VG16" s="123"/>
      <c r="VH16" s="123"/>
      <c r="VI16" s="123"/>
      <c r="VJ16" s="123"/>
      <c r="VK16" s="123"/>
      <c r="VL16" s="123"/>
      <c r="VM16" s="123"/>
      <c r="VN16" s="123"/>
      <c r="VO16" s="123"/>
      <c r="VP16" s="123"/>
      <c r="VQ16" s="123"/>
      <c r="VR16" s="123"/>
      <c r="VS16" s="123"/>
      <c r="VT16" s="123"/>
      <c r="VU16" s="123"/>
      <c r="VV16" s="123"/>
      <c r="VW16" s="123"/>
      <c r="VX16" s="123"/>
      <c r="VY16" s="123"/>
      <c r="VZ16" s="123"/>
      <c r="WA16" s="123"/>
      <c r="WB16" s="123"/>
      <c r="WC16" s="123"/>
      <c r="WD16" s="123"/>
      <c r="WE16" s="123"/>
      <c r="WF16" s="123"/>
      <c r="WG16" s="123"/>
      <c r="WH16" s="123"/>
      <c r="WI16" s="123"/>
      <c r="WJ16" s="123"/>
      <c r="WK16" s="123"/>
      <c r="WL16" s="123"/>
      <c r="WM16" s="123"/>
      <c r="WN16" s="123"/>
      <c r="WO16" s="123"/>
      <c r="WP16" s="123"/>
      <c r="WQ16" s="123"/>
      <c r="WR16" s="123"/>
      <c r="WS16" s="123"/>
      <c r="WT16" s="123"/>
      <c r="WU16" s="123"/>
      <c r="WV16" s="123"/>
      <c r="WW16" s="123"/>
      <c r="WX16" s="123"/>
      <c r="WY16" s="123"/>
      <c r="WZ16" s="123"/>
      <c r="XA16" s="123"/>
      <c r="XB16" s="123"/>
      <c r="XC16" s="123"/>
      <c r="XD16" s="123"/>
      <c r="XE16" s="123"/>
      <c r="XF16" s="123"/>
      <c r="XG16" s="123"/>
      <c r="XH16" s="123"/>
      <c r="XI16" s="123"/>
      <c r="XJ16" s="123"/>
      <c r="XK16" s="123"/>
      <c r="XL16" s="123"/>
      <c r="XM16" s="123"/>
      <c r="XN16" s="123"/>
      <c r="XO16" s="123"/>
      <c r="XP16" s="123"/>
      <c r="XQ16" s="123"/>
      <c r="XR16" s="123"/>
      <c r="XS16" s="123"/>
      <c r="XT16" s="123"/>
      <c r="XU16" s="123"/>
      <c r="XV16" s="123"/>
      <c r="XW16" s="123"/>
      <c r="XX16" s="123"/>
      <c r="XY16" s="123"/>
      <c r="XZ16" s="123"/>
      <c r="YA16" s="123"/>
      <c r="YB16" s="123"/>
      <c r="YC16" s="123"/>
      <c r="YD16" s="123"/>
      <c r="YE16" s="123"/>
      <c r="YF16" s="123"/>
      <c r="YG16" s="123"/>
      <c r="YH16" s="123"/>
      <c r="YI16" s="123"/>
      <c r="YJ16" s="123"/>
      <c r="YK16" s="123"/>
      <c r="YL16" s="123"/>
      <c r="YM16" s="123"/>
      <c r="YN16" s="123"/>
      <c r="YO16" s="123"/>
      <c r="YP16" s="123"/>
      <c r="YQ16" s="123"/>
      <c r="YR16" s="123"/>
      <c r="YS16" s="123"/>
      <c r="YT16" s="123"/>
      <c r="YU16" s="123"/>
      <c r="YV16" s="123"/>
      <c r="YW16" s="123"/>
      <c r="YX16" s="123"/>
      <c r="YY16" s="123"/>
      <c r="YZ16" s="123"/>
      <c r="ZA16" s="123"/>
      <c r="ZB16" s="123"/>
      <c r="ZC16" s="123"/>
      <c r="ZD16" s="123"/>
      <c r="ZE16" s="123"/>
      <c r="ZF16" s="123"/>
      <c r="ZG16" s="123"/>
      <c r="ZH16" s="123"/>
      <c r="ZI16" s="123"/>
      <c r="ZJ16" s="123"/>
      <c r="ZK16" s="123"/>
      <c r="ZL16" s="123"/>
      <c r="ZM16" s="123"/>
      <c r="ZN16" s="123"/>
      <c r="ZO16" s="123"/>
      <c r="ZP16" s="123"/>
      <c r="ZQ16" s="123"/>
      <c r="ZR16" s="123"/>
      <c r="ZS16" s="123"/>
      <c r="ZT16" s="123"/>
      <c r="ZU16" s="123"/>
      <c r="ZV16" s="123"/>
      <c r="ZW16" s="123"/>
      <c r="ZX16" s="123"/>
      <c r="ZY16" s="123"/>
      <c r="ZZ16" s="123"/>
      <c r="AAA16" s="123"/>
      <c r="AAB16" s="123"/>
      <c r="AAC16" s="123"/>
      <c r="AAD16" s="123"/>
      <c r="AAE16" s="123"/>
      <c r="AAF16" s="123"/>
      <c r="AAG16" s="123"/>
      <c r="AAH16" s="123"/>
      <c r="AAI16" s="123"/>
      <c r="AAJ16" s="123"/>
      <c r="AAK16" s="123"/>
      <c r="AAL16" s="123"/>
      <c r="AAM16" s="123"/>
      <c r="AAN16" s="123"/>
      <c r="AAO16" s="123"/>
      <c r="AAP16" s="123"/>
      <c r="AAQ16" s="123"/>
      <c r="AAR16" s="123"/>
      <c r="AAS16" s="123"/>
      <c r="AAT16" s="123"/>
      <c r="AAU16" s="123"/>
      <c r="AAV16" s="123"/>
      <c r="AAW16" s="123"/>
      <c r="AAX16" s="123"/>
      <c r="AAY16" s="123"/>
      <c r="AAZ16" s="123"/>
      <c r="ABA16" s="123"/>
      <c r="ABB16" s="123"/>
      <c r="ABC16" s="123"/>
      <c r="ABD16" s="123"/>
      <c r="ABE16" s="123"/>
      <c r="ABF16" s="123"/>
      <c r="ABG16" s="123"/>
      <c r="ABH16" s="123"/>
      <c r="ABI16" s="123"/>
      <c r="ABJ16" s="123"/>
      <c r="ABK16" s="123"/>
      <c r="ABL16" s="123"/>
      <c r="ABM16" s="123"/>
      <c r="ABN16" s="123"/>
      <c r="ABO16" s="123"/>
      <c r="ABP16" s="123"/>
      <c r="ABQ16" s="123"/>
      <c r="ABR16" s="123"/>
      <c r="ABS16" s="123"/>
      <c r="ABT16" s="123"/>
      <c r="ABU16" s="123"/>
      <c r="ABV16" s="123"/>
      <c r="ABW16" s="123"/>
      <c r="ABX16" s="123"/>
      <c r="ABY16" s="123"/>
      <c r="ABZ16" s="123"/>
      <c r="ACA16" s="123"/>
      <c r="ACB16" s="123"/>
      <c r="ACC16" s="123"/>
      <c r="ACD16" s="123"/>
      <c r="ACE16" s="123"/>
      <c r="ACF16" s="123"/>
      <c r="ACG16" s="123"/>
      <c r="ACH16" s="123"/>
      <c r="ACI16" s="123"/>
      <c r="ACJ16" s="123"/>
      <c r="ACK16" s="123"/>
      <c r="ACL16" s="123"/>
      <c r="ACM16" s="123"/>
      <c r="ACN16" s="123"/>
      <c r="ACO16" s="123"/>
      <c r="ACP16" s="123"/>
      <c r="ACQ16" s="123"/>
      <c r="ACR16" s="123"/>
      <c r="ACS16" s="123"/>
      <c r="ACT16" s="123"/>
      <c r="ACU16" s="123"/>
      <c r="ACV16" s="123"/>
      <c r="ACW16" s="123"/>
      <c r="ACX16" s="123"/>
      <c r="ACY16" s="123"/>
      <c r="ACZ16" s="123"/>
      <c r="ADA16" s="123"/>
      <c r="ADB16" s="123"/>
      <c r="ADC16" s="123"/>
      <c r="ADD16" s="123"/>
      <c r="ADE16" s="123"/>
      <c r="ADF16" s="123"/>
      <c r="ADG16" s="123"/>
      <c r="ADH16" s="123"/>
      <c r="ADI16" s="123"/>
      <c r="ADJ16" s="123"/>
      <c r="ADK16" s="123"/>
      <c r="ADL16" s="123"/>
      <c r="ADM16" s="123"/>
      <c r="ADN16" s="123"/>
      <c r="ADO16" s="123"/>
      <c r="ADP16" s="123"/>
      <c r="ADQ16" s="123"/>
      <c r="ADR16" s="123"/>
      <c r="ADS16" s="123"/>
      <c r="ADT16" s="123"/>
      <c r="ADU16" s="123"/>
      <c r="ADV16" s="123"/>
      <c r="ADW16" s="123"/>
      <c r="ADX16" s="123"/>
      <c r="ADY16" s="123"/>
      <c r="ADZ16" s="123"/>
      <c r="AEA16" s="123"/>
      <c r="AEB16" s="123"/>
      <c r="AEC16" s="123"/>
      <c r="AED16" s="123"/>
      <c r="AEE16" s="123"/>
      <c r="AEF16" s="123"/>
      <c r="AEG16" s="123"/>
      <c r="AEH16" s="123"/>
      <c r="AEI16" s="123"/>
      <c r="AEJ16" s="123"/>
      <c r="AEK16" s="123"/>
      <c r="AEL16" s="123"/>
      <c r="AEM16" s="123"/>
      <c r="AEN16" s="123"/>
      <c r="AEO16" s="123"/>
      <c r="AEP16" s="123"/>
      <c r="AEQ16" s="123"/>
      <c r="AER16" s="123"/>
      <c r="AES16" s="123"/>
      <c r="AET16" s="123"/>
      <c r="AEU16" s="123"/>
      <c r="AEV16" s="123"/>
      <c r="AEW16" s="123"/>
      <c r="AEX16" s="123"/>
      <c r="AEY16" s="123"/>
      <c r="AEZ16" s="123"/>
      <c r="AFA16" s="123"/>
      <c r="AFB16" s="123"/>
      <c r="AFC16" s="123"/>
      <c r="AFD16" s="123"/>
      <c r="AFE16" s="123"/>
      <c r="AFF16" s="123"/>
      <c r="AFG16" s="123"/>
      <c r="AFH16" s="123"/>
      <c r="AFI16" s="123"/>
      <c r="AFJ16" s="123"/>
      <c r="AFK16" s="123"/>
      <c r="AFL16" s="123"/>
      <c r="AFM16" s="123"/>
      <c r="AFN16" s="123"/>
      <c r="AFO16" s="123"/>
      <c r="AFP16" s="123"/>
      <c r="AFQ16" s="123"/>
      <c r="AFR16" s="123"/>
      <c r="AFS16" s="123"/>
      <c r="AFT16" s="123"/>
      <c r="AFU16" s="123"/>
      <c r="AFV16" s="123"/>
      <c r="AFW16" s="123"/>
      <c r="AFX16" s="123"/>
      <c r="AFY16" s="123"/>
      <c r="AFZ16" s="123"/>
      <c r="AGA16" s="123"/>
      <c r="AGB16" s="123"/>
      <c r="AGC16" s="123"/>
      <c r="AGD16" s="123"/>
      <c r="AGE16" s="123"/>
      <c r="AGF16" s="123"/>
      <c r="AGG16" s="123"/>
      <c r="AGH16" s="123"/>
      <c r="AGI16" s="123"/>
      <c r="AGJ16" s="123"/>
      <c r="AGK16" s="123"/>
      <c r="AGL16" s="123"/>
      <c r="AGM16" s="123"/>
      <c r="AGN16" s="123"/>
      <c r="AGO16" s="123"/>
      <c r="AGP16" s="123"/>
      <c r="AGQ16" s="123"/>
      <c r="AGR16" s="123"/>
      <c r="AGS16" s="123"/>
      <c r="AGT16" s="123"/>
      <c r="AGU16" s="123"/>
      <c r="AGV16" s="123"/>
      <c r="AGW16" s="123"/>
      <c r="AGX16" s="123"/>
      <c r="AGY16" s="123"/>
      <c r="AGZ16" s="123"/>
      <c r="AHA16" s="123"/>
      <c r="AHB16" s="123"/>
      <c r="AHC16" s="123"/>
      <c r="AHD16" s="123"/>
      <c r="AHE16" s="123"/>
      <c r="AHF16" s="123"/>
      <c r="AHG16" s="123"/>
      <c r="AHH16" s="123"/>
      <c r="AHI16" s="123"/>
      <c r="AHJ16" s="123"/>
      <c r="AHK16" s="123"/>
      <c r="AHL16" s="123"/>
      <c r="AHM16" s="123"/>
      <c r="AHN16" s="123"/>
      <c r="AHO16" s="123"/>
      <c r="AHP16" s="123"/>
      <c r="AHQ16" s="123"/>
      <c r="AHR16" s="123"/>
      <c r="AHS16" s="123"/>
      <c r="AHT16" s="123"/>
      <c r="AHU16" s="123"/>
      <c r="AHV16" s="123"/>
      <c r="AHW16" s="123"/>
      <c r="AHX16" s="123"/>
      <c r="AHY16" s="123"/>
      <c r="AHZ16" s="123"/>
      <c r="AIA16" s="123"/>
      <c r="AIB16" s="123"/>
      <c r="AIC16" s="123"/>
      <c r="AID16" s="123"/>
      <c r="AIE16" s="123"/>
      <c r="AIF16" s="123"/>
      <c r="AIG16" s="123"/>
      <c r="AIH16" s="123"/>
      <c r="AII16" s="123"/>
      <c r="AIJ16" s="123"/>
      <c r="AIK16" s="123"/>
      <c r="AIL16" s="123"/>
      <c r="AIM16" s="123"/>
      <c r="AIN16" s="123"/>
      <c r="AIO16" s="123"/>
      <c r="AIP16" s="123"/>
      <c r="AIQ16" s="123"/>
      <c r="AIR16" s="123"/>
      <c r="AIS16" s="123"/>
      <c r="AIT16" s="123"/>
      <c r="AIU16" s="123"/>
      <c r="AIV16" s="123"/>
      <c r="AIW16" s="123"/>
      <c r="AIX16" s="123"/>
      <c r="AIY16" s="123"/>
      <c r="AIZ16" s="123"/>
      <c r="AJA16" s="123"/>
      <c r="AJB16" s="123"/>
      <c r="AJC16" s="123"/>
      <c r="AJD16" s="123"/>
      <c r="AJE16" s="123"/>
      <c r="AJF16" s="123"/>
      <c r="AJG16" s="123"/>
      <c r="AJH16" s="123"/>
      <c r="AJI16" s="123"/>
      <c r="AJJ16" s="123"/>
      <c r="AJK16" s="123"/>
      <c r="AJL16" s="123"/>
      <c r="AJM16" s="123"/>
      <c r="AJN16" s="123"/>
      <c r="AJO16" s="123"/>
      <c r="AJP16" s="123"/>
      <c r="AJQ16" s="123"/>
      <c r="AJR16" s="123"/>
      <c r="AJS16" s="123"/>
      <c r="AJT16" s="123"/>
      <c r="AJU16" s="123"/>
      <c r="AJV16" s="123"/>
      <c r="AJW16" s="123"/>
      <c r="AJX16" s="123"/>
      <c r="AJY16" s="123"/>
      <c r="AJZ16" s="123"/>
      <c r="AKA16" s="123"/>
      <c r="AKB16" s="123"/>
      <c r="AKC16" s="123"/>
      <c r="AKD16" s="123"/>
      <c r="AKE16" s="123"/>
      <c r="AKF16" s="123"/>
      <c r="AKG16" s="123"/>
      <c r="AKH16" s="123"/>
      <c r="AKI16" s="123"/>
      <c r="AKJ16" s="123"/>
      <c r="AKK16" s="123"/>
      <c r="AKL16" s="123"/>
      <c r="AKM16" s="123"/>
      <c r="AKN16" s="123"/>
      <c r="AKO16" s="123"/>
      <c r="AKP16" s="123"/>
      <c r="AKQ16" s="123"/>
      <c r="AKR16" s="123"/>
      <c r="AKS16" s="123"/>
      <c r="AKT16" s="123"/>
      <c r="AKU16" s="123"/>
      <c r="AKV16" s="123"/>
      <c r="AKW16" s="123"/>
      <c r="AKX16" s="123"/>
      <c r="AKY16" s="123"/>
      <c r="AKZ16" s="123"/>
      <c r="ALA16" s="123"/>
      <c r="ALB16" s="123"/>
      <c r="ALC16" s="123"/>
      <c r="ALD16" s="123"/>
      <c r="ALE16" s="123"/>
      <c r="ALF16" s="123"/>
      <c r="ALG16" s="123"/>
      <c r="ALH16" s="123"/>
      <c r="ALI16" s="123"/>
      <c r="ALJ16" s="123"/>
      <c r="ALK16" s="123"/>
      <c r="ALL16" s="123"/>
      <c r="ALM16" s="123"/>
      <c r="ALN16" s="123"/>
      <c r="ALO16" s="123"/>
      <c r="ALP16" s="123"/>
      <c r="ALQ16" s="123"/>
      <c r="ALR16" s="123"/>
      <c r="ALS16" s="123"/>
      <c r="ALT16" s="123"/>
      <c r="ALU16" s="123"/>
    </row>
    <row r="17" spans="2:1009" ht="20.25" customHeight="1" x14ac:dyDescent="0.3">
      <c r="B17" s="840" t="s">
        <v>32</v>
      </c>
      <c r="C17" s="840"/>
      <c r="D17" s="840"/>
      <c r="E17" s="840"/>
      <c r="F17" s="840"/>
      <c r="G17" s="840"/>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c r="CK17" s="123"/>
      <c r="CL17" s="123"/>
      <c r="CM17" s="123"/>
      <c r="CN17" s="123"/>
      <c r="CO17" s="123"/>
      <c r="CP17" s="123"/>
      <c r="CQ17" s="123"/>
      <c r="CR17" s="123"/>
      <c r="CS17" s="123"/>
      <c r="CT17" s="123"/>
      <c r="CU17" s="123"/>
      <c r="CV17" s="123"/>
      <c r="CW17" s="123"/>
      <c r="CX17" s="123"/>
      <c r="CY17" s="123"/>
      <c r="CZ17" s="123"/>
      <c r="DA17" s="123"/>
      <c r="DB17" s="123"/>
      <c r="DC17" s="123"/>
      <c r="DD17" s="123"/>
      <c r="DE17" s="123"/>
      <c r="DF17" s="123"/>
      <c r="DG17" s="123"/>
      <c r="DH17" s="123"/>
      <c r="DI17" s="123"/>
      <c r="DJ17" s="123"/>
      <c r="DK17" s="123"/>
      <c r="DL17" s="123"/>
      <c r="DM17" s="123"/>
      <c r="DN17" s="123"/>
      <c r="DO17" s="123"/>
      <c r="DP17" s="123"/>
      <c r="DQ17" s="123"/>
      <c r="DR17" s="123"/>
      <c r="DS17" s="123"/>
      <c r="DT17" s="123"/>
      <c r="DU17" s="123"/>
      <c r="DV17" s="123"/>
      <c r="DW17" s="123"/>
      <c r="DX17" s="123"/>
      <c r="DY17" s="123"/>
      <c r="DZ17" s="123"/>
      <c r="EA17" s="123"/>
      <c r="EB17" s="123"/>
      <c r="EC17" s="123"/>
      <c r="ED17" s="123"/>
      <c r="EE17" s="123"/>
      <c r="EF17" s="123"/>
      <c r="EG17" s="123"/>
      <c r="EH17" s="123"/>
      <c r="EI17" s="123"/>
      <c r="EJ17" s="123"/>
      <c r="EK17" s="123"/>
      <c r="EL17" s="123"/>
      <c r="EM17" s="123"/>
      <c r="EN17" s="123"/>
      <c r="EO17" s="123"/>
      <c r="EP17" s="123"/>
      <c r="EQ17" s="123"/>
      <c r="ER17" s="123"/>
      <c r="ES17" s="123"/>
      <c r="ET17" s="123"/>
      <c r="EU17" s="123"/>
      <c r="EV17" s="123"/>
      <c r="EW17" s="123"/>
      <c r="EX17" s="123"/>
      <c r="EY17" s="123"/>
      <c r="EZ17" s="123"/>
      <c r="FA17" s="123"/>
      <c r="FB17" s="123"/>
      <c r="FC17" s="123"/>
      <c r="FD17" s="123"/>
      <c r="FE17" s="123"/>
      <c r="FF17" s="123"/>
      <c r="FG17" s="123"/>
      <c r="FH17" s="123"/>
      <c r="FI17" s="123"/>
      <c r="FJ17" s="123"/>
      <c r="FK17" s="123"/>
      <c r="FL17" s="123"/>
      <c r="FM17" s="123"/>
      <c r="FN17" s="123"/>
      <c r="FO17" s="123"/>
      <c r="FP17" s="123"/>
      <c r="FQ17" s="123"/>
      <c r="FR17" s="123"/>
      <c r="FS17" s="123"/>
      <c r="FT17" s="123"/>
      <c r="FU17" s="123"/>
      <c r="FV17" s="123"/>
      <c r="FW17" s="123"/>
      <c r="FX17" s="123"/>
      <c r="FY17" s="123"/>
      <c r="FZ17" s="123"/>
      <c r="GA17" s="123"/>
      <c r="GB17" s="123"/>
      <c r="GC17" s="123"/>
      <c r="GD17" s="123"/>
      <c r="GE17" s="123"/>
      <c r="GF17" s="123"/>
      <c r="GG17" s="123"/>
      <c r="GH17" s="123"/>
      <c r="GI17" s="123"/>
      <c r="GJ17" s="123"/>
      <c r="GK17" s="123"/>
      <c r="GL17" s="123"/>
      <c r="GM17" s="123"/>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c r="IW17" s="123"/>
      <c r="IX17" s="123"/>
      <c r="IY17" s="123"/>
      <c r="IZ17" s="123"/>
      <c r="JA17" s="123"/>
      <c r="JB17" s="123"/>
      <c r="JC17" s="123"/>
      <c r="JD17" s="123"/>
      <c r="JE17" s="123"/>
      <c r="JF17" s="123"/>
      <c r="JG17" s="123"/>
      <c r="JH17" s="123"/>
      <c r="JI17" s="123"/>
      <c r="JJ17" s="123"/>
      <c r="JK17" s="123"/>
      <c r="JL17" s="123"/>
      <c r="JM17" s="123"/>
      <c r="JN17" s="123"/>
      <c r="JO17" s="123"/>
      <c r="JP17" s="123"/>
      <c r="JQ17" s="123"/>
      <c r="JR17" s="123"/>
      <c r="JS17" s="123"/>
      <c r="JT17" s="123"/>
      <c r="JU17" s="123"/>
      <c r="JV17" s="123"/>
      <c r="JW17" s="123"/>
      <c r="JX17" s="123"/>
      <c r="JY17" s="123"/>
      <c r="JZ17" s="123"/>
      <c r="KA17" s="123"/>
      <c r="KB17" s="123"/>
      <c r="KC17" s="123"/>
      <c r="KD17" s="123"/>
      <c r="KE17" s="123"/>
      <c r="KF17" s="123"/>
      <c r="KG17" s="123"/>
      <c r="KH17" s="123"/>
      <c r="KI17" s="123"/>
      <c r="KJ17" s="123"/>
      <c r="KK17" s="123"/>
      <c r="KL17" s="123"/>
      <c r="KM17" s="123"/>
      <c r="KN17" s="123"/>
      <c r="KO17" s="123"/>
      <c r="KP17" s="123"/>
      <c r="KQ17" s="123"/>
      <c r="KR17" s="123"/>
      <c r="KS17" s="123"/>
      <c r="KT17" s="123"/>
      <c r="KU17" s="123"/>
      <c r="KV17" s="123"/>
      <c r="KW17" s="123"/>
      <c r="KX17" s="123"/>
      <c r="KY17" s="123"/>
      <c r="KZ17" s="123"/>
      <c r="LA17" s="123"/>
      <c r="LB17" s="123"/>
      <c r="LC17" s="123"/>
      <c r="LD17" s="123"/>
      <c r="LE17" s="123"/>
      <c r="LF17" s="123"/>
      <c r="LG17" s="123"/>
      <c r="LH17" s="123"/>
      <c r="LI17" s="123"/>
      <c r="LJ17" s="123"/>
      <c r="LK17" s="123"/>
      <c r="LL17" s="123"/>
      <c r="LM17" s="123"/>
      <c r="LN17" s="123"/>
      <c r="LO17" s="123"/>
      <c r="LP17" s="123"/>
      <c r="LQ17" s="123"/>
      <c r="LR17" s="123"/>
      <c r="LS17" s="123"/>
      <c r="LT17" s="123"/>
      <c r="LU17" s="123"/>
      <c r="LV17" s="123"/>
      <c r="LW17" s="123"/>
      <c r="LX17" s="123"/>
      <c r="LY17" s="123"/>
      <c r="LZ17" s="123"/>
      <c r="MA17" s="123"/>
      <c r="MB17" s="123"/>
      <c r="MC17" s="123"/>
      <c r="MD17" s="123"/>
      <c r="ME17" s="123"/>
      <c r="MF17" s="123"/>
      <c r="MG17" s="123"/>
      <c r="MH17" s="123"/>
      <c r="MI17" s="123"/>
      <c r="MJ17" s="123"/>
      <c r="MK17" s="123"/>
      <c r="ML17" s="123"/>
      <c r="MM17" s="123"/>
      <c r="MN17" s="123"/>
      <c r="MO17" s="123"/>
      <c r="MP17" s="123"/>
      <c r="MQ17" s="123"/>
      <c r="MR17" s="123"/>
      <c r="MS17" s="123"/>
      <c r="MT17" s="123"/>
      <c r="MU17" s="123"/>
      <c r="MV17" s="123"/>
      <c r="MW17" s="123"/>
      <c r="MX17" s="123"/>
      <c r="MY17" s="123"/>
      <c r="MZ17" s="123"/>
      <c r="NA17" s="123"/>
      <c r="NB17" s="123"/>
      <c r="NC17" s="123"/>
      <c r="ND17" s="123"/>
      <c r="NE17" s="123"/>
      <c r="NF17" s="123"/>
      <c r="NG17" s="123"/>
      <c r="NH17" s="123"/>
      <c r="NI17" s="123"/>
      <c r="NJ17" s="123"/>
      <c r="NK17" s="123"/>
      <c r="NL17" s="123"/>
      <c r="NM17" s="123"/>
      <c r="NN17" s="123"/>
      <c r="NO17" s="123"/>
      <c r="NP17" s="123"/>
      <c r="NQ17" s="123"/>
      <c r="NR17" s="123"/>
      <c r="NS17" s="123"/>
      <c r="NT17" s="123"/>
      <c r="NU17" s="123"/>
      <c r="NV17" s="123"/>
      <c r="NW17" s="123"/>
      <c r="NX17" s="123"/>
      <c r="NY17" s="123"/>
      <c r="NZ17" s="123"/>
      <c r="OA17" s="123"/>
      <c r="OB17" s="123"/>
      <c r="OC17" s="123"/>
      <c r="OD17" s="123"/>
      <c r="OE17" s="123"/>
      <c r="OF17" s="123"/>
      <c r="OG17" s="123"/>
      <c r="OH17" s="123"/>
      <c r="OI17" s="123"/>
      <c r="OJ17" s="123"/>
      <c r="OK17" s="123"/>
      <c r="OL17" s="123"/>
      <c r="OM17" s="123"/>
      <c r="ON17" s="123"/>
      <c r="OO17" s="123"/>
      <c r="OP17" s="123"/>
      <c r="OQ17" s="123"/>
      <c r="OR17" s="123"/>
      <c r="OS17" s="123"/>
      <c r="OT17" s="123"/>
      <c r="OU17" s="123"/>
      <c r="OV17" s="123"/>
      <c r="OW17" s="123"/>
      <c r="OX17" s="123"/>
      <c r="OY17" s="123"/>
      <c r="OZ17" s="123"/>
      <c r="PA17" s="123"/>
      <c r="PB17" s="123"/>
      <c r="PC17" s="123"/>
      <c r="PD17" s="123"/>
      <c r="PE17" s="123"/>
      <c r="PF17" s="123"/>
      <c r="PG17" s="123"/>
      <c r="PH17" s="123"/>
      <c r="PI17" s="123"/>
      <c r="PJ17" s="123"/>
      <c r="PK17" s="123"/>
      <c r="PL17" s="123"/>
      <c r="PM17" s="123"/>
      <c r="PN17" s="123"/>
      <c r="PO17" s="123"/>
      <c r="PP17" s="123"/>
      <c r="PQ17" s="123"/>
      <c r="PR17" s="123"/>
      <c r="PS17" s="123"/>
      <c r="PT17" s="123"/>
      <c r="PU17" s="123"/>
      <c r="PV17" s="123"/>
      <c r="PW17" s="123"/>
      <c r="PX17" s="123"/>
      <c r="PY17" s="123"/>
      <c r="PZ17" s="123"/>
      <c r="QA17" s="123"/>
      <c r="QB17" s="123"/>
      <c r="QC17" s="123"/>
      <c r="QD17" s="123"/>
      <c r="QE17" s="123"/>
      <c r="QF17" s="123"/>
      <c r="QG17" s="123"/>
      <c r="QH17" s="123"/>
      <c r="QI17" s="123"/>
      <c r="QJ17" s="123"/>
      <c r="QK17" s="123"/>
      <c r="QL17" s="123"/>
      <c r="QM17" s="123"/>
      <c r="QN17" s="123"/>
      <c r="QO17" s="123"/>
      <c r="QP17" s="123"/>
      <c r="QQ17" s="123"/>
      <c r="QR17" s="123"/>
      <c r="QS17" s="123"/>
      <c r="QT17" s="123"/>
      <c r="QU17" s="123"/>
      <c r="QV17" s="123"/>
      <c r="QW17" s="123"/>
      <c r="QX17" s="123"/>
      <c r="QY17" s="123"/>
      <c r="QZ17" s="123"/>
      <c r="RA17" s="123"/>
      <c r="RB17" s="123"/>
      <c r="RC17" s="123"/>
      <c r="RD17" s="123"/>
      <c r="RE17" s="123"/>
      <c r="RF17" s="123"/>
      <c r="RG17" s="123"/>
      <c r="RH17" s="123"/>
      <c r="RI17" s="123"/>
      <c r="RJ17" s="123"/>
      <c r="RK17" s="123"/>
      <c r="RL17" s="123"/>
      <c r="RM17" s="123"/>
      <c r="RN17" s="123"/>
      <c r="RO17" s="123"/>
      <c r="RP17" s="123"/>
      <c r="RQ17" s="123"/>
      <c r="RR17" s="123"/>
      <c r="RS17" s="123"/>
      <c r="RT17" s="123"/>
      <c r="RU17" s="123"/>
      <c r="RV17" s="123"/>
      <c r="RW17" s="123"/>
      <c r="RX17" s="123"/>
      <c r="RY17" s="123"/>
      <c r="RZ17" s="123"/>
      <c r="SA17" s="123"/>
      <c r="SB17" s="123"/>
      <c r="SC17" s="123"/>
      <c r="SD17" s="123"/>
      <c r="SE17" s="123"/>
      <c r="SF17" s="123"/>
      <c r="SG17" s="123"/>
      <c r="SH17" s="123"/>
      <c r="SI17" s="123"/>
      <c r="SJ17" s="123"/>
      <c r="SK17" s="123"/>
      <c r="SL17" s="123"/>
      <c r="SM17" s="123"/>
      <c r="SN17" s="123"/>
      <c r="SO17" s="123"/>
      <c r="SP17" s="123"/>
      <c r="SQ17" s="123"/>
      <c r="SR17" s="123"/>
      <c r="SS17" s="123"/>
      <c r="ST17" s="123"/>
      <c r="SU17" s="123"/>
      <c r="SV17" s="123"/>
      <c r="SW17" s="123"/>
      <c r="SX17" s="123"/>
      <c r="SY17" s="123"/>
      <c r="SZ17" s="123"/>
      <c r="TA17" s="123"/>
      <c r="TB17" s="123"/>
      <c r="TC17" s="123"/>
      <c r="TD17" s="123"/>
      <c r="TE17" s="123"/>
      <c r="TF17" s="123"/>
      <c r="TG17" s="123"/>
      <c r="TH17" s="123"/>
      <c r="TI17" s="123"/>
      <c r="TJ17" s="123"/>
      <c r="TK17" s="123"/>
      <c r="TL17" s="123"/>
      <c r="TM17" s="123"/>
      <c r="TN17" s="123"/>
      <c r="TO17" s="123"/>
      <c r="TP17" s="123"/>
      <c r="TQ17" s="123"/>
      <c r="TR17" s="123"/>
      <c r="TS17" s="123"/>
      <c r="TT17" s="123"/>
      <c r="TU17" s="123"/>
      <c r="TV17" s="123"/>
      <c r="TW17" s="123"/>
      <c r="TX17" s="123"/>
      <c r="TY17" s="123"/>
      <c r="TZ17" s="123"/>
      <c r="UA17" s="123"/>
      <c r="UB17" s="123"/>
      <c r="UC17" s="123"/>
      <c r="UD17" s="123"/>
      <c r="UE17" s="123"/>
      <c r="UF17" s="123"/>
      <c r="UG17" s="123"/>
      <c r="UH17" s="123"/>
      <c r="UI17" s="123"/>
      <c r="UJ17" s="123"/>
      <c r="UK17" s="123"/>
      <c r="UL17" s="123"/>
      <c r="UM17" s="123"/>
      <c r="UN17" s="123"/>
      <c r="UO17" s="123"/>
      <c r="UP17" s="123"/>
      <c r="UQ17" s="123"/>
      <c r="UR17" s="123"/>
      <c r="US17" s="123"/>
      <c r="UT17" s="123"/>
      <c r="UU17" s="123"/>
      <c r="UV17" s="123"/>
      <c r="UW17" s="123"/>
      <c r="UX17" s="123"/>
      <c r="UY17" s="123"/>
      <c r="UZ17" s="123"/>
      <c r="VA17" s="123"/>
      <c r="VB17" s="123"/>
      <c r="VC17" s="123"/>
      <c r="VD17" s="123"/>
      <c r="VE17" s="123"/>
      <c r="VF17" s="123"/>
      <c r="VG17" s="123"/>
      <c r="VH17" s="123"/>
      <c r="VI17" s="123"/>
      <c r="VJ17" s="123"/>
      <c r="VK17" s="123"/>
      <c r="VL17" s="123"/>
      <c r="VM17" s="123"/>
      <c r="VN17" s="123"/>
      <c r="VO17" s="123"/>
      <c r="VP17" s="123"/>
      <c r="VQ17" s="123"/>
      <c r="VR17" s="123"/>
      <c r="VS17" s="123"/>
      <c r="VT17" s="123"/>
      <c r="VU17" s="123"/>
      <c r="VV17" s="123"/>
      <c r="VW17" s="123"/>
      <c r="VX17" s="123"/>
      <c r="VY17" s="123"/>
      <c r="VZ17" s="123"/>
      <c r="WA17" s="123"/>
      <c r="WB17" s="123"/>
      <c r="WC17" s="123"/>
      <c r="WD17" s="123"/>
      <c r="WE17" s="123"/>
      <c r="WF17" s="123"/>
      <c r="WG17" s="123"/>
      <c r="WH17" s="123"/>
      <c r="WI17" s="123"/>
      <c r="WJ17" s="123"/>
      <c r="WK17" s="123"/>
      <c r="WL17" s="123"/>
      <c r="WM17" s="123"/>
      <c r="WN17" s="123"/>
      <c r="WO17" s="123"/>
      <c r="WP17" s="123"/>
      <c r="WQ17" s="123"/>
      <c r="WR17" s="123"/>
      <c r="WS17" s="123"/>
      <c r="WT17" s="123"/>
      <c r="WU17" s="123"/>
      <c r="WV17" s="123"/>
      <c r="WW17" s="123"/>
      <c r="WX17" s="123"/>
      <c r="WY17" s="123"/>
      <c r="WZ17" s="123"/>
      <c r="XA17" s="123"/>
      <c r="XB17" s="123"/>
      <c r="XC17" s="123"/>
      <c r="XD17" s="123"/>
      <c r="XE17" s="123"/>
      <c r="XF17" s="123"/>
      <c r="XG17" s="123"/>
      <c r="XH17" s="123"/>
      <c r="XI17" s="123"/>
      <c r="XJ17" s="123"/>
      <c r="XK17" s="123"/>
      <c r="XL17" s="123"/>
      <c r="XM17" s="123"/>
      <c r="XN17" s="123"/>
      <c r="XO17" s="123"/>
      <c r="XP17" s="123"/>
      <c r="XQ17" s="123"/>
      <c r="XR17" s="123"/>
      <c r="XS17" s="123"/>
      <c r="XT17" s="123"/>
      <c r="XU17" s="123"/>
      <c r="XV17" s="123"/>
      <c r="XW17" s="123"/>
      <c r="XX17" s="123"/>
      <c r="XY17" s="123"/>
      <c r="XZ17" s="123"/>
      <c r="YA17" s="123"/>
      <c r="YB17" s="123"/>
      <c r="YC17" s="123"/>
      <c r="YD17" s="123"/>
      <c r="YE17" s="123"/>
      <c r="YF17" s="123"/>
      <c r="YG17" s="123"/>
      <c r="YH17" s="123"/>
      <c r="YI17" s="123"/>
      <c r="YJ17" s="123"/>
      <c r="YK17" s="123"/>
      <c r="YL17" s="123"/>
      <c r="YM17" s="123"/>
      <c r="YN17" s="123"/>
      <c r="YO17" s="123"/>
      <c r="YP17" s="123"/>
      <c r="YQ17" s="123"/>
      <c r="YR17" s="123"/>
      <c r="YS17" s="123"/>
      <c r="YT17" s="123"/>
      <c r="YU17" s="123"/>
      <c r="YV17" s="123"/>
      <c r="YW17" s="123"/>
      <c r="YX17" s="123"/>
      <c r="YY17" s="123"/>
      <c r="YZ17" s="123"/>
      <c r="ZA17" s="123"/>
      <c r="ZB17" s="123"/>
      <c r="ZC17" s="123"/>
      <c r="ZD17" s="123"/>
      <c r="ZE17" s="123"/>
      <c r="ZF17" s="123"/>
      <c r="ZG17" s="123"/>
      <c r="ZH17" s="123"/>
      <c r="ZI17" s="123"/>
      <c r="ZJ17" s="123"/>
      <c r="ZK17" s="123"/>
      <c r="ZL17" s="123"/>
      <c r="ZM17" s="123"/>
      <c r="ZN17" s="123"/>
      <c r="ZO17" s="123"/>
      <c r="ZP17" s="123"/>
      <c r="ZQ17" s="123"/>
      <c r="ZR17" s="123"/>
      <c r="ZS17" s="123"/>
      <c r="ZT17" s="123"/>
      <c r="ZU17" s="123"/>
      <c r="ZV17" s="123"/>
      <c r="ZW17" s="123"/>
      <c r="ZX17" s="123"/>
      <c r="ZY17" s="123"/>
      <c r="ZZ17" s="123"/>
      <c r="AAA17" s="123"/>
      <c r="AAB17" s="123"/>
      <c r="AAC17" s="123"/>
      <c r="AAD17" s="123"/>
      <c r="AAE17" s="123"/>
      <c r="AAF17" s="123"/>
      <c r="AAG17" s="123"/>
      <c r="AAH17" s="123"/>
      <c r="AAI17" s="123"/>
      <c r="AAJ17" s="123"/>
      <c r="AAK17" s="123"/>
      <c r="AAL17" s="123"/>
      <c r="AAM17" s="123"/>
      <c r="AAN17" s="123"/>
      <c r="AAO17" s="123"/>
      <c r="AAP17" s="123"/>
      <c r="AAQ17" s="123"/>
      <c r="AAR17" s="123"/>
      <c r="AAS17" s="123"/>
      <c r="AAT17" s="123"/>
      <c r="AAU17" s="123"/>
      <c r="AAV17" s="123"/>
      <c r="AAW17" s="123"/>
      <c r="AAX17" s="123"/>
      <c r="AAY17" s="123"/>
      <c r="AAZ17" s="123"/>
      <c r="ABA17" s="123"/>
      <c r="ABB17" s="123"/>
      <c r="ABC17" s="123"/>
      <c r="ABD17" s="123"/>
      <c r="ABE17" s="123"/>
      <c r="ABF17" s="123"/>
      <c r="ABG17" s="123"/>
      <c r="ABH17" s="123"/>
      <c r="ABI17" s="123"/>
      <c r="ABJ17" s="123"/>
      <c r="ABK17" s="123"/>
      <c r="ABL17" s="123"/>
      <c r="ABM17" s="123"/>
      <c r="ABN17" s="123"/>
      <c r="ABO17" s="123"/>
      <c r="ABP17" s="123"/>
      <c r="ABQ17" s="123"/>
      <c r="ABR17" s="123"/>
      <c r="ABS17" s="123"/>
      <c r="ABT17" s="123"/>
      <c r="ABU17" s="123"/>
      <c r="ABV17" s="123"/>
      <c r="ABW17" s="123"/>
      <c r="ABX17" s="123"/>
      <c r="ABY17" s="123"/>
      <c r="ABZ17" s="123"/>
      <c r="ACA17" s="123"/>
      <c r="ACB17" s="123"/>
      <c r="ACC17" s="123"/>
      <c r="ACD17" s="123"/>
      <c r="ACE17" s="123"/>
      <c r="ACF17" s="123"/>
      <c r="ACG17" s="123"/>
      <c r="ACH17" s="123"/>
      <c r="ACI17" s="123"/>
      <c r="ACJ17" s="123"/>
      <c r="ACK17" s="123"/>
      <c r="ACL17" s="123"/>
      <c r="ACM17" s="123"/>
      <c r="ACN17" s="123"/>
      <c r="ACO17" s="123"/>
      <c r="ACP17" s="123"/>
      <c r="ACQ17" s="123"/>
      <c r="ACR17" s="123"/>
      <c r="ACS17" s="123"/>
      <c r="ACT17" s="123"/>
      <c r="ACU17" s="123"/>
      <c r="ACV17" s="123"/>
      <c r="ACW17" s="123"/>
      <c r="ACX17" s="123"/>
      <c r="ACY17" s="123"/>
      <c r="ACZ17" s="123"/>
      <c r="ADA17" s="123"/>
      <c r="ADB17" s="123"/>
      <c r="ADC17" s="123"/>
      <c r="ADD17" s="123"/>
      <c r="ADE17" s="123"/>
      <c r="ADF17" s="123"/>
      <c r="ADG17" s="123"/>
      <c r="ADH17" s="123"/>
      <c r="ADI17" s="123"/>
      <c r="ADJ17" s="123"/>
      <c r="ADK17" s="123"/>
      <c r="ADL17" s="123"/>
      <c r="ADM17" s="123"/>
      <c r="ADN17" s="123"/>
      <c r="ADO17" s="123"/>
      <c r="ADP17" s="123"/>
      <c r="ADQ17" s="123"/>
      <c r="ADR17" s="123"/>
      <c r="ADS17" s="123"/>
      <c r="ADT17" s="123"/>
      <c r="ADU17" s="123"/>
      <c r="ADV17" s="123"/>
      <c r="ADW17" s="123"/>
      <c r="ADX17" s="123"/>
      <c r="ADY17" s="123"/>
      <c r="ADZ17" s="123"/>
      <c r="AEA17" s="123"/>
      <c r="AEB17" s="123"/>
      <c r="AEC17" s="123"/>
      <c r="AED17" s="123"/>
      <c r="AEE17" s="123"/>
      <c r="AEF17" s="123"/>
      <c r="AEG17" s="123"/>
      <c r="AEH17" s="123"/>
      <c r="AEI17" s="123"/>
      <c r="AEJ17" s="123"/>
      <c r="AEK17" s="123"/>
      <c r="AEL17" s="123"/>
      <c r="AEM17" s="123"/>
      <c r="AEN17" s="123"/>
      <c r="AEO17" s="123"/>
      <c r="AEP17" s="123"/>
      <c r="AEQ17" s="123"/>
      <c r="AER17" s="123"/>
      <c r="AES17" s="123"/>
      <c r="AET17" s="123"/>
      <c r="AEU17" s="123"/>
      <c r="AEV17" s="123"/>
      <c r="AEW17" s="123"/>
      <c r="AEX17" s="123"/>
      <c r="AEY17" s="123"/>
      <c r="AEZ17" s="123"/>
      <c r="AFA17" s="123"/>
      <c r="AFB17" s="123"/>
      <c r="AFC17" s="123"/>
      <c r="AFD17" s="123"/>
      <c r="AFE17" s="123"/>
      <c r="AFF17" s="123"/>
      <c r="AFG17" s="123"/>
      <c r="AFH17" s="123"/>
      <c r="AFI17" s="123"/>
      <c r="AFJ17" s="123"/>
      <c r="AFK17" s="123"/>
      <c r="AFL17" s="123"/>
      <c r="AFM17" s="123"/>
      <c r="AFN17" s="123"/>
      <c r="AFO17" s="123"/>
      <c r="AFP17" s="123"/>
      <c r="AFQ17" s="123"/>
      <c r="AFR17" s="123"/>
      <c r="AFS17" s="123"/>
      <c r="AFT17" s="123"/>
      <c r="AFU17" s="123"/>
      <c r="AFV17" s="123"/>
      <c r="AFW17" s="123"/>
      <c r="AFX17" s="123"/>
      <c r="AFY17" s="123"/>
      <c r="AFZ17" s="123"/>
      <c r="AGA17" s="123"/>
      <c r="AGB17" s="123"/>
      <c r="AGC17" s="123"/>
      <c r="AGD17" s="123"/>
      <c r="AGE17" s="123"/>
      <c r="AGF17" s="123"/>
      <c r="AGG17" s="123"/>
      <c r="AGH17" s="123"/>
      <c r="AGI17" s="123"/>
      <c r="AGJ17" s="123"/>
      <c r="AGK17" s="123"/>
      <c r="AGL17" s="123"/>
      <c r="AGM17" s="123"/>
      <c r="AGN17" s="123"/>
      <c r="AGO17" s="123"/>
      <c r="AGP17" s="123"/>
      <c r="AGQ17" s="123"/>
      <c r="AGR17" s="123"/>
      <c r="AGS17" s="123"/>
      <c r="AGT17" s="123"/>
      <c r="AGU17" s="123"/>
      <c r="AGV17" s="123"/>
      <c r="AGW17" s="123"/>
      <c r="AGX17" s="123"/>
      <c r="AGY17" s="123"/>
      <c r="AGZ17" s="123"/>
      <c r="AHA17" s="123"/>
      <c r="AHB17" s="123"/>
      <c r="AHC17" s="123"/>
      <c r="AHD17" s="123"/>
      <c r="AHE17" s="123"/>
      <c r="AHF17" s="123"/>
      <c r="AHG17" s="123"/>
      <c r="AHH17" s="123"/>
      <c r="AHI17" s="123"/>
      <c r="AHJ17" s="123"/>
      <c r="AHK17" s="123"/>
      <c r="AHL17" s="123"/>
      <c r="AHM17" s="123"/>
      <c r="AHN17" s="123"/>
      <c r="AHO17" s="123"/>
      <c r="AHP17" s="123"/>
      <c r="AHQ17" s="123"/>
      <c r="AHR17" s="123"/>
      <c r="AHS17" s="123"/>
      <c r="AHT17" s="123"/>
      <c r="AHU17" s="123"/>
      <c r="AHV17" s="123"/>
      <c r="AHW17" s="123"/>
      <c r="AHX17" s="123"/>
      <c r="AHY17" s="123"/>
      <c r="AHZ17" s="123"/>
      <c r="AIA17" s="123"/>
      <c r="AIB17" s="123"/>
      <c r="AIC17" s="123"/>
      <c r="AID17" s="123"/>
      <c r="AIE17" s="123"/>
      <c r="AIF17" s="123"/>
      <c r="AIG17" s="123"/>
      <c r="AIH17" s="123"/>
      <c r="AII17" s="123"/>
      <c r="AIJ17" s="123"/>
      <c r="AIK17" s="123"/>
      <c r="AIL17" s="123"/>
      <c r="AIM17" s="123"/>
      <c r="AIN17" s="123"/>
      <c r="AIO17" s="123"/>
      <c r="AIP17" s="123"/>
      <c r="AIQ17" s="123"/>
      <c r="AIR17" s="123"/>
      <c r="AIS17" s="123"/>
      <c r="AIT17" s="123"/>
      <c r="AIU17" s="123"/>
      <c r="AIV17" s="123"/>
      <c r="AIW17" s="123"/>
      <c r="AIX17" s="123"/>
      <c r="AIY17" s="123"/>
      <c r="AIZ17" s="123"/>
      <c r="AJA17" s="123"/>
      <c r="AJB17" s="123"/>
      <c r="AJC17" s="123"/>
      <c r="AJD17" s="123"/>
      <c r="AJE17" s="123"/>
      <c r="AJF17" s="123"/>
      <c r="AJG17" s="123"/>
      <c r="AJH17" s="123"/>
      <c r="AJI17" s="123"/>
      <c r="AJJ17" s="123"/>
      <c r="AJK17" s="123"/>
      <c r="AJL17" s="123"/>
      <c r="AJM17" s="123"/>
      <c r="AJN17" s="123"/>
      <c r="AJO17" s="123"/>
      <c r="AJP17" s="123"/>
      <c r="AJQ17" s="123"/>
      <c r="AJR17" s="123"/>
      <c r="AJS17" s="123"/>
      <c r="AJT17" s="123"/>
      <c r="AJU17" s="123"/>
      <c r="AJV17" s="123"/>
      <c r="AJW17" s="123"/>
      <c r="AJX17" s="123"/>
      <c r="AJY17" s="123"/>
      <c r="AJZ17" s="123"/>
      <c r="AKA17" s="123"/>
      <c r="AKB17" s="123"/>
      <c r="AKC17" s="123"/>
      <c r="AKD17" s="123"/>
      <c r="AKE17" s="123"/>
      <c r="AKF17" s="123"/>
      <c r="AKG17" s="123"/>
      <c r="AKH17" s="123"/>
      <c r="AKI17" s="123"/>
      <c r="AKJ17" s="123"/>
      <c r="AKK17" s="123"/>
      <c r="AKL17" s="123"/>
      <c r="AKM17" s="123"/>
      <c r="AKN17" s="123"/>
      <c r="AKO17" s="123"/>
      <c r="AKP17" s="123"/>
      <c r="AKQ17" s="123"/>
      <c r="AKR17" s="123"/>
      <c r="AKS17" s="123"/>
      <c r="AKT17" s="123"/>
      <c r="AKU17" s="123"/>
      <c r="AKV17" s="123"/>
      <c r="AKW17" s="123"/>
      <c r="AKX17" s="123"/>
      <c r="AKY17" s="123"/>
      <c r="AKZ17" s="123"/>
      <c r="ALA17" s="123"/>
      <c r="ALB17" s="123"/>
      <c r="ALC17" s="123"/>
      <c r="ALD17" s="123"/>
      <c r="ALE17" s="123"/>
      <c r="ALF17" s="123"/>
      <c r="ALG17" s="123"/>
      <c r="ALH17" s="123"/>
      <c r="ALI17" s="123"/>
      <c r="ALJ17" s="123"/>
      <c r="ALK17" s="123"/>
      <c r="ALL17" s="123"/>
      <c r="ALM17" s="123"/>
      <c r="ALN17" s="123"/>
      <c r="ALO17" s="123"/>
      <c r="ALP17" s="123"/>
      <c r="ALQ17" s="123"/>
      <c r="ALR17" s="123"/>
      <c r="ALS17" s="123"/>
      <c r="ALT17" s="123"/>
      <c r="ALU17" s="123"/>
    </row>
    <row r="18" spans="2:1009" x14ac:dyDescent="0.3">
      <c r="B18" s="119"/>
      <c r="C18" s="46"/>
      <c r="D18" s="120"/>
      <c r="E18" s="401"/>
      <c r="F18" s="121"/>
      <c r="G18" s="120"/>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3"/>
      <c r="BF18" s="123"/>
      <c r="BG18" s="123"/>
      <c r="BH18" s="123"/>
      <c r="BI18" s="123"/>
      <c r="BJ18" s="123"/>
      <c r="BK18" s="123"/>
      <c r="BL18" s="123"/>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c r="CK18" s="123"/>
      <c r="CL18" s="123"/>
      <c r="CM18" s="123"/>
      <c r="CN18" s="123"/>
      <c r="CO18" s="123"/>
      <c r="CP18" s="123"/>
      <c r="CQ18" s="123"/>
      <c r="CR18" s="123"/>
      <c r="CS18" s="123"/>
      <c r="CT18" s="123"/>
      <c r="CU18" s="123"/>
      <c r="CV18" s="123"/>
      <c r="CW18" s="123"/>
      <c r="CX18" s="123"/>
      <c r="CY18" s="123"/>
      <c r="CZ18" s="123"/>
      <c r="DA18" s="123"/>
      <c r="DB18" s="123"/>
      <c r="DC18" s="123"/>
      <c r="DD18" s="123"/>
      <c r="DE18" s="123"/>
      <c r="DF18" s="123"/>
      <c r="DG18" s="123"/>
      <c r="DH18" s="123"/>
      <c r="DI18" s="123"/>
      <c r="DJ18" s="123"/>
      <c r="DK18" s="123"/>
      <c r="DL18" s="123"/>
      <c r="DM18" s="123"/>
      <c r="DN18" s="123"/>
      <c r="DO18" s="123"/>
      <c r="DP18" s="123"/>
      <c r="DQ18" s="123"/>
      <c r="DR18" s="123"/>
      <c r="DS18" s="123"/>
      <c r="DT18" s="123"/>
      <c r="DU18" s="123"/>
      <c r="DV18" s="123"/>
      <c r="DW18" s="123"/>
      <c r="DX18" s="123"/>
      <c r="DY18" s="123"/>
      <c r="DZ18" s="123"/>
      <c r="EA18" s="123"/>
      <c r="EB18" s="123"/>
      <c r="EC18" s="123"/>
      <c r="ED18" s="123"/>
      <c r="EE18" s="123"/>
      <c r="EF18" s="123"/>
      <c r="EG18" s="123"/>
      <c r="EH18" s="123"/>
      <c r="EI18" s="123"/>
      <c r="EJ18" s="123"/>
      <c r="EK18" s="123"/>
      <c r="EL18" s="123"/>
      <c r="EM18" s="123"/>
      <c r="EN18" s="123"/>
      <c r="EO18" s="123"/>
      <c r="EP18" s="123"/>
      <c r="EQ18" s="123"/>
      <c r="ER18" s="123"/>
      <c r="ES18" s="123"/>
      <c r="ET18" s="123"/>
      <c r="EU18" s="123"/>
      <c r="EV18" s="123"/>
      <c r="EW18" s="123"/>
      <c r="EX18" s="123"/>
      <c r="EY18" s="123"/>
      <c r="EZ18" s="123"/>
      <c r="FA18" s="123"/>
      <c r="FB18" s="123"/>
      <c r="FC18" s="123"/>
      <c r="FD18" s="123"/>
      <c r="FE18" s="123"/>
      <c r="FF18" s="123"/>
      <c r="FG18" s="123"/>
      <c r="FH18" s="123"/>
      <c r="FI18" s="123"/>
      <c r="FJ18" s="123"/>
      <c r="FK18" s="123"/>
      <c r="FL18" s="123"/>
      <c r="FM18" s="123"/>
      <c r="FN18" s="123"/>
      <c r="FO18" s="123"/>
      <c r="FP18" s="123"/>
      <c r="FQ18" s="123"/>
      <c r="FR18" s="123"/>
      <c r="FS18" s="123"/>
      <c r="FT18" s="123"/>
      <c r="FU18" s="123"/>
      <c r="FV18" s="123"/>
      <c r="FW18" s="123"/>
      <c r="FX18" s="123"/>
      <c r="FY18" s="123"/>
      <c r="FZ18" s="123"/>
      <c r="GA18" s="123"/>
      <c r="GB18" s="123"/>
      <c r="GC18" s="123"/>
      <c r="GD18" s="123"/>
      <c r="GE18" s="123"/>
      <c r="GF18" s="123"/>
      <c r="GG18" s="123"/>
      <c r="GH18" s="123"/>
      <c r="GI18" s="123"/>
      <c r="GJ18" s="123"/>
      <c r="GK18" s="123"/>
      <c r="GL18" s="123"/>
      <c r="GM18" s="123"/>
      <c r="GN18" s="123"/>
      <c r="GO18" s="123"/>
      <c r="GP18" s="123"/>
      <c r="GQ18" s="123"/>
      <c r="GR18" s="123"/>
      <c r="GS18" s="123"/>
      <c r="GT18" s="123"/>
      <c r="GU18" s="123"/>
      <c r="GV18" s="123"/>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c r="HV18" s="123"/>
      <c r="HW18" s="123"/>
      <c r="HX18" s="123"/>
      <c r="HY18" s="123"/>
      <c r="HZ18" s="123"/>
      <c r="IA18" s="123"/>
      <c r="IB18" s="123"/>
      <c r="IC18" s="123"/>
      <c r="ID18" s="123"/>
      <c r="IE18" s="123"/>
      <c r="IF18" s="123"/>
      <c r="IG18" s="123"/>
      <c r="IH18" s="123"/>
      <c r="II18" s="123"/>
      <c r="IJ18" s="123"/>
      <c r="IK18" s="123"/>
      <c r="IL18" s="123"/>
      <c r="IM18" s="123"/>
      <c r="IN18" s="123"/>
      <c r="IO18" s="123"/>
      <c r="IP18" s="123"/>
      <c r="IQ18" s="123"/>
      <c r="IR18" s="123"/>
      <c r="IS18" s="123"/>
      <c r="IT18" s="123"/>
      <c r="IU18" s="123"/>
      <c r="IV18" s="123"/>
      <c r="IW18" s="123"/>
      <c r="IX18" s="123"/>
      <c r="IY18" s="123"/>
      <c r="IZ18" s="123"/>
      <c r="JA18" s="123"/>
      <c r="JB18" s="123"/>
      <c r="JC18" s="123"/>
      <c r="JD18" s="123"/>
      <c r="JE18" s="123"/>
      <c r="JF18" s="123"/>
      <c r="JG18" s="123"/>
      <c r="JH18" s="123"/>
      <c r="JI18" s="123"/>
      <c r="JJ18" s="123"/>
      <c r="JK18" s="123"/>
      <c r="JL18" s="123"/>
      <c r="JM18" s="123"/>
      <c r="JN18" s="123"/>
      <c r="JO18" s="123"/>
      <c r="JP18" s="123"/>
      <c r="JQ18" s="123"/>
      <c r="JR18" s="123"/>
      <c r="JS18" s="123"/>
      <c r="JT18" s="123"/>
      <c r="JU18" s="123"/>
      <c r="JV18" s="123"/>
      <c r="JW18" s="123"/>
      <c r="JX18" s="123"/>
      <c r="JY18" s="123"/>
      <c r="JZ18" s="123"/>
      <c r="KA18" s="123"/>
      <c r="KB18" s="123"/>
      <c r="KC18" s="123"/>
      <c r="KD18" s="123"/>
      <c r="KE18" s="123"/>
      <c r="KF18" s="123"/>
      <c r="KG18" s="123"/>
      <c r="KH18" s="123"/>
      <c r="KI18" s="123"/>
      <c r="KJ18" s="123"/>
      <c r="KK18" s="123"/>
      <c r="KL18" s="123"/>
      <c r="KM18" s="123"/>
      <c r="KN18" s="123"/>
      <c r="KO18" s="123"/>
      <c r="KP18" s="123"/>
      <c r="KQ18" s="123"/>
      <c r="KR18" s="123"/>
      <c r="KS18" s="123"/>
      <c r="KT18" s="123"/>
      <c r="KU18" s="123"/>
      <c r="KV18" s="123"/>
      <c r="KW18" s="123"/>
      <c r="KX18" s="123"/>
      <c r="KY18" s="123"/>
      <c r="KZ18" s="123"/>
      <c r="LA18" s="123"/>
      <c r="LB18" s="123"/>
      <c r="LC18" s="123"/>
      <c r="LD18" s="123"/>
      <c r="LE18" s="123"/>
      <c r="LF18" s="123"/>
      <c r="LG18" s="123"/>
      <c r="LH18" s="123"/>
      <c r="LI18" s="123"/>
      <c r="LJ18" s="123"/>
      <c r="LK18" s="123"/>
      <c r="LL18" s="123"/>
      <c r="LM18" s="123"/>
      <c r="LN18" s="123"/>
      <c r="LO18" s="123"/>
      <c r="LP18" s="123"/>
      <c r="LQ18" s="123"/>
      <c r="LR18" s="123"/>
      <c r="LS18" s="123"/>
      <c r="LT18" s="123"/>
      <c r="LU18" s="123"/>
      <c r="LV18" s="123"/>
      <c r="LW18" s="123"/>
      <c r="LX18" s="123"/>
      <c r="LY18" s="123"/>
      <c r="LZ18" s="123"/>
      <c r="MA18" s="123"/>
      <c r="MB18" s="123"/>
      <c r="MC18" s="123"/>
      <c r="MD18" s="123"/>
      <c r="ME18" s="123"/>
      <c r="MF18" s="123"/>
      <c r="MG18" s="123"/>
      <c r="MH18" s="123"/>
      <c r="MI18" s="123"/>
      <c r="MJ18" s="123"/>
      <c r="MK18" s="123"/>
      <c r="ML18" s="123"/>
      <c r="MM18" s="123"/>
      <c r="MN18" s="123"/>
      <c r="MO18" s="123"/>
      <c r="MP18" s="123"/>
      <c r="MQ18" s="123"/>
      <c r="MR18" s="123"/>
      <c r="MS18" s="123"/>
      <c r="MT18" s="123"/>
      <c r="MU18" s="123"/>
      <c r="MV18" s="123"/>
      <c r="MW18" s="123"/>
      <c r="MX18" s="123"/>
      <c r="MY18" s="123"/>
      <c r="MZ18" s="123"/>
      <c r="NA18" s="123"/>
      <c r="NB18" s="123"/>
      <c r="NC18" s="123"/>
      <c r="ND18" s="123"/>
      <c r="NE18" s="123"/>
      <c r="NF18" s="123"/>
      <c r="NG18" s="123"/>
      <c r="NH18" s="123"/>
      <c r="NI18" s="123"/>
      <c r="NJ18" s="123"/>
      <c r="NK18" s="123"/>
      <c r="NL18" s="123"/>
      <c r="NM18" s="123"/>
      <c r="NN18" s="123"/>
      <c r="NO18" s="123"/>
      <c r="NP18" s="123"/>
      <c r="NQ18" s="123"/>
      <c r="NR18" s="123"/>
      <c r="NS18" s="123"/>
      <c r="NT18" s="123"/>
      <c r="NU18" s="123"/>
      <c r="NV18" s="123"/>
      <c r="NW18" s="123"/>
      <c r="NX18" s="123"/>
      <c r="NY18" s="123"/>
      <c r="NZ18" s="123"/>
      <c r="OA18" s="123"/>
      <c r="OB18" s="123"/>
      <c r="OC18" s="123"/>
      <c r="OD18" s="123"/>
      <c r="OE18" s="123"/>
      <c r="OF18" s="123"/>
      <c r="OG18" s="123"/>
      <c r="OH18" s="123"/>
      <c r="OI18" s="123"/>
      <c r="OJ18" s="123"/>
      <c r="OK18" s="123"/>
      <c r="OL18" s="123"/>
      <c r="OM18" s="123"/>
      <c r="ON18" s="123"/>
      <c r="OO18" s="123"/>
      <c r="OP18" s="123"/>
      <c r="OQ18" s="123"/>
      <c r="OR18" s="123"/>
      <c r="OS18" s="123"/>
      <c r="OT18" s="123"/>
      <c r="OU18" s="123"/>
      <c r="OV18" s="123"/>
      <c r="OW18" s="123"/>
      <c r="OX18" s="123"/>
      <c r="OY18" s="123"/>
      <c r="OZ18" s="123"/>
      <c r="PA18" s="123"/>
      <c r="PB18" s="123"/>
      <c r="PC18" s="123"/>
      <c r="PD18" s="123"/>
      <c r="PE18" s="123"/>
      <c r="PF18" s="123"/>
      <c r="PG18" s="123"/>
      <c r="PH18" s="123"/>
      <c r="PI18" s="123"/>
      <c r="PJ18" s="123"/>
      <c r="PK18" s="123"/>
      <c r="PL18" s="123"/>
      <c r="PM18" s="123"/>
      <c r="PN18" s="123"/>
      <c r="PO18" s="123"/>
      <c r="PP18" s="123"/>
      <c r="PQ18" s="123"/>
      <c r="PR18" s="123"/>
      <c r="PS18" s="123"/>
      <c r="PT18" s="123"/>
      <c r="PU18" s="123"/>
      <c r="PV18" s="123"/>
      <c r="PW18" s="123"/>
      <c r="PX18" s="123"/>
      <c r="PY18" s="123"/>
      <c r="PZ18" s="123"/>
      <c r="QA18" s="123"/>
      <c r="QB18" s="123"/>
      <c r="QC18" s="123"/>
      <c r="QD18" s="123"/>
      <c r="QE18" s="123"/>
      <c r="QF18" s="123"/>
      <c r="QG18" s="123"/>
      <c r="QH18" s="123"/>
      <c r="QI18" s="123"/>
      <c r="QJ18" s="123"/>
      <c r="QK18" s="123"/>
      <c r="QL18" s="123"/>
      <c r="QM18" s="123"/>
      <c r="QN18" s="123"/>
      <c r="QO18" s="123"/>
      <c r="QP18" s="123"/>
      <c r="QQ18" s="123"/>
      <c r="QR18" s="123"/>
      <c r="QS18" s="123"/>
      <c r="QT18" s="123"/>
      <c r="QU18" s="123"/>
      <c r="QV18" s="123"/>
      <c r="QW18" s="123"/>
      <c r="QX18" s="123"/>
      <c r="QY18" s="123"/>
      <c r="QZ18" s="123"/>
      <c r="RA18" s="123"/>
      <c r="RB18" s="123"/>
      <c r="RC18" s="123"/>
      <c r="RD18" s="123"/>
      <c r="RE18" s="123"/>
      <c r="RF18" s="123"/>
      <c r="RG18" s="123"/>
      <c r="RH18" s="123"/>
      <c r="RI18" s="123"/>
      <c r="RJ18" s="123"/>
      <c r="RK18" s="123"/>
      <c r="RL18" s="123"/>
      <c r="RM18" s="123"/>
      <c r="RN18" s="123"/>
      <c r="RO18" s="123"/>
      <c r="RP18" s="123"/>
      <c r="RQ18" s="123"/>
      <c r="RR18" s="123"/>
      <c r="RS18" s="123"/>
      <c r="RT18" s="123"/>
      <c r="RU18" s="123"/>
      <c r="RV18" s="123"/>
      <c r="RW18" s="123"/>
      <c r="RX18" s="123"/>
      <c r="RY18" s="123"/>
      <c r="RZ18" s="123"/>
      <c r="SA18" s="123"/>
      <c r="SB18" s="123"/>
      <c r="SC18" s="123"/>
      <c r="SD18" s="123"/>
      <c r="SE18" s="123"/>
      <c r="SF18" s="123"/>
      <c r="SG18" s="123"/>
      <c r="SH18" s="123"/>
      <c r="SI18" s="123"/>
      <c r="SJ18" s="123"/>
      <c r="SK18" s="123"/>
      <c r="SL18" s="123"/>
      <c r="SM18" s="123"/>
      <c r="SN18" s="123"/>
      <c r="SO18" s="123"/>
      <c r="SP18" s="123"/>
      <c r="SQ18" s="123"/>
      <c r="SR18" s="123"/>
      <c r="SS18" s="123"/>
      <c r="ST18" s="123"/>
      <c r="SU18" s="123"/>
      <c r="SV18" s="123"/>
      <c r="SW18" s="123"/>
      <c r="SX18" s="123"/>
      <c r="SY18" s="123"/>
      <c r="SZ18" s="123"/>
      <c r="TA18" s="123"/>
      <c r="TB18" s="123"/>
      <c r="TC18" s="123"/>
      <c r="TD18" s="123"/>
      <c r="TE18" s="123"/>
      <c r="TF18" s="123"/>
      <c r="TG18" s="123"/>
      <c r="TH18" s="123"/>
      <c r="TI18" s="123"/>
      <c r="TJ18" s="123"/>
      <c r="TK18" s="123"/>
      <c r="TL18" s="123"/>
      <c r="TM18" s="123"/>
      <c r="TN18" s="123"/>
      <c r="TO18" s="123"/>
      <c r="TP18" s="123"/>
      <c r="TQ18" s="123"/>
      <c r="TR18" s="123"/>
      <c r="TS18" s="123"/>
      <c r="TT18" s="123"/>
      <c r="TU18" s="123"/>
      <c r="TV18" s="123"/>
      <c r="TW18" s="123"/>
      <c r="TX18" s="123"/>
      <c r="TY18" s="123"/>
      <c r="TZ18" s="123"/>
      <c r="UA18" s="123"/>
      <c r="UB18" s="123"/>
      <c r="UC18" s="123"/>
      <c r="UD18" s="123"/>
      <c r="UE18" s="123"/>
      <c r="UF18" s="123"/>
      <c r="UG18" s="123"/>
      <c r="UH18" s="123"/>
      <c r="UI18" s="123"/>
      <c r="UJ18" s="123"/>
      <c r="UK18" s="123"/>
      <c r="UL18" s="123"/>
      <c r="UM18" s="123"/>
      <c r="UN18" s="123"/>
      <c r="UO18" s="123"/>
      <c r="UP18" s="123"/>
      <c r="UQ18" s="123"/>
      <c r="UR18" s="123"/>
      <c r="US18" s="123"/>
      <c r="UT18" s="123"/>
      <c r="UU18" s="123"/>
      <c r="UV18" s="123"/>
      <c r="UW18" s="123"/>
      <c r="UX18" s="123"/>
      <c r="UY18" s="123"/>
      <c r="UZ18" s="123"/>
      <c r="VA18" s="123"/>
      <c r="VB18" s="123"/>
      <c r="VC18" s="123"/>
      <c r="VD18" s="123"/>
      <c r="VE18" s="123"/>
      <c r="VF18" s="123"/>
      <c r="VG18" s="123"/>
      <c r="VH18" s="123"/>
      <c r="VI18" s="123"/>
      <c r="VJ18" s="123"/>
      <c r="VK18" s="123"/>
      <c r="VL18" s="123"/>
      <c r="VM18" s="123"/>
      <c r="VN18" s="123"/>
      <c r="VO18" s="123"/>
      <c r="VP18" s="123"/>
      <c r="VQ18" s="123"/>
      <c r="VR18" s="123"/>
      <c r="VS18" s="123"/>
      <c r="VT18" s="123"/>
      <c r="VU18" s="123"/>
      <c r="VV18" s="123"/>
      <c r="VW18" s="123"/>
      <c r="VX18" s="123"/>
      <c r="VY18" s="123"/>
      <c r="VZ18" s="123"/>
      <c r="WA18" s="123"/>
      <c r="WB18" s="123"/>
      <c r="WC18" s="123"/>
      <c r="WD18" s="123"/>
      <c r="WE18" s="123"/>
      <c r="WF18" s="123"/>
      <c r="WG18" s="123"/>
      <c r="WH18" s="123"/>
      <c r="WI18" s="123"/>
      <c r="WJ18" s="123"/>
      <c r="WK18" s="123"/>
      <c r="WL18" s="123"/>
      <c r="WM18" s="123"/>
      <c r="WN18" s="123"/>
      <c r="WO18" s="123"/>
      <c r="WP18" s="123"/>
      <c r="WQ18" s="123"/>
      <c r="WR18" s="123"/>
      <c r="WS18" s="123"/>
      <c r="WT18" s="123"/>
      <c r="WU18" s="123"/>
      <c r="WV18" s="123"/>
      <c r="WW18" s="123"/>
      <c r="WX18" s="123"/>
      <c r="WY18" s="123"/>
      <c r="WZ18" s="123"/>
      <c r="XA18" s="123"/>
      <c r="XB18" s="123"/>
      <c r="XC18" s="123"/>
      <c r="XD18" s="123"/>
      <c r="XE18" s="123"/>
      <c r="XF18" s="123"/>
      <c r="XG18" s="123"/>
      <c r="XH18" s="123"/>
      <c r="XI18" s="123"/>
      <c r="XJ18" s="123"/>
      <c r="XK18" s="123"/>
      <c r="XL18" s="123"/>
      <c r="XM18" s="123"/>
      <c r="XN18" s="123"/>
      <c r="XO18" s="123"/>
      <c r="XP18" s="123"/>
      <c r="XQ18" s="123"/>
      <c r="XR18" s="123"/>
      <c r="XS18" s="123"/>
      <c r="XT18" s="123"/>
      <c r="XU18" s="123"/>
      <c r="XV18" s="123"/>
      <c r="XW18" s="123"/>
      <c r="XX18" s="123"/>
      <c r="XY18" s="123"/>
      <c r="XZ18" s="123"/>
      <c r="YA18" s="123"/>
      <c r="YB18" s="123"/>
      <c r="YC18" s="123"/>
      <c r="YD18" s="123"/>
      <c r="YE18" s="123"/>
      <c r="YF18" s="123"/>
      <c r="YG18" s="123"/>
      <c r="YH18" s="123"/>
      <c r="YI18" s="123"/>
      <c r="YJ18" s="123"/>
      <c r="YK18" s="123"/>
      <c r="YL18" s="123"/>
      <c r="YM18" s="123"/>
      <c r="YN18" s="123"/>
      <c r="YO18" s="123"/>
      <c r="YP18" s="123"/>
      <c r="YQ18" s="123"/>
      <c r="YR18" s="123"/>
      <c r="YS18" s="123"/>
      <c r="YT18" s="123"/>
      <c r="YU18" s="123"/>
      <c r="YV18" s="123"/>
      <c r="YW18" s="123"/>
      <c r="YX18" s="123"/>
      <c r="YY18" s="123"/>
      <c r="YZ18" s="123"/>
      <c r="ZA18" s="123"/>
      <c r="ZB18" s="123"/>
      <c r="ZC18" s="123"/>
      <c r="ZD18" s="123"/>
      <c r="ZE18" s="123"/>
      <c r="ZF18" s="123"/>
      <c r="ZG18" s="123"/>
      <c r="ZH18" s="123"/>
      <c r="ZI18" s="123"/>
      <c r="ZJ18" s="123"/>
      <c r="ZK18" s="123"/>
      <c r="ZL18" s="123"/>
      <c r="ZM18" s="123"/>
      <c r="ZN18" s="123"/>
      <c r="ZO18" s="123"/>
      <c r="ZP18" s="123"/>
      <c r="ZQ18" s="123"/>
      <c r="ZR18" s="123"/>
      <c r="ZS18" s="123"/>
      <c r="ZT18" s="123"/>
      <c r="ZU18" s="123"/>
      <c r="ZV18" s="123"/>
      <c r="ZW18" s="123"/>
      <c r="ZX18" s="123"/>
      <c r="ZY18" s="123"/>
      <c r="ZZ18" s="123"/>
      <c r="AAA18" s="123"/>
      <c r="AAB18" s="123"/>
      <c r="AAC18" s="123"/>
      <c r="AAD18" s="123"/>
      <c r="AAE18" s="123"/>
      <c r="AAF18" s="123"/>
      <c r="AAG18" s="123"/>
      <c r="AAH18" s="123"/>
      <c r="AAI18" s="123"/>
      <c r="AAJ18" s="123"/>
      <c r="AAK18" s="123"/>
      <c r="AAL18" s="123"/>
      <c r="AAM18" s="123"/>
      <c r="AAN18" s="123"/>
      <c r="AAO18" s="123"/>
      <c r="AAP18" s="123"/>
      <c r="AAQ18" s="123"/>
      <c r="AAR18" s="123"/>
      <c r="AAS18" s="123"/>
      <c r="AAT18" s="123"/>
      <c r="AAU18" s="123"/>
      <c r="AAV18" s="123"/>
      <c r="AAW18" s="123"/>
      <c r="AAX18" s="123"/>
      <c r="AAY18" s="123"/>
      <c r="AAZ18" s="123"/>
      <c r="ABA18" s="123"/>
      <c r="ABB18" s="123"/>
      <c r="ABC18" s="123"/>
      <c r="ABD18" s="123"/>
      <c r="ABE18" s="123"/>
      <c r="ABF18" s="123"/>
      <c r="ABG18" s="123"/>
      <c r="ABH18" s="123"/>
      <c r="ABI18" s="123"/>
      <c r="ABJ18" s="123"/>
      <c r="ABK18" s="123"/>
      <c r="ABL18" s="123"/>
      <c r="ABM18" s="123"/>
      <c r="ABN18" s="123"/>
      <c r="ABO18" s="123"/>
      <c r="ABP18" s="123"/>
      <c r="ABQ18" s="123"/>
      <c r="ABR18" s="123"/>
      <c r="ABS18" s="123"/>
      <c r="ABT18" s="123"/>
      <c r="ABU18" s="123"/>
      <c r="ABV18" s="123"/>
      <c r="ABW18" s="123"/>
      <c r="ABX18" s="123"/>
      <c r="ABY18" s="123"/>
      <c r="ABZ18" s="123"/>
      <c r="ACA18" s="123"/>
      <c r="ACB18" s="123"/>
      <c r="ACC18" s="123"/>
      <c r="ACD18" s="123"/>
      <c r="ACE18" s="123"/>
      <c r="ACF18" s="123"/>
      <c r="ACG18" s="123"/>
      <c r="ACH18" s="123"/>
      <c r="ACI18" s="123"/>
      <c r="ACJ18" s="123"/>
      <c r="ACK18" s="123"/>
      <c r="ACL18" s="123"/>
      <c r="ACM18" s="123"/>
      <c r="ACN18" s="123"/>
      <c r="ACO18" s="123"/>
      <c r="ACP18" s="123"/>
      <c r="ACQ18" s="123"/>
      <c r="ACR18" s="123"/>
      <c r="ACS18" s="123"/>
      <c r="ACT18" s="123"/>
      <c r="ACU18" s="123"/>
      <c r="ACV18" s="123"/>
      <c r="ACW18" s="123"/>
      <c r="ACX18" s="123"/>
      <c r="ACY18" s="123"/>
      <c r="ACZ18" s="123"/>
      <c r="ADA18" s="123"/>
      <c r="ADB18" s="123"/>
      <c r="ADC18" s="123"/>
      <c r="ADD18" s="123"/>
      <c r="ADE18" s="123"/>
      <c r="ADF18" s="123"/>
      <c r="ADG18" s="123"/>
      <c r="ADH18" s="123"/>
      <c r="ADI18" s="123"/>
      <c r="ADJ18" s="123"/>
      <c r="ADK18" s="123"/>
      <c r="ADL18" s="123"/>
      <c r="ADM18" s="123"/>
      <c r="ADN18" s="123"/>
      <c r="ADO18" s="123"/>
      <c r="ADP18" s="123"/>
      <c r="ADQ18" s="123"/>
      <c r="ADR18" s="123"/>
      <c r="ADS18" s="123"/>
      <c r="ADT18" s="123"/>
      <c r="ADU18" s="123"/>
      <c r="ADV18" s="123"/>
      <c r="ADW18" s="123"/>
      <c r="ADX18" s="123"/>
      <c r="ADY18" s="123"/>
      <c r="ADZ18" s="123"/>
      <c r="AEA18" s="123"/>
      <c r="AEB18" s="123"/>
      <c r="AEC18" s="123"/>
      <c r="AED18" s="123"/>
      <c r="AEE18" s="123"/>
      <c r="AEF18" s="123"/>
      <c r="AEG18" s="123"/>
      <c r="AEH18" s="123"/>
      <c r="AEI18" s="123"/>
      <c r="AEJ18" s="123"/>
      <c r="AEK18" s="123"/>
      <c r="AEL18" s="123"/>
      <c r="AEM18" s="123"/>
      <c r="AEN18" s="123"/>
      <c r="AEO18" s="123"/>
      <c r="AEP18" s="123"/>
      <c r="AEQ18" s="123"/>
      <c r="AER18" s="123"/>
      <c r="AES18" s="123"/>
      <c r="AET18" s="123"/>
      <c r="AEU18" s="123"/>
      <c r="AEV18" s="123"/>
      <c r="AEW18" s="123"/>
      <c r="AEX18" s="123"/>
      <c r="AEY18" s="123"/>
      <c r="AEZ18" s="123"/>
      <c r="AFA18" s="123"/>
      <c r="AFB18" s="123"/>
      <c r="AFC18" s="123"/>
      <c r="AFD18" s="123"/>
      <c r="AFE18" s="123"/>
      <c r="AFF18" s="123"/>
      <c r="AFG18" s="123"/>
      <c r="AFH18" s="123"/>
      <c r="AFI18" s="123"/>
      <c r="AFJ18" s="123"/>
      <c r="AFK18" s="123"/>
      <c r="AFL18" s="123"/>
      <c r="AFM18" s="123"/>
      <c r="AFN18" s="123"/>
      <c r="AFO18" s="123"/>
      <c r="AFP18" s="123"/>
      <c r="AFQ18" s="123"/>
      <c r="AFR18" s="123"/>
      <c r="AFS18" s="123"/>
      <c r="AFT18" s="123"/>
      <c r="AFU18" s="123"/>
      <c r="AFV18" s="123"/>
      <c r="AFW18" s="123"/>
      <c r="AFX18" s="123"/>
      <c r="AFY18" s="123"/>
      <c r="AFZ18" s="123"/>
      <c r="AGA18" s="123"/>
      <c r="AGB18" s="123"/>
      <c r="AGC18" s="123"/>
      <c r="AGD18" s="123"/>
      <c r="AGE18" s="123"/>
      <c r="AGF18" s="123"/>
      <c r="AGG18" s="123"/>
      <c r="AGH18" s="123"/>
      <c r="AGI18" s="123"/>
      <c r="AGJ18" s="123"/>
      <c r="AGK18" s="123"/>
      <c r="AGL18" s="123"/>
      <c r="AGM18" s="123"/>
      <c r="AGN18" s="123"/>
      <c r="AGO18" s="123"/>
      <c r="AGP18" s="123"/>
      <c r="AGQ18" s="123"/>
      <c r="AGR18" s="123"/>
      <c r="AGS18" s="123"/>
      <c r="AGT18" s="123"/>
      <c r="AGU18" s="123"/>
      <c r="AGV18" s="123"/>
      <c r="AGW18" s="123"/>
      <c r="AGX18" s="123"/>
      <c r="AGY18" s="123"/>
      <c r="AGZ18" s="123"/>
      <c r="AHA18" s="123"/>
      <c r="AHB18" s="123"/>
      <c r="AHC18" s="123"/>
      <c r="AHD18" s="123"/>
      <c r="AHE18" s="123"/>
      <c r="AHF18" s="123"/>
      <c r="AHG18" s="123"/>
      <c r="AHH18" s="123"/>
      <c r="AHI18" s="123"/>
      <c r="AHJ18" s="123"/>
      <c r="AHK18" s="123"/>
      <c r="AHL18" s="123"/>
      <c r="AHM18" s="123"/>
      <c r="AHN18" s="123"/>
      <c r="AHO18" s="123"/>
      <c r="AHP18" s="123"/>
      <c r="AHQ18" s="123"/>
      <c r="AHR18" s="123"/>
      <c r="AHS18" s="123"/>
      <c r="AHT18" s="123"/>
      <c r="AHU18" s="123"/>
      <c r="AHV18" s="123"/>
      <c r="AHW18" s="123"/>
      <c r="AHX18" s="123"/>
      <c r="AHY18" s="123"/>
      <c r="AHZ18" s="123"/>
      <c r="AIA18" s="123"/>
      <c r="AIB18" s="123"/>
      <c r="AIC18" s="123"/>
      <c r="AID18" s="123"/>
      <c r="AIE18" s="123"/>
      <c r="AIF18" s="123"/>
      <c r="AIG18" s="123"/>
      <c r="AIH18" s="123"/>
      <c r="AII18" s="123"/>
      <c r="AIJ18" s="123"/>
      <c r="AIK18" s="123"/>
      <c r="AIL18" s="123"/>
      <c r="AIM18" s="123"/>
      <c r="AIN18" s="123"/>
      <c r="AIO18" s="123"/>
      <c r="AIP18" s="123"/>
      <c r="AIQ18" s="123"/>
      <c r="AIR18" s="123"/>
      <c r="AIS18" s="123"/>
      <c r="AIT18" s="123"/>
      <c r="AIU18" s="123"/>
      <c r="AIV18" s="123"/>
      <c r="AIW18" s="123"/>
      <c r="AIX18" s="123"/>
      <c r="AIY18" s="123"/>
      <c r="AIZ18" s="123"/>
      <c r="AJA18" s="123"/>
      <c r="AJB18" s="123"/>
      <c r="AJC18" s="123"/>
      <c r="AJD18" s="123"/>
      <c r="AJE18" s="123"/>
      <c r="AJF18" s="123"/>
      <c r="AJG18" s="123"/>
      <c r="AJH18" s="123"/>
      <c r="AJI18" s="123"/>
      <c r="AJJ18" s="123"/>
      <c r="AJK18" s="123"/>
      <c r="AJL18" s="123"/>
      <c r="AJM18" s="123"/>
      <c r="AJN18" s="123"/>
      <c r="AJO18" s="123"/>
      <c r="AJP18" s="123"/>
      <c r="AJQ18" s="123"/>
      <c r="AJR18" s="123"/>
      <c r="AJS18" s="123"/>
      <c r="AJT18" s="123"/>
      <c r="AJU18" s="123"/>
      <c r="AJV18" s="123"/>
      <c r="AJW18" s="123"/>
      <c r="AJX18" s="123"/>
      <c r="AJY18" s="123"/>
      <c r="AJZ18" s="123"/>
      <c r="AKA18" s="123"/>
      <c r="AKB18" s="123"/>
      <c r="AKC18" s="123"/>
      <c r="AKD18" s="123"/>
      <c r="AKE18" s="123"/>
      <c r="AKF18" s="123"/>
      <c r="AKG18" s="123"/>
      <c r="AKH18" s="123"/>
      <c r="AKI18" s="123"/>
      <c r="AKJ18" s="123"/>
      <c r="AKK18" s="123"/>
      <c r="AKL18" s="123"/>
      <c r="AKM18" s="123"/>
      <c r="AKN18" s="123"/>
      <c r="AKO18" s="123"/>
      <c r="AKP18" s="123"/>
      <c r="AKQ18" s="123"/>
      <c r="AKR18" s="123"/>
      <c r="AKS18" s="123"/>
      <c r="AKT18" s="123"/>
      <c r="AKU18" s="123"/>
      <c r="AKV18" s="123"/>
      <c r="AKW18" s="123"/>
      <c r="AKX18" s="123"/>
      <c r="AKY18" s="123"/>
      <c r="AKZ18" s="123"/>
      <c r="ALA18" s="123"/>
      <c r="ALB18" s="123"/>
      <c r="ALC18" s="123"/>
      <c r="ALD18" s="123"/>
      <c r="ALE18" s="123"/>
      <c r="ALF18" s="123"/>
      <c r="ALG18" s="123"/>
      <c r="ALH18" s="123"/>
      <c r="ALI18" s="123"/>
      <c r="ALJ18" s="123"/>
      <c r="ALK18" s="123"/>
      <c r="ALL18" s="123"/>
      <c r="ALM18" s="123"/>
      <c r="ALN18" s="123"/>
      <c r="ALO18" s="123"/>
      <c r="ALP18" s="123"/>
      <c r="ALQ18" s="123"/>
      <c r="ALR18" s="123"/>
      <c r="ALS18" s="123"/>
      <c r="ALT18" s="123"/>
      <c r="ALU18" s="123"/>
    </row>
    <row r="19" spans="2:1009" ht="47.25" customHeight="1" x14ac:dyDescent="0.3">
      <c r="B19" s="124">
        <v>1</v>
      </c>
      <c r="C19" s="834" t="s">
        <v>120</v>
      </c>
      <c r="D19" s="834"/>
      <c r="E19" s="834"/>
      <c r="F19" s="834"/>
      <c r="G19" s="120"/>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c r="IT19" s="123"/>
      <c r="IU19" s="123"/>
      <c r="IV19" s="123"/>
      <c r="IW19" s="123"/>
      <c r="IX19" s="123"/>
      <c r="IY19" s="123"/>
      <c r="IZ19" s="123"/>
      <c r="JA19" s="123"/>
      <c r="JB19" s="123"/>
      <c r="JC19" s="123"/>
      <c r="JD19" s="123"/>
      <c r="JE19" s="123"/>
      <c r="JF19" s="123"/>
      <c r="JG19" s="123"/>
      <c r="JH19" s="123"/>
      <c r="JI19" s="123"/>
      <c r="JJ19" s="123"/>
      <c r="JK19" s="123"/>
      <c r="JL19" s="123"/>
      <c r="JM19" s="123"/>
      <c r="JN19" s="123"/>
      <c r="JO19" s="123"/>
      <c r="JP19" s="123"/>
      <c r="JQ19" s="123"/>
      <c r="JR19" s="123"/>
      <c r="JS19" s="123"/>
      <c r="JT19" s="123"/>
      <c r="JU19" s="123"/>
      <c r="JV19" s="123"/>
      <c r="JW19" s="123"/>
      <c r="JX19" s="123"/>
      <c r="JY19" s="123"/>
      <c r="JZ19" s="123"/>
      <c r="KA19" s="123"/>
      <c r="KB19" s="123"/>
      <c r="KC19" s="123"/>
      <c r="KD19" s="123"/>
      <c r="KE19" s="123"/>
      <c r="KF19" s="123"/>
      <c r="KG19" s="123"/>
      <c r="KH19" s="123"/>
      <c r="KI19" s="123"/>
      <c r="KJ19" s="123"/>
      <c r="KK19" s="123"/>
      <c r="KL19" s="123"/>
      <c r="KM19" s="123"/>
      <c r="KN19" s="123"/>
      <c r="KO19" s="123"/>
      <c r="KP19" s="123"/>
      <c r="KQ19" s="123"/>
      <c r="KR19" s="123"/>
      <c r="KS19" s="123"/>
      <c r="KT19" s="123"/>
      <c r="KU19" s="123"/>
      <c r="KV19" s="123"/>
      <c r="KW19" s="123"/>
      <c r="KX19" s="123"/>
      <c r="KY19" s="123"/>
      <c r="KZ19" s="123"/>
      <c r="LA19" s="123"/>
      <c r="LB19" s="123"/>
      <c r="LC19" s="123"/>
      <c r="LD19" s="123"/>
      <c r="LE19" s="123"/>
      <c r="LF19" s="123"/>
      <c r="LG19" s="123"/>
      <c r="LH19" s="123"/>
      <c r="LI19" s="123"/>
      <c r="LJ19" s="123"/>
      <c r="LK19" s="123"/>
      <c r="LL19" s="123"/>
      <c r="LM19" s="123"/>
      <c r="LN19" s="123"/>
      <c r="LO19" s="123"/>
      <c r="LP19" s="123"/>
      <c r="LQ19" s="123"/>
      <c r="LR19" s="123"/>
      <c r="LS19" s="123"/>
      <c r="LT19" s="123"/>
      <c r="LU19" s="123"/>
      <c r="LV19" s="123"/>
      <c r="LW19" s="123"/>
      <c r="LX19" s="123"/>
      <c r="LY19" s="123"/>
      <c r="LZ19" s="123"/>
      <c r="MA19" s="123"/>
      <c r="MB19" s="123"/>
      <c r="MC19" s="123"/>
      <c r="MD19" s="123"/>
      <c r="ME19" s="123"/>
      <c r="MF19" s="123"/>
      <c r="MG19" s="123"/>
      <c r="MH19" s="123"/>
      <c r="MI19" s="123"/>
      <c r="MJ19" s="123"/>
      <c r="MK19" s="123"/>
      <c r="ML19" s="123"/>
      <c r="MM19" s="123"/>
      <c r="MN19" s="123"/>
      <c r="MO19" s="123"/>
      <c r="MP19" s="123"/>
      <c r="MQ19" s="123"/>
      <c r="MR19" s="123"/>
      <c r="MS19" s="123"/>
      <c r="MT19" s="123"/>
      <c r="MU19" s="123"/>
      <c r="MV19" s="123"/>
      <c r="MW19" s="123"/>
      <c r="MX19" s="123"/>
      <c r="MY19" s="123"/>
      <c r="MZ19" s="123"/>
      <c r="NA19" s="123"/>
      <c r="NB19" s="123"/>
      <c r="NC19" s="123"/>
      <c r="ND19" s="123"/>
      <c r="NE19" s="123"/>
      <c r="NF19" s="123"/>
      <c r="NG19" s="123"/>
      <c r="NH19" s="123"/>
      <c r="NI19" s="123"/>
      <c r="NJ19" s="123"/>
      <c r="NK19" s="123"/>
      <c r="NL19" s="123"/>
      <c r="NM19" s="123"/>
      <c r="NN19" s="123"/>
      <c r="NO19" s="123"/>
      <c r="NP19" s="123"/>
      <c r="NQ19" s="123"/>
      <c r="NR19" s="123"/>
      <c r="NS19" s="123"/>
      <c r="NT19" s="123"/>
      <c r="NU19" s="123"/>
      <c r="NV19" s="123"/>
      <c r="NW19" s="123"/>
      <c r="NX19" s="123"/>
      <c r="NY19" s="123"/>
      <c r="NZ19" s="123"/>
      <c r="OA19" s="123"/>
      <c r="OB19" s="123"/>
      <c r="OC19" s="123"/>
      <c r="OD19" s="123"/>
      <c r="OE19" s="123"/>
      <c r="OF19" s="123"/>
      <c r="OG19" s="123"/>
      <c r="OH19" s="123"/>
      <c r="OI19" s="123"/>
      <c r="OJ19" s="123"/>
      <c r="OK19" s="123"/>
      <c r="OL19" s="123"/>
      <c r="OM19" s="123"/>
      <c r="ON19" s="123"/>
      <c r="OO19" s="123"/>
      <c r="OP19" s="123"/>
      <c r="OQ19" s="123"/>
      <c r="OR19" s="123"/>
      <c r="OS19" s="123"/>
      <c r="OT19" s="123"/>
      <c r="OU19" s="123"/>
      <c r="OV19" s="123"/>
      <c r="OW19" s="123"/>
      <c r="OX19" s="123"/>
      <c r="OY19" s="123"/>
      <c r="OZ19" s="123"/>
      <c r="PA19" s="123"/>
      <c r="PB19" s="123"/>
      <c r="PC19" s="123"/>
      <c r="PD19" s="123"/>
      <c r="PE19" s="123"/>
      <c r="PF19" s="123"/>
      <c r="PG19" s="123"/>
      <c r="PH19" s="123"/>
      <c r="PI19" s="123"/>
      <c r="PJ19" s="123"/>
      <c r="PK19" s="123"/>
      <c r="PL19" s="123"/>
      <c r="PM19" s="123"/>
      <c r="PN19" s="123"/>
      <c r="PO19" s="123"/>
      <c r="PP19" s="123"/>
      <c r="PQ19" s="123"/>
      <c r="PR19" s="123"/>
      <c r="PS19" s="123"/>
      <c r="PT19" s="123"/>
      <c r="PU19" s="123"/>
      <c r="PV19" s="123"/>
      <c r="PW19" s="123"/>
      <c r="PX19" s="123"/>
      <c r="PY19" s="123"/>
      <c r="PZ19" s="123"/>
      <c r="QA19" s="123"/>
      <c r="QB19" s="123"/>
      <c r="QC19" s="123"/>
      <c r="QD19" s="123"/>
      <c r="QE19" s="123"/>
      <c r="QF19" s="123"/>
      <c r="QG19" s="123"/>
      <c r="QH19" s="123"/>
      <c r="QI19" s="123"/>
      <c r="QJ19" s="123"/>
      <c r="QK19" s="123"/>
      <c r="QL19" s="123"/>
      <c r="QM19" s="123"/>
      <c r="QN19" s="123"/>
      <c r="QO19" s="123"/>
      <c r="QP19" s="123"/>
      <c r="QQ19" s="123"/>
      <c r="QR19" s="123"/>
      <c r="QS19" s="123"/>
      <c r="QT19" s="123"/>
      <c r="QU19" s="123"/>
      <c r="QV19" s="123"/>
      <c r="QW19" s="123"/>
      <c r="QX19" s="123"/>
      <c r="QY19" s="123"/>
      <c r="QZ19" s="123"/>
      <c r="RA19" s="123"/>
      <c r="RB19" s="123"/>
      <c r="RC19" s="123"/>
      <c r="RD19" s="123"/>
      <c r="RE19" s="123"/>
      <c r="RF19" s="123"/>
      <c r="RG19" s="123"/>
      <c r="RH19" s="123"/>
      <c r="RI19" s="123"/>
      <c r="RJ19" s="123"/>
      <c r="RK19" s="123"/>
      <c r="RL19" s="123"/>
      <c r="RM19" s="123"/>
      <c r="RN19" s="123"/>
      <c r="RO19" s="123"/>
      <c r="RP19" s="123"/>
      <c r="RQ19" s="123"/>
      <c r="RR19" s="123"/>
      <c r="RS19" s="123"/>
      <c r="RT19" s="123"/>
      <c r="RU19" s="123"/>
      <c r="RV19" s="123"/>
      <c r="RW19" s="123"/>
      <c r="RX19" s="123"/>
      <c r="RY19" s="123"/>
      <c r="RZ19" s="123"/>
      <c r="SA19" s="123"/>
      <c r="SB19" s="123"/>
      <c r="SC19" s="123"/>
      <c r="SD19" s="123"/>
      <c r="SE19" s="123"/>
      <c r="SF19" s="123"/>
      <c r="SG19" s="123"/>
      <c r="SH19" s="123"/>
      <c r="SI19" s="123"/>
      <c r="SJ19" s="123"/>
      <c r="SK19" s="123"/>
      <c r="SL19" s="123"/>
      <c r="SM19" s="123"/>
      <c r="SN19" s="123"/>
      <c r="SO19" s="123"/>
      <c r="SP19" s="123"/>
      <c r="SQ19" s="123"/>
      <c r="SR19" s="123"/>
      <c r="SS19" s="123"/>
      <c r="ST19" s="123"/>
      <c r="SU19" s="123"/>
      <c r="SV19" s="123"/>
      <c r="SW19" s="123"/>
      <c r="SX19" s="123"/>
      <c r="SY19" s="123"/>
      <c r="SZ19" s="123"/>
      <c r="TA19" s="123"/>
      <c r="TB19" s="123"/>
      <c r="TC19" s="123"/>
      <c r="TD19" s="123"/>
      <c r="TE19" s="123"/>
      <c r="TF19" s="123"/>
      <c r="TG19" s="123"/>
      <c r="TH19" s="123"/>
      <c r="TI19" s="123"/>
      <c r="TJ19" s="123"/>
      <c r="TK19" s="123"/>
      <c r="TL19" s="123"/>
      <c r="TM19" s="123"/>
      <c r="TN19" s="123"/>
      <c r="TO19" s="123"/>
      <c r="TP19" s="123"/>
      <c r="TQ19" s="123"/>
      <c r="TR19" s="123"/>
      <c r="TS19" s="123"/>
      <c r="TT19" s="123"/>
      <c r="TU19" s="123"/>
      <c r="TV19" s="123"/>
      <c r="TW19" s="123"/>
      <c r="TX19" s="123"/>
      <c r="TY19" s="123"/>
      <c r="TZ19" s="123"/>
      <c r="UA19" s="123"/>
      <c r="UB19" s="123"/>
      <c r="UC19" s="123"/>
      <c r="UD19" s="123"/>
      <c r="UE19" s="123"/>
      <c r="UF19" s="123"/>
      <c r="UG19" s="123"/>
      <c r="UH19" s="123"/>
      <c r="UI19" s="123"/>
      <c r="UJ19" s="123"/>
      <c r="UK19" s="123"/>
      <c r="UL19" s="123"/>
      <c r="UM19" s="123"/>
      <c r="UN19" s="123"/>
      <c r="UO19" s="123"/>
      <c r="UP19" s="123"/>
      <c r="UQ19" s="123"/>
      <c r="UR19" s="123"/>
      <c r="US19" s="123"/>
      <c r="UT19" s="123"/>
      <c r="UU19" s="123"/>
      <c r="UV19" s="123"/>
      <c r="UW19" s="123"/>
      <c r="UX19" s="123"/>
      <c r="UY19" s="123"/>
      <c r="UZ19" s="123"/>
      <c r="VA19" s="123"/>
      <c r="VB19" s="123"/>
      <c r="VC19" s="123"/>
      <c r="VD19" s="123"/>
      <c r="VE19" s="123"/>
      <c r="VF19" s="123"/>
      <c r="VG19" s="123"/>
      <c r="VH19" s="123"/>
      <c r="VI19" s="123"/>
      <c r="VJ19" s="123"/>
      <c r="VK19" s="123"/>
      <c r="VL19" s="123"/>
      <c r="VM19" s="123"/>
      <c r="VN19" s="123"/>
      <c r="VO19" s="123"/>
      <c r="VP19" s="123"/>
      <c r="VQ19" s="123"/>
      <c r="VR19" s="123"/>
      <c r="VS19" s="123"/>
      <c r="VT19" s="123"/>
      <c r="VU19" s="123"/>
      <c r="VV19" s="123"/>
      <c r="VW19" s="123"/>
      <c r="VX19" s="123"/>
      <c r="VY19" s="123"/>
      <c r="VZ19" s="123"/>
      <c r="WA19" s="123"/>
      <c r="WB19" s="123"/>
      <c r="WC19" s="123"/>
      <c r="WD19" s="123"/>
      <c r="WE19" s="123"/>
      <c r="WF19" s="123"/>
      <c r="WG19" s="123"/>
      <c r="WH19" s="123"/>
      <c r="WI19" s="123"/>
      <c r="WJ19" s="123"/>
      <c r="WK19" s="123"/>
      <c r="WL19" s="123"/>
      <c r="WM19" s="123"/>
      <c r="WN19" s="123"/>
      <c r="WO19" s="123"/>
      <c r="WP19" s="123"/>
      <c r="WQ19" s="123"/>
      <c r="WR19" s="123"/>
      <c r="WS19" s="123"/>
      <c r="WT19" s="123"/>
      <c r="WU19" s="123"/>
      <c r="WV19" s="123"/>
      <c r="WW19" s="123"/>
      <c r="WX19" s="123"/>
      <c r="WY19" s="123"/>
      <c r="WZ19" s="123"/>
      <c r="XA19" s="123"/>
      <c r="XB19" s="123"/>
      <c r="XC19" s="123"/>
      <c r="XD19" s="123"/>
      <c r="XE19" s="123"/>
      <c r="XF19" s="123"/>
      <c r="XG19" s="123"/>
      <c r="XH19" s="123"/>
      <c r="XI19" s="123"/>
      <c r="XJ19" s="123"/>
      <c r="XK19" s="123"/>
      <c r="XL19" s="123"/>
      <c r="XM19" s="123"/>
      <c r="XN19" s="123"/>
      <c r="XO19" s="123"/>
      <c r="XP19" s="123"/>
      <c r="XQ19" s="123"/>
      <c r="XR19" s="123"/>
      <c r="XS19" s="123"/>
      <c r="XT19" s="123"/>
      <c r="XU19" s="123"/>
      <c r="XV19" s="123"/>
      <c r="XW19" s="123"/>
      <c r="XX19" s="123"/>
      <c r="XY19" s="123"/>
      <c r="XZ19" s="123"/>
      <c r="YA19" s="123"/>
      <c r="YB19" s="123"/>
      <c r="YC19" s="123"/>
      <c r="YD19" s="123"/>
      <c r="YE19" s="123"/>
      <c r="YF19" s="123"/>
      <c r="YG19" s="123"/>
      <c r="YH19" s="123"/>
      <c r="YI19" s="123"/>
      <c r="YJ19" s="123"/>
      <c r="YK19" s="123"/>
      <c r="YL19" s="123"/>
      <c r="YM19" s="123"/>
      <c r="YN19" s="123"/>
      <c r="YO19" s="123"/>
      <c r="YP19" s="123"/>
      <c r="YQ19" s="123"/>
      <c r="YR19" s="123"/>
      <c r="YS19" s="123"/>
      <c r="YT19" s="123"/>
      <c r="YU19" s="123"/>
      <c r="YV19" s="123"/>
      <c r="YW19" s="123"/>
      <c r="YX19" s="123"/>
      <c r="YY19" s="123"/>
      <c r="YZ19" s="123"/>
      <c r="ZA19" s="123"/>
      <c r="ZB19" s="123"/>
      <c r="ZC19" s="123"/>
      <c r="ZD19" s="123"/>
      <c r="ZE19" s="123"/>
      <c r="ZF19" s="123"/>
      <c r="ZG19" s="123"/>
      <c r="ZH19" s="123"/>
      <c r="ZI19" s="123"/>
      <c r="ZJ19" s="123"/>
      <c r="ZK19" s="123"/>
      <c r="ZL19" s="123"/>
      <c r="ZM19" s="123"/>
      <c r="ZN19" s="123"/>
      <c r="ZO19" s="123"/>
      <c r="ZP19" s="123"/>
      <c r="ZQ19" s="123"/>
      <c r="ZR19" s="123"/>
      <c r="ZS19" s="123"/>
      <c r="ZT19" s="123"/>
      <c r="ZU19" s="123"/>
      <c r="ZV19" s="123"/>
      <c r="ZW19" s="123"/>
      <c r="ZX19" s="123"/>
      <c r="ZY19" s="123"/>
      <c r="ZZ19" s="123"/>
      <c r="AAA19" s="123"/>
      <c r="AAB19" s="123"/>
      <c r="AAC19" s="123"/>
      <c r="AAD19" s="123"/>
      <c r="AAE19" s="123"/>
      <c r="AAF19" s="123"/>
      <c r="AAG19" s="123"/>
      <c r="AAH19" s="123"/>
      <c r="AAI19" s="123"/>
      <c r="AAJ19" s="123"/>
      <c r="AAK19" s="123"/>
      <c r="AAL19" s="123"/>
      <c r="AAM19" s="123"/>
      <c r="AAN19" s="123"/>
      <c r="AAO19" s="123"/>
      <c r="AAP19" s="123"/>
      <c r="AAQ19" s="123"/>
      <c r="AAR19" s="123"/>
      <c r="AAS19" s="123"/>
      <c r="AAT19" s="123"/>
      <c r="AAU19" s="123"/>
      <c r="AAV19" s="123"/>
      <c r="AAW19" s="123"/>
      <c r="AAX19" s="123"/>
      <c r="AAY19" s="123"/>
      <c r="AAZ19" s="123"/>
      <c r="ABA19" s="123"/>
      <c r="ABB19" s="123"/>
      <c r="ABC19" s="123"/>
      <c r="ABD19" s="123"/>
      <c r="ABE19" s="123"/>
      <c r="ABF19" s="123"/>
      <c r="ABG19" s="123"/>
      <c r="ABH19" s="123"/>
      <c r="ABI19" s="123"/>
      <c r="ABJ19" s="123"/>
      <c r="ABK19" s="123"/>
      <c r="ABL19" s="123"/>
      <c r="ABM19" s="123"/>
      <c r="ABN19" s="123"/>
      <c r="ABO19" s="123"/>
      <c r="ABP19" s="123"/>
      <c r="ABQ19" s="123"/>
      <c r="ABR19" s="123"/>
      <c r="ABS19" s="123"/>
      <c r="ABT19" s="123"/>
      <c r="ABU19" s="123"/>
      <c r="ABV19" s="123"/>
      <c r="ABW19" s="123"/>
      <c r="ABX19" s="123"/>
      <c r="ABY19" s="123"/>
      <c r="ABZ19" s="123"/>
      <c r="ACA19" s="123"/>
      <c r="ACB19" s="123"/>
      <c r="ACC19" s="123"/>
      <c r="ACD19" s="123"/>
      <c r="ACE19" s="123"/>
      <c r="ACF19" s="123"/>
      <c r="ACG19" s="123"/>
      <c r="ACH19" s="123"/>
      <c r="ACI19" s="123"/>
      <c r="ACJ19" s="123"/>
      <c r="ACK19" s="123"/>
      <c r="ACL19" s="123"/>
      <c r="ACM19" s="123"/>
      <c r="ACN19" s="123"/>
      <c r="ACO19" s="123"/>
      <c r="ACP19" s="123"/>
      <c r="ACQ19" s="123"/>
      <c r="ACR19" s="123"/>
      <c r="ACS19" s="123"/>
      <c r="ACT19" s="123"/>
      <c r="ACU19" s="123"/>
      <c r="ACV19" s="123"/>
      <c r="ACW19" s="123"/>
      <c r="ACX19" s="123"/>
      <c r="ACY19" s="123"/>
      <c r="ACZ19" s="123"/>
      <c r="ADA19" s="123"/>
      <c r="ADB19" s="123"/>
      <c r="ADC19" s="123"/>
      <c r="ADD19" s="123"/>
      <c r="ADE19" s="123"/>
      <c r="ADF19" s="123"/>
      <c r="ADG19" s="123"/>
      <c r="ADH19" s="123"/>
      <c r="ADI19" s="123"/>
      <c r="ADJ19" s="123"/>
      <c r="ADK19" s="123"/>
      <c r="ADL19" s="123"/>
      <c r="ADM19" s="123"/>
      <c r="ADN19" s="123"/>
      <c r="ADO19" s="123"/>
      <c r="ADP19" s="123"/>
      <c r="ADQ19" s="123"/>
      <c r="ADR19" s="123"/>
      <c r="ADS19" s="123"/>
      <c r="ADT19" s="123"/>
      <c r="ADU19" s="123"/>
      <c r="ADV19" s="123"/>
      <c r="ADW19" s="123"/>
      <c r="ADX19" s="123"/>
      <c r="ADY19" s="123"/>
      <c r="ADZ19" s="123"/>
      <c r="AEA19" s="123"/>
      <c r="AEB19" s="123"/>
      <c r="AEC19" s="123"/>
      <c r="AED19" s="123"/>
      <c r="AEE19" s="123"/>
      <c r="AEF19" s="123"/>
      <c r="AEG19" s="123"/>
      <c r="AEH19" s="123"/>
      <c r="AEI19" s="123"/>
      <c r="AEJ19" s="123"/>
      <c r="AEK19" s="123"/>
      <c r="AEL19" s="123"/>
      <c r="AEM19" s="123"/>
      <c r="AEN19" s="123"/>
      <c r="AEO19" s="123"/>
      <c r="AEP19" s="123"/>
      <c r="AEQ19" s="123"/>
      <c r="AER19" s="123"/>
      <c r="AES19" s="123"/>
      <c r="AET19" s="123"/>
      <c r="AEU19" s="123"/>
      <c r="AEV19" s="123"/>
      <c r="AEW19" s="123"/>
      <c r="AEX19" s="123"/>
      <c r="AEY19" s="123"/>
      <c r="AEZ19" s="123"/>
      <c r="AFA19" s="123"/>
      <c r="AFB19" s="123"/>
      <c r="AFC19" s="123"/>
      <c r="AFD19" s="123"/>
      <c r="AFE19" s="123"/>
      <c r="AFF19" s="123"/>
      <c r="AFG19" s="123"/>
      <c r="AFH19" s="123"/>
      <c r="AFI19" s="123"/>
      <c r="AFJ19" s="123"/>
      <c r="AFK19" s="123"/>
      <c r="AFL19" s="123"/>
      <c r="AFM19" s="123"/>
      <c r="AFN19" s="123"/>
      <c r="AFO19" s="123"/>
      <c r="AFP19" s="123"/>
      <c r="AFQ19" s="123"/>
      <c r="AFR19" s="123"/>
      <c r="AFS19" s="123"/>
      <c r="AFT19" s="123"/>
      <c r="AFU19" s="123"/>
      <c r="AFV19" s="123"/>
      <c r="AFW19" s="123"/>
      <c r="AFX19" s="123"/>
      <c r="AFY19" s="123"/>
      <c r="AFZ19" s="123"/>
      <c r="AGA19" s="123"/>
      <c r="AGB19" s="123"/>
      <c r="AGC19" s="123"/>
      <c r="AGD19" s="123"/>
      <c r="AGE19" s="123"/>
      <c r="AGF19" s="123"/>
      <c r="AGG19" s="123"/>
      <c r="AGH19" s="123"/>
      <c r="AGI19" s="123"/>
      <c r="AGJ19" s="123"/>
      <c r="AGK19" s="123"/>
      <c r="AGL19" s="123"/>
      <c r="AGM19" s="123"/>
      <c r="AGN19" s="123"/>
      <c r="AGO19" s="123"/>
      <c r="AGP19" s="123"/>
      <c r="AGQ19" s="123"/>
      <c r="AGR19" s="123"/>
      <c r="AGS19" s="123"/>
      <c r="AGT19" s="123"/>
      <c r="AGU19" s="123"/>
      <c r="AGV19" s="123"/>
      <c r="AGW19" s="123"/>
      <c r="AGX19" s="123"/>
      <c r="AGY19" s="123"/>
      <c r="AGZ19" s="123"/>
      <c r="AHA19" s="123"/>
      <c r="AHB19" s="123"/>
      <c r="AHC19" s="123"/>
      <c r="AHD19" s="123"/>
      <c r="AHE19" s="123"/>
      <c r="AHF19" s="123"/>
      <c r="AHG19" s="123"/>
      <c r="AHH19" s="123"/>
      <c r="AHI19" s="123"/>
      <c r="AHJ19" s="123"/>
      <c r="AHK19" s="123"/>
      <c r="AHL19" s="123"/>
      <c r="AHM19" s="123"/>
      <c r="AHN19" s="123"/>
      <c r="AHO19" s="123"/>
      <c r="AHP19" s="123"/>
      <c r="AHQ19" s="123"/>
      <c r="AHR19" s="123"/>
      <c r="AHS19" s="123"/>
      <c r="AHT19" s="123"/>
      <c r="AHU19" s="123"/>
      <c r="AHV19" s="123"/>
      <c r="AHW19" s="123"/>
      <c r="AHX19" s="123"/>
      <c r="AHY19" s="123"/>
      <c r="AHZ19" s="123"/>
      <c r="AIA19" s="123"/>
      <c r="AIB19" s="123"/>
      <c r="AIC19" s="123"/>
      <c r="AID19" s="123"/>
      <c r="AIE19" s="123"/>
      <c r="AIF19" s="123"/>
      <c r="AIG19" s="123"/>
      <c r="AIH19" s="123"/>
      <c r="AII19" s="123"/>
      <c r="AIJ19" s="123"/>
      <c r="AIK19" s="123"/>
      <c r="AIL19" s="123"/>
      <c r="AIM19" s="123"/>
      <c r="AIN19" s="123"/>
      <c r="AIO19" s="123"/>
      <c r="AIP19" s="123"/>
      <c r="AIQ19" s="123"/>
      <c r="AIR19" s="123"/>
      <c r="AIS19" s="123"/>
      <c r="AIT19" s="123"/>
      <c r="AIU19" s="123"/>
      <c r="AIV19" s="123"/>
      <c r="AIW19" s="123"/>
      <c r="AIX19" s="123"/>
      <c r="AIY19" s="123"/>
      <c r="AIZ19" s="123"/>
      <c r="AJA19" s="123"/>
      <c r="AJB19" s="123"/>
      <c r="AJC19" s="123"/>
      <c r="AJD19" s="123"/>
      <c r="AJE19" s="123"/>
      <c r="AJF19" s="123"/>
      <c r="AJG19" s="123"/>
      <c r="AJH19" s="123"/>
      <c r="AJI19" s="123"/>
      <c r="AJJ19" s="123"/>
      <c r="AJK19" s="123"/>
      <c r="AJL19" s="123"/>
      <c r="AJM19" s="123"/>
      <c r="AJN19" s="123"/>
      <c r="AJO19" s="123"/>
      <c r="AJP19" s="123"/>
      <c r="AJQ19" s="123"/>
      <c r="AJR19" s="123"/>
      <c r="AJS19" s="123"/>
      <c r="AJT19" s="123"/>
      <c r="AJU19" s="123"/>
      <c r="AJV19" s="123"/>
      <c r="AJW19" s="123"/>
      <c r="AJX19" s="123"/>
      <c r="AJY19" s="123"/>
      <c r="AJZ19" s="123"/>
      <c r="AKA19" s="123"/>
      <c r="AKB19" s="123"/>
      <c r="AKC19" s="123"/>
      <c r="AKD19" s="123"/>
      <c r="AKE19" s="123"/>
      <c r="AKF19" s="123"/>
      <c r="AKG19" s="123"/>
      <c r="AKH19" s="123"/>
      <c r="AKI19" s="123"/>
      <c r="AKJ19" s="123"/>
      <c r="AKK19" s="123"/>
      <c r="AKL19" s="123"/>
      <c r="AKM19" s="123"/>
      <c r="AKN19" s="123"/>
      <c r="AKO19" s="123"/>
      <c r="AKP19" s="123"/>
      <c r="AKQ19" s="123"/>
      <c r="AKR19" s="123"/>
      <c r="AKS19" s="123"/>
      <c r="AKT19" s="123"/>
      <c r="AKU19" s="123"/>
      <c r="AKV19" s="123"/>
      <c r="AKW19" s="123"/>
      <c r="AKX19" s="123"/>
      <c r="AKY19" s="123"/>
      <c r="AKZ19" s="123"/>
      <c r="ALA19" s="123"/>
      <c r="ALB19" s="123"/>
      <c r="ALC19" s="123"/>
      <c r="ALD19" s="123"/>
      <c r="ALE19" s="123"/>
      <c r="ALF19" s="123"/>
      <c r="ALG19" s="123"/>
      <c r="ALH19" s="123"/>
      <c r="ALI19" s="123"/>
      <c r="ALJ19" s="123"/>
      <c r="ALK19" s="123"/>
      <c r="ALL19" s="123"/>
      <c r="ALM19" s="123"/>
      <c r="ALN19" s="123"/>
      <c r="ALO19" s="123"/>
      <c r="ALP19" s="123"/>
      <c r="ALQ19" s="123"/>
      <c r="ALR19" s="123"/>
      <c r="ALS19" s="123"/>
      <c r="ALT19" s="123"/>
      <c r="ALU19" s="123"/>
    </row>
    <row r="20" spans="2:1009" ht="32.25" customHeight="1" x14ac:dyDescent="0.3">
      <c r="B20" s="124">
        <v>2</v>
      </c>
      <c r="C20" s="834" t="s">
        <v>70</v>
      </c>
      <c r="D20" s="834"/>
      <c r="E20" s="834"/>
      <c r="F20" s="834"/>
      <c r="G20" s="120"/>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BH20" s="123"/>
      <c r="BI20" s="123"/>
      <c r="BJ20" s="123"/>
      <c r="BK20" s="123"/>
      <c r="BL20" s="123"/>
      <c r="BM20" s="123"/>
      <c r="BN20" s="123"/>
      <c r="BO20" s="123"/>
      <c r="BP20" s="123"/>
      <c r="BQ20" s="123"/>
      <c r="BR20" s="123"/>
      <c r="BS20" s="123"/>
      <c r="BT20" s="123"/>
      <c r="BU20" s="123"/>
      <c r="BV20" s="123"/>
      <c r="BW20" s="123"/>
      <c r="BX20" s="123"/>
      <c r="BY20" s="123"/>
      <c r="BZ20" s="123"/>
      <c r="CA20" s="123"/>
      <c r="CB20" s="123"/>
      <c r="CC20" s="123"/>
      <c r="CD20" s="123"/>
      <c r="CE20" s="123"/>
      <c r="CF20" s="123"/>
      <c r="CG20" s="123"/>
      <c r="CH20" s="123"/>
      <c r="CI20" s="123"/>
      <c r="CJ20" s="123"/>
      <c r="CK20" s="123"/>
      <c r="CL20" s="123"/>
      <c r="CM20" s="123"/>
      <c r="CN20" s="123"/>
      <c r="CO20" s="123"/>
      <c r="CP20" s="123"/>
      <c r="CQ20" s="123"/>
      <c r="CR20" s="123"/>
      <c r="CS20" s="123"/>
      <c r="CT20" s="123"/>
      <c r="CU20" s="123"/>
      <c r="CV20" s="123"/>
      <c r="CW20" s="123"/>
      <c r="CX20" s="123"/>
      <c r="CY20" s="123"/>
      <c r="CZ20" s="123"/>
      <c r="DA20" s="123"/>
      <c r="DB20" s="123"/>
      <c r="DC20" s="123"/>
      <c r="DD20" s="123"/>
      <c r="DE20" s="123"/>
      <c r="DF20" s="123"/>
      <c r="DG20" s="123"/>
      <c r="DH20" s="123"/>
      <c r="DI20" s="123"/>
      <c r="DJ20" s="123"/>
      <c r="DK20" s="123"/>
      <c r="DL20" s="123"/>
      <c r="DM20" s="123"/>
      <c r="DN20" s="123"/>
      <c r="DO20" s="123"/>
      <c r="DP20" s="123"/>
      <c r="DQ20" s="123"/>
      <c r="DR20" s="123"/>
      <c r="DS20" s="123"/>
      <c r="DT20" s="123"/>
      <c r="DU20" s="123"/>
      <c r="DV20" s="123"/>
      <c r="DW20" s="123"/>
      <c r="DX20" s="123"/>
      <c r="DY20" s="123"/>
      <c r="DZ20" s="123"/>
      <c r="EA20" s="123"/>
      <c r="EB20" s="123"/>
      <c r="EC20" s="123"/>
      <c r="ED20" s="123"/>
      <c r="EE20" s="123"/>
      <c r="EF20" s="123"/>
      <c r="EG20" s="123"/>
      <c r="EH20" s="123"/>
      <c r="EI20" s="123"/>
      <c r="EJ20" s="123"/>
      <c r="EK20" s="123"/>
      <c r="EL20" s="123"/>
      <c r="EM20" s="123"/>
      <c r="EN20" s="123"/>
      <c r="EO20" s="123"/>
      <c r="EP20" s="123"/>
      <c r="EQ20" s="123"/>
      <c r="ER20" s="123"/>
      <c r="ES20" s="123"/>
      <c r="ET20" s="123"/>
      <c r="EU20" s="123"/>
      <c r="EV20" s="123"/>
      <c r="EW20" s="123"/>
      <c r="EX20" s="123"/>
      <c r="EY20" s="123"/>
      <c r="EZ20" s="123"/>
      <c r="FA20" s="123"/>
      <c r="FB20" s="123"/>
      <c r="FC20" s="123"/>
      <c r="FD20" s="123"/>
      <c r="FE20" s="123"/>
      <c r="FF20" s="123"/>
      <c r="FG20" s="123"/>
      <c r="FH20" s="123"/>
      <c r="FI20" s="123"/>
      <c r="FJ20" s="123"/>
      <c r="FK20" s="123"/>
      <c r="FL20" s="123"/>
      <c r="FM20" s="123"/>
      <c r="FN20" s="123"/>
      <c r="FO20" s="123"/>
      <c r="FP20" s="123"/>
      <c r="FQ20" s="123"/>
      <c r="FR20" s="123"/>
      <c r="FS20" s="123"/>
      <c r="FT20" s="123"/>
      <c r="FU20" s="123"/>
      <c r="FV20" s="123"/>
      <c r="FW20" s="123"/>
      <c r="FX20" s="123"/>
      <c r="FY20" s="123"/>
      <c r="FZ20" s="123"/>
      <c r="GA20" s="123"/>
      <c r="GB20" s="123"/>
      <c r="GC20" s="123"/>
      <c r="GD20" s="123"/>
      <c r="GE20" s="123"/>
      <c r="GF20" s="123"/>
      <c r="GG20" s="123"/>
      <c r="GH20" s="123"/>
      <c r="GI20" s="123"/>
      <c r="GJ20" s="123"/>
      <c r="GK20" s="123"/>
      <c r="GL20" s="123"/>
      <c r="GM20" s="123"/>
      <c r="GN20" s="123"/>
      <c r="GO20" s="123"/>
      <c r="GP20" s="123"/>
      <c r="GQ20" s="123"/>
      <c r="GR20" s="123"/>
      <c r="GS20" s="123"/>
      <c r="GT20" s="123"/>
      <c r="GU20" s="123"/>
      <c r="GV20" s="123"/>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c r="HV20" s="123"/>
      <c r="HW20" s="123"/>
      <c r="HX20" s="123"/>
      <c r="HY20" s="123"/>
      <c r="HZ20" s="123"/>
      <c r="IA20" s="123"/>
      <c r="IB20" s="123"/>
      <c r="IC20" s="123"/>
      <c r="ID20" s="123"/>
      <c r="IE20" s="123"/>
      <c r="IF20" s="123"/>
      <c r="IG20" s="123"/>
      <c r="IH20" s="123"/>
      <c r="II20" s="123"/>
      <c r="IJ20" s="123"/>
      <c r="IK20" s="123"/>
      <c r="IL20" s="123"/>
      <c r="IM20" s="123"/>
      <c r="IN20" s="123"/>
      <c r="IO20" s="123"/>
      <c r="IP20" s="123"/>
      <c r="IQ20" s="123"/>
      <c r="IR20" s="123"/>
      <c r="IS20" s="123"/>
      <c r="IT20" s="123"/>
      <c r="IU20" s="123"/>
      <c r="IV20" s="123"/>
      <c r="IW20" s="123"/>
      <c r="IX20" s="123"/>
      <c r="IY20" s="123"/>
      <c r="IZ20" s="123"/>
      <c r="JA20" s="123"/>
      <c r="JB20" s="123"/>
      <c r="JC20" s="123"/>
      <c r="JD20" s="123"/>
      <c r="JE20" s="123"/>
      <c r="JF20" s="123"/>
      <c r="JG20" s="123"/>
      <c r="JH20" s="123"/>
      <c r="JI20" s="123"/>
      <c r="JJ20" s="123"/>
      <c r="JK20" s="123"/>
      <c r="JL20" s="123"/>
      <c r="JM20" s="123"/>
      <c r="JN20" s="123"/>
      <c r="JO20" s="123"/>
      <c r="JP20" s="123"/>
      <c r="JQ20" s="123"/>
      <c r="JR20" s="123"/>
      <c r="JS20" s="123"/>
      <c r="JT20" s="123"/>
      <c r="JU20" s="123"/>
      <c r="JV20" s="123"/>
      <c r="JW20" s="123"/>
      <c r="JX20" s="123"/>
      <c r="JY20" s="123"/>
      <c r="JZ20" s="123"/>
      <c r="KA20" s="123"/>
      <c r="KB20" s="123"/>
      <c r="KC20" s="123"/>
      <c r="KD20" s="123"/>
      <c r="KE20" s="123"/>
      <c r="KF20" s="123"/>
      <c r="KG20" s="123"/>
      <c r="KH20" s="123"/>
      <c r="KI20" s="123"/>
      <c r="KJ20" s="123"/>
      <c r="KK20" s="123"/>
      <c r="KL20" s="123"/>
      <c r="KM20" s="123"/>
      <c r="KN20" s="123"/>
      <c r="KO20" s="123"/>
      <c r="KP20" s="123"/>
      <c r="KQ20" s="123"/>
      <c r="KR20" s="123"/>
      <c r="KS20" s="123"/>
      <c r="KT20" s="123"/>
      <c r="KU20" s="123"/>
      <c r="KV20" s="123"/>
      <c r="KW20" s="123"/>
      <c r="KX20" s="123"/>
      <c r="KY20" s="123"/>
      <c r="KZ20" s="123"/>
      <c r="LA20" s="123"/>
      <c r="LB20" s="123"/>
      <c r="LC20" s="123"/>
      <c r="LD20" s="123"/>
      <c r="LE20" s="123"/>
      <c r="LF20" s="123"/>
      <c r="LG20" s="123"/>
      <c r="LH20" s="123"/>
      <c r="LI20" s="123"/>
      <c r="LJ20" s="123"/>
      <c r="LK20" s="123"/>
      <c r="LL20" s="123"/>
      <c r="LM20" s="123"/>
      <c r="LN20" s="123"/>
      <c r="LO20" s="123"/>
      <c r="LP20" s="123"/>
      <c r="LQ20" s="123"/>
      <c r="LR20" s="123"/>
      <c r="LS20" s="123"/>
      <c r="LT20" s="123"/>
      <c r="LU20" s="123"/>
      <c r="LV20" s="123"/>
      <c r="LW20" s="123"/>
      <c r="LX20" s="123"/>
      <c r="LY20" s="123"/>
      <c r="LZ20" s="123"/>
      <c r="MA20" s="123"/>
      <c r="MB20" s="123"/>
      <c r="MC20" s="123"/>
      <c r="MD20" s="123"/>
      <c r="ME20" s="123"/>
      <c r="MF20" s="123"/>
      <c r="MG20" s="123"/>
      <c r="MH20" s="123"/>
      <c r="MI20" s="123"/>
      <c r="MJ20" s="123"/>
      <c r="MK20" s="123"/>
      <c r="ML20" s="123"/>
      <c r="MM20" s="123"/>
      <c r="MN20" s="123"/>
      <c r="MO20" s="123"/>
      <c r="MP20" s="123"/>
      <c r="MQ20" s="123"/>
      <c r="MR20" s="123"/>
      <c r="MS20" s="123"/>
      <c r="MT20" s="123"/>
      <c r="MU20" s="123"/>
      <c r="MV20" s="123"/>
      <c r="MW20" s="123"/>
      <c r="MX20" s="123"/>
      <c r="MY20" s="123"/>
      <c r="MZ20" s="123"/>
      <c r="NA20" s="123"/>
      <c r="NB20" s="123"/>
      <c r="NC20" s="123"/>
      <c r="ND20" s="123"/>
      <c r="NE20" s="123"/>
      <c r="NF20" s="123"/>
      <c r="NG20" s="123"/>
      <c r="NH20" s="123"/>
      <c r="NI20" s="123"/>
      <c r="NJ20" s="123"/>
      <c r="NK20" s="123"/>
      <c r="NL20" s="123"/>
      <c r="NM20" s="123"/>
      <c r="NN20" s="123"/>
      <c r="NO20" s="123"/>
      <c r="NP20" s="123"/>
      <c r="NQ20" s="123"/>
      <c r="NR20" s="123"/>
      <c r="NS20" s="123"/>
      <c r="NT20" s="123"/>
      <c r="NU20" s="123"/>
      <c r="NV20" s="123"/>
      <c r="NW20" s="123"/>
      <c r="NX20" s="123"/>
      <c r="NY20" s="123"/>
      <c r="NZ20" s="123"/>
      <c r="OA20" s="123"/>
      <c r="OB20" s="123"/>
      <c r="OC20" s="123"/>
      <c r="OD20" s="123"/>
      <c r="OE20" s="123"/>
      <c r="OF20" s="123"/>
      <c r="OG20" s="123"/>
      <c r="OH20" s="123"/>
      <c r="OI20" s="123"/>
      <c r="OJ20" s="123"/>
      <c r="OK20" s="123"/>
      <c r="OL20" s="123"/>
      <c r="OM20" s="123"/>
      <c r="ON20" s="123"/>
      <c r="OO20" s="123"/>
      <c r="OP20" s="123"/>
      <c r="OQ20" s="123"/>
      <c r="OR20" s="123"/>
      <c r="OS20" s="123"/>
      <c r="OT20" s="123"/>
      <c r="OU20" s="123"/>
      <c r="OV20" s="123"/>
      <c r="OW20" s="123"/>
      <c r="OX20" s="123"/>
      <c r="OY20" s="123"/>
      <c r="OZ20" s="123"/>
      <c r="PA20" s="123"/>
      <c r="PB20" s="123"/>
      <c r="PC20" s="123"/>
      <c r="PD20" s="123"/>
      <c r="PE20" s="123"/>
      <c r="PF20" s="123"/>
      <c r="PG20" s="123"/>
      <c r="PH20" s="123"/>
      <c r="PI20" s="123"/>
      <c r="PJ20" s="123"/>
      <c r="PK20" s="123"/>
      <c r="PL20" s="123"/>
      <c r="PM20" s="123"/>
      <c r="PN20" s="123"/>
      <c r="PO20" s="123"/>
      <c r="PP20" s="123"/>
      <c r="PQ20" s="123"/>
      <c r="PR20" s="123"/>
      <c r="PS20" s="123"/>
      <c r="PT20" s="123"/>
      <c r="PU20" s="123"/>
      <c r="PV20" s="123"/>
      <c r="PW20" s="123"/>
      <c r="PX20" s="123"/>
      <c r="PY20" s="123"/>
      <c r="PZ20" s="123"/>
      <c r="QA20" s="123"/>
      <c r="QB20" s="123"/>
      <c r="QC20" s="123"/>
      <c r="QD20" s="123"/>
      <c r="QE20" s="123"/>
      <c r="QF20" s="123"/>
      <c r="QG20" s="123"/>
      <c r="QH20" s="123"/>
      <c r="QI20" s="123"/>
      <c r="QJ20" s="123"/>
      <c r="QK20" s="123"/>
      <c r="QL20" s="123"/>
      <c r="QM20" s="123"/>
      <c r="QN20" s="123"/>
      <c r="QO20" s="123"/>
      <c r="QP20" s="123"/>
      <c r="QQ20" s="123"/>
      <c r="QR20" s="123"/>
      <c r="QS20" s="123"/>
      <c r="QT20" s="123"/>
      <c r="QU20" s="123"/>
      <c r="QV20" s="123"/>
      <c r="QW20" s="123"/>
      <c r="QX20" s="123"/>
      <c r="QY20" s="123"/>
      <c r="QZ20" s="123"/>
      <c r="RA20" s="123"/>
      <c r="RB20" s="123"/>
      <c r="RC20" s="123"/>
      <c r="RD20" s="123"/>
      <c r="RE20" s="123"/>
      <c r="RF20" s="123"/>
      <c r="RG20" s="123"/>
      <c r="RH20" s="123"/>
      <c r="RI20" s="123"/>
      <c r="RJ20" s="123"/>
      <c r="RK20" s="123"/>
      <c r="RL20" s="123"/>
      <c r="RM20" s="123"/>
      <c r="RN20" s="123"/>
      <c r="RO20" s="123"/>
      <c r="RP20" s="123"/>
      <c r="RQ20" s="123"/>
      <c r="RR20" s="123"/>
      <c r="RS20" s="123"/>
      <c r="RT20" s="123"/>
      <c r="RU20" s="123"/>
      <c r="RV20" s="123"/>
      <c r="RW20" s="123"/>
      <c r="RX20" s="123"/>
      <c r="RY20" s="123"/>
      <c r="RZ20" s="123"/>
      <c r="SA20" s="123"/>
      <c r="SB20" s="123"/>
      <c r="SC20" s="123"/>
      <c r="SD20" s="123"/>
      <c r="SE20" s="123"/>
      <c r="SF20" s="123"/>
      <c r="SG20" s="123"/>
      <c r="SH20" s="123"/>
      <c r="SI20" s="123"/>
      <c r="SJ20" s="123"/>
      <c r="SK20" s="123"/>
      <c r="SL20" s="123"/>
      <c r="SM20" s="123"/>
      <c r="SN20" s="123"/>
      <c r="SO20" s="123"/>
      <c r="SP20" s="123"/>
      <c r="SQ20" s="123"/>
      <c r="SR20" s="123"/>
      <c r="SS20" s="123"/>
      <c r="ST20" s="123"/>
      <c r="SU20" s="123"/>
      <c r="SV20" s="123"/>
      <c r="SW20" s="123"/>
      <c r="SX20" s="123"/>
      <c r="SY20" s="123"/>
      <c r="SZ20" s="123"/>
      <c r="TA20" s="123"/>
      <c r="TB20" s="123"/>
      <c r="TC20" s="123"/>
      <c r="TD20" s="123"/>
      <c r="TE20" s="123"/>
      <c r="TF20" s="123"/>
      <c r="TG20" s="123"/>
      <c r="TH20" s="123"/>
      <c r="TI20" s="123"/>
      <c r="TJ20" s="123"/>
      <c r="TK20" s="123"/>
      <c r="TL20" s="123"/>
      <c r="TM20" s="123"/>
      <c r="TN20" s="123"/>
      <c r="TO20" s="123"/>
      <c r="TP20" s="123"/>
      <c r="TQ20" s="123"/>
      <c r="TR20" s="123"/>
      <c r="TS20" s="123"/>
      <c r="TT20" s="123"/>
      <c r="TU20" s="123"/>
      <c r="TV20" s="123"/>
      <c r="TW20" s="123"/>
      <c r="TX20" s="123"/>
      <c r="TY20" s="123"/>
      <c r="TZ20" s="123"/>
      <c r="UA20" s="123"/>
      <c r="UB20" s="123"/>
      <c r="UC20" s="123"/>
      <c r="UD20" s="123"/>
      <c r="UE20" s="123"/>
      <c r="UF20" s="123"/>
      <c r="UG20" s="123"/>
      <c r="UH20" s="123"/>
      <c r="UI20" s="123"/>
      <c r="UJ20" s="123"/>
      <c r="UK20" s="123"/>
      <c r="UL20" s="123"/>
      <c r="UM20" s="123"/>
      <c r="UN20" s="123"/>
      <c r="UO20" s="123"/>
      <c r="UP20" s="123"/>
      <c r="UQ20" s="123"/>
      <c r="UR20" s="123"/>
      <c r="US20" s="123"/>
      <c r="UT20" s="123"/>
      <c r="UU20" s="123"/>
      <c r="UV20" s="123"/>
      <c r="UW20" s="123"/>
      <c r="UX20" s="123"/>
      <c r="UY20" s="123"/>
      <c r="UZ20" s="123"/>
      <c r="VA20" s="123"/>
      <c r="VB20" s="123"/>
      <c r="VC20" s="123"/>
      <c r="VD20" s="123"/>
      <c r="VE20" s="123"/>
      <c r="VF20" s="123"/>
      <c r="VG20" s="123"/>
      <c r="VH20" s="123"/>
      <c r="VI20" s="123"/>
      <c r="VJ20" s="123"/>
      <c r="VK20" s="123"/>
      <c r="VL20" s="123"/>
      <c r="VM20" s="123"/>
      <c r="VN20" s="123"/>
      <c r="VO20" s="123"/>
      <c r="VP20" s="123"/>
      <c r="VQ20" s="123"/>
      <c r="VR20" s="123"/>
      <c r="VS20" s="123"/>
      <c r="VT20" s="123"/>
      <c r="VU20" s="123"/>
      <c r="VV20" s="123"/>
      <c r="VW20" s="123"/>
      <c r="VX20" s="123"/>
      <c r="VY20" s="123"/>
      <c r="VZ20" s="123"/>
      <c r="WA20" s="123"/>
      <c r="WB20" s="123"/>
      <c r="WC20" s="123"/>
      <c r="WD20" s="123"/>
      <c r="WE20" s="123"/>
      <c r="WF20" s="123"/>
      <c r="WG20" s="123"/>
      <c r="WH20" s="123"/>
      <c r="WI20" s="123"/>
      <c r="WJ20" s="123"/>
      <c r="WK20" s="123"/>
      <c r="WL20" s="123"/>
      <c r="WM20" s="123"/>
      <c r="WN20" s="123"/>
      <c r="WO20" s="123"/>
      <c r="WP20" s="123"/>
      <c r="WQ20" s="123"/>
      <c r="WR20" s="123"/>
      <c r="WS20" s="123"/>
      <c r="WT20" s="123"/>
      <c r="WU20" s="123"/>
      <c r="WV20" s="123"/>
      <c r="WW20" s="123"/>
      <c r="WX20" s="123"/>
      <c r="WY20" s="123"/>
      <c r="WZ20" s="123"/>
      <c r="XA20" s="123"/>
      <c r="XB20" s="123"/>
      <c r="XC20" s="123"/>
      <c r="XD20" s="123"/>
      <c r="XE20" s="123"/>
      <c r="XF20" s="123"/>
      <c r="XG20" s="123"/>
      <c r="XH20" s="123"/>
      <c r="XI20" s="123"/>
      <c r="XJ20" s="123"/>
      <c r="XK20" s="123"/>
      <c r="XL20" s="123"/>
      <c r="XM20" s="123"/>
      <c r="XN20" s="123"/>
      <c r="XO20" s="123"/>
      <c r="XP20" s="123"/>
      <c r="XQ20" s="123"/>
      <c r="XR20" s="123"/>
      <c r="XS20" s="123"/>
      <c r="XT20" s="123"/>
      <c r="XU20" s="123"/>
      <c r="XV20" s="123"/>
      <c r="XW20" s="123"/>
      <c r="XX20" s="123"/>
      <c r="XY20" s="123"/>
      <c r="XZ20" s="123"/>
      <c r="YA20" s="123"/>
      <c r="YB20" s="123"/>
      <c r="YC20" s="123"/>
      <c r="YD20" s="123"/>
      <c r="YE20" s="123"/>
      <c r="YF20" s="123"/>
      <c r="YG20" s="123"/>
      <c r="YH20" s="123"/>
      <c r="YI20" s="123"/>
      <c r="YJ20" s="123"/>
      <c r="YK20" s="123"/>
      <c r="YL20" s="123"/>
      <c r="YM20" s="123"/>
      <c r="YN20" s="123"/>
      <c r="YO20" s="123"/>
      <c r="YP20" s="123"/>
      <c r="YQ20" s="123"/>
      <c r="YR20" s="123"/>
      <c r="YS20" s="123"/>
      <c r="YT20" s="123"/>
      <c r="YU20" s="123"/>
      <c r="YV20" s="123"/>
      <c r="YW20" s="123"/>
      <c r="YX20" s="123"/>
      <c r="YY20" s="123"/>
      <c r="YZ20" s="123"/>
      <c r="ZA20" s="123"/>
      <c r="ZB20" s="123"/>
      <c r="ZC20" s="123"/>
      <c r="ZD20" s="123"/>
      <c r="ZE20" s="123"/>
      <c r="ZF20" s="123"/>
      <c r="ZG20" s="123"/>
      <c r="ZH20" s="123"/>
      <c r="ZI20" s="123"/>
      <c r="ZJ20" s="123"/>
      <c r="ZK20" s="123"/>
      <c r="ZL20" s="123"/>
      <c r="ZM20" s="123"/>
      <c r="ZN20" s="123"/>
      <c r="ZO20" s="123"/>
      <c r="ZP20" s="123"/>
      <c r="ZQ20" s="123"/>
      <c r="ZR20" s="123"/>
      <c r="ZS20" s="123"/>
      <c r="ZT20" s="123"/>
      <c r="ZU20" s="123"/>
      <c r="ZV20" s="123"/>
      <c r="ZW20" s="123"/>
      <c r="ZX20" s="123"/>
      <c r="ZY20" s="123"/>
      <c r="ZZ20" s="123"/>
      <c r="AAA20" s="123"/>
      <c r="AAB20" s="123"/>
      <c r="AAC20" s="123"/>
      <c r="AAD20" s="123"/>
      <c r="AAE20" s="123"/>
      <c r="AAF20" s="123"/>
      <c r="AAG20" s="123"/>
      <c r="AAH20" s="123"/>
      <c r="AAI20" s="123"/>
      <c r="AAJ20" s="123"/>
      <c r="AAK20" s="123"/>
      <c r="AAL20" s="123"/>
      <c r="AAM20" s="123"/>
      <c r="AAN20" s="123"/>
      <c r="AAO20" s="123"/>
      <c r="AAP20" s="123"/>
      <c r="AAQ20" s="123"/>
      <c r="AAR20" s="123"/>
      <c r="AAS20" s="123"/>
      <c r="AAT20" s="123"/>
      <c r="AAU20" s="123"/>
      <c r="AAV20" s="123"/>
      <c r="AAW20" s="123"/>
      <c r="AAX20" s="123"/>
      <c r="AAY20" s="123"/>
      <c r="AAZ20" s="123"/>
      <c r="ABA20" s="123"/>
      <c r="ABB20" s="123"/>
      <c r="ABC20" s="123"/>
      <c r="ABD20" s="123"/>
      <c r="ABE20" s="123"/>
      <c r="ABF20" s="123"/>
      <c r="ABG20" s="123"/>
      <c r="ABH20" s="123"/>
      <c r="ABI20" s="123"/>
      <c r="ABJ20" s="123"/>
      <c r="ABK20" s="123"/>
      <c r="ABL20" s="123"/>
      <c r="ABM20" s="123"/>
      <c r="ABN20" s="123"/>
      <c r="ABO20" s="123"/>
      <c r="ABP20" s="123"/>
      <c r="ABQ20" s="123"/>
      <c r="ABR20" s="123"/>
      <c r="ABS20" s="123"/>
      <c r="ABT20" s="123"/>
      <c r="ABU20" s="123"/>
      <c r="ABV20" s="123"/>
      <c r="ABW20" s="123"/>
      <c r="ABX20" s="123"/>
      <c r="ABY20" s="123"/>
      <c r="ABZ20" s="123"/>
      <c r="ACA20" s="123"/>
      <c r="ACB20" s="123"/>
      <c r="ACC20" s="123"/>
      <c r="ACD20" s="123"/>
      <c r="ACE20" s="123"/>
      <c r="ACF20" s="123"/>
      <c r="ACG20" s="123"/>
      <c r="ACH20" s="123"/>
      <c r="ACI20" s="123"/>
      <c r="ACJ20" s="123"/>
      <c r="ACK20" s="123"/>
      <c r="ACL20" s="123"/>
      <c r="ACM20" s="123"/>
      <c r="ACN20" s="123"/>
      <c r="ACO20" s="123"/>
      <c r="ACP20" s="123"/>
      <c r="ACQ20" s="123"/>
      <c r="ACR20" s="123"/>
      <c r="ACS20" s="123"/>
      <c r="ACT20" s="123"/>
      <c r="ACU20" s="123"/>
      <c r="ACV20" s="123"/>
      <c r="ACW20" s="123"/>
      <c r="ACX20" s="123"/>
      <c r="ACY20" s="123"/>
      <c r="ACZ20" s="123"/>
      <c r="ADA20" s="123"/>
      <c r="ADB20" s="123"/>
      <c r="ADC20" s="123"/>
      <c r="ADD20" s="123"/>
      <c r="ADE20" s="123"/>
      <c r="ADF20" s="123"/>
      <c r="ADG20" s="123"/>
      <c r="ADH20" s="123"/>
      <c r="ADI20" s="123"/>
      <c r="ADJ20" s="123"/>
      <c r="ADK20" s="123"/>
      <c r="ADL20" s="123"/>
      <c r="ADM20" s="123"/>
      <c r="ADN20" s="123"/>
      <c r="ADO20" s="123"/>
      <c r="ADP20" s="123"/>
      <c r="ADQ20" s="123"/>
      <c r="ADR20" s="123"/>
      <c r="ADS20" s="123"/>
      <c r="ADT20" s="123"/>
      <c r="ADU20" s="123"/>
      <c r="ADV20" s="123"/>
      <c r="ADW20" s="123"/>
      <c r="ADX20" s="123"/>
      <c r="ADY20" s="123"/>
      <c r="ADZ20" s="123"/>
      <c r="AEA20" s="123"/>
      <c r="AEB20" s="123"/>
      <c r="AEC20" s="123"/>
      <c r="AED20" s="123"/>
      <c r="AEE20" s="123"/>
      <c r="AEF20" s="123"/>
      <c r="AEG20" s="123"/>
      <c r="AEH20" s="123"/>
      <c r="AEI20" s="123"/>
      <c r="AEJ20" s="123"/>
      <c r="AEK20" s="123"/>
      <c r="AEL20" s="123"/>
      <c r="AEM20" s="123"/>
      <c r="AEN20" s="123"/>
      <c r="AEO20" s="123"/>
      <c r="AEP20" s="123"/>
      <c r="AEQ20" s="123"/>
      <c r="AER20" s="123"/>
      <c r="AES20" s="123"/>
      <c r="AET20" s="123"/>
      <c r="AEU20" s="123"/>
      <c r="AEV20" s="123"/>
      <c r="AEW20" s="123"/>
      <c r="AEX20" s="123"/>
      <c r="AEY20" s="123"/>
      <c r="AEZ20" s="123"/>
      <c r="AFA20" s="123"/>
      <c r="AFB20" s="123"/>
      <c r="AFC20" s="123"/>
      <c r="AFD20" s="123"/>
      <c r="AFE20" s="123"/>
      <c r="AFF20" s="123"/>
      <c r="AFG20" s="123"/>
      <c r="AFH20" s="123"/>
      <c r="AFI20" s="123"/>
      <c r="AFJ20" s="123"/>
      <c r="AFK20" s="123"/>
      <c r="AFL20" s="123"/>
      <c r="AFM20" s="123"/>
      <c r="AFN20" s="123"/>
      <c r="AFO20" s="123"/>
      <c r="AFP20" s="123"/>
      <c r="AFQ20" s="123"/>
      <c r="AFR20" s="123"/>
      <c r="AFS20" s="123"/>
      <c r="AFT20" s="123"/>
      <c r="AFU20" s="123"/>
      <c r="AFV20" s="123"/>
      <c r="AFW20" s="123"/>
      <c r="AFX20" s="123"/>
      <c r="AFY20" s="123"/>
      <c r="AFZ20" s="123"/>
      <c r="AGA20" s="123"/>
      <c r="AGB20" s="123"/>
      <c r="AGC20" s="123"/>
      <c r="AGD20" s="123"/>
      <c r="AGE20" s="123"/>
      <c r="AGF20" s="123"/>
      <c r="AGG20" s="123"/>
      <c r="AGH20" s="123"/>
      <c r="AGI20" s="123"/>
      <c r="AGJ20" s="123"/>
      <c r="AGK20" s="123"/>
      <c r="AGL20" s="123"/>
      <c r="AGM20" s="123"/>
      <c r="AGN20" s="123"/>
      <c r="AGO20" s="123"/>
      <c r="AGP20" s="123"/>
      <c r="AGQ20" s="123"/>
      <c r="AGR20" s="123"/>
      <c r="AGS20" s="123"/>
      <c r="AGT20" s="123"/>
      <c r="AGU20" s="123"/>
      <c r="AGV20" s="123"/>
      <c r="AGW20" s="123"/>
      <c r="AGX20" s="123"/>
      <c r="AGY20" s="123"/>
      <c r="AGZ20" s="123"/>
      <c r="AHA20" s="123"/>
      <c r="AHB20" s="123"/>
      <c r="AHC20" s="123"/>
      <c r="AHD20" s="123"/>
      <c r="AHE20" s="123"/>
      <c r="AHF20" s="123"/>
      <c r="AHG20" s="123"/>
      <c r="AHH20" s="123"/>
      <c r="AHI20" s="123"/>
      <c r="AHJ20" s="123"/>
      <c r="AHK20" s="123"/>
      <c r="AHL20" s="123"/>
      <c r="AHM20" s="123"/>
      <c r="AHN20" s="123"/>
      <c r="AHO20" s="123"/>
      <c r="AHP20" s="123"/>
      <c r="AHQ20" s="123"/>
      <c r="AHR20" s="123"/>
      <c r="AHS20" s="123"/>
      <c r="AHT20" s="123"/>
      <c r="AHU20" s="123"/>
      <c r="AHV20" s="123"/>
      <c r="AHW20" s="123"/>
      <c r="AHX20" s="123"/>
      <c r="AHY20" s="123"/>
      <c r="AHZ20" s="123"/>
      <c r="AIA20" s="123"/>
      <c r="AIB20" s="123"/>
      <c r="AIC20" s="123"/>
      <c r="AID20" s="123"/>
      <c r="AIE20" s="123"/>
      <c r="AIF20" s="123"/>
      <c r="AIG20" s="123"/>
      <c r="AIH20" s="123"/>
      <c r="AII20" s="123"/>
      <c r="AIJ20" s="123"/>
      <c r="AIK20" s="123"/>
      <c r="AIL20" s="123"/>
      <c r="AIM20" s="123"/>
      <c r="AIN20" s="123"/>
      <c r="AIO20" s="123"/>
      <c r="AIP20" s="123"/>
      <c r="AIQ20" s="123"/>
      <c r="AIR20" s="123"/>
      <c r="AIS20" s="123"/>
      <c r="AIT20" s="123"/>
      <c r="AIU20" s="123"/>
      <c r="AIV20" s="123"/>
      <c r="AIW20" s="123"/>
      <c r="AIX20" s="123"/>
      <c r="AIY20" s="123"/>
      <c r="AIZ20" s="123"/>
      <c r="AJA20" s="123"/>
      <c r="AJB20" s="123"/>
      <c r="AJC20" s="123"/>
      <c r="AJD20" s="123"/>
      <c r="AJE20" s="123"/>
      <c r="AJF20" s="123"/>
      <c r="AJG20" s="123"/>
      <c r="AJH20" s="123"/>
      <c r="AJI20" s="123"/>
      <c r="AJJ20" s="123"/>
      <c r="AJK20" s="123"/>
      <c r="AJL20" s="123"/>
      <c r="AJM20" s="123"/>
      <c r="AJN20" s="123"/>
      <c r="AJO20" s="123"/>
      <c r="AJP20" s="123"/>
      <c r="AJQ20" s="123"/>
      <c r="AJR20" s="123"/>
      <c r="AJS20" s="123"/>
      <c r="AJT20" s="123"/>
      <c r="AJU20" s="123"/>
      <c r="AJV20" s="123"/>
      <c r="AJW20" s="123"/>
      <c r="AJX20" s="123"/>
      <c r="AJY20" s="123"/>
      <c r="AJZ20" s="123"/>
      <c r="AKA20" s="123"/>
      <c r="AKB20" s="123"/>
      <c r="AKC20" s="123"/>
      <c r="AKD20" s="123"/>
      <c r="AKE20" s="123"/>
      <c r="AKF20" s="123"/>
      <c r="AKG20" s="123"/>
      <c r="AKH20" s="123"/>
      <c r="AKI20" s="123"/>
      <c r="AKJ20" s="123"/>
      <c r="AKK20" s="123"/>
      <c r="AKL20" s="123"/>
      <c r="AKM20" s="123"/>
      <c r="AKN20" s="123"/>
      <c r="AKO20" s="123"/>
      <c r="AKP20" s="123"/>
      <c r="AKQ20" s="123"/>
      <c r="AKR20" s="123"/>
      <c r="AKS20" s="123"/>
      <c r="AKT20" s="123"/>
      <c r="AKU20" s="123"/>
      <c r="AKV20" s="123"/>
      <c r="AKW20" s="123"/>
      <c r="AKX20" s="123"/>
      <c r="AKY20" s="123"/>
      <c r="AKZ20" s="123"/>
      <c r="ALA20" s="123"/>
      <c r="ALB20" s="123"/>
      <c r="ALC20" s="123"/>
      <c r="ALD20" s="123"/>
      <c r="ALE20" s="123"/>
      <c r="ALF20" s="123"/>
      <c r="ALG20" s="123"/>
      <c r="ALH20" s="123"/>
      <c r="ALI20" s="123"/>
      <c r="ALJ20" s="123"/>
      <c r="ALK20" s="123"/>
      <c r="ALL20" s="123"/>
      <c r="ALM20" s="123"/>
      <c r="ALN20" s="123"/>
      <c r="ALO20" s="123"/>
      <c r="ALP20" s="123"/>
      <c r="ALQ20" s="123"/>
      <c r="ALR20" s="123"/>
      <c r="ALS20" s="123"/>
      <c r="ALT20" s="123"/>
      <c r="ALU20" s="123"/>
    </row>
    <row r="21" spans="2:1009" ht="32.25" customHeight="1" x14ac:dyDescent="0.3">
      <c r="B21" s="124">
        <v>3</v>
      </c>
      <c r="C21" s="834" t="s">
        <v>89</v>
      </c>
      <c r="D21" s="834"/>
      <c r="E21" s="834"/>
      <c r="F21" s="834"/>
      <c r="G21" s="120"/>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c r="BA21" s="123"/>
      <c r="BB21" s="123"/>
      <c r="BC21" s="123"/>
      <c r="BD21" s="123"/>
      <c r="BE21" s="123"/>
      <c r="BF21" s="123"/>
      <c r="BG21" s="123"/>
      <c r="BH21" s="123"/>
      <c r="BI21" s="123"/>
      <c r="BJ21" s="123"/>
      <c r="BK21" s="123"/>
      <c r="BL21" s="123"/>
      <c r="BM21" s="123"/>
      <c r="BN21" s="123"/>
      <c r="BO21" s="123"/>
      <c r="BP21" s="123"/>
      <c r="BQ21" s="123"/>
      <c r="BR21" s="123"/>
      <c r="BS21" s="123"/>
      <c r="BT21" s="123"/>
      <c r="BU21" s="123"/>
      <c r="BV21" s="123"/>
      <c r="BW21" s="123"/>
      <c r="BX21" s="123"/>
      <c r="BY21" s="123"/>
      <c r="BZ21" s="123"/>
      <c r="CA21" s="123"/>
      <c r="CB21" s="123"/>
      <c r="CC21" s="123"/>
      <c r="CD21" s="123"/>
      <c r="CE21" s="123"/>
      <c r="CF21" s="123"/>
      <c r="CG21" s="123"/>
      <c r="CH21" s="123"/>
      <c r="CI21" s="123"/>
      <c r="CJ21" s="123"/>
      <c r="CK21" s="123"/>
      <c r="CL21" s="123"/>
      <c r="CM21" s="123"/>
      <c r="CN21" s="123"/>
      <c r="CO21" s="123"/>
      <c r="CP21" s="123"/>
      <c r="CQ21" s="123"/>
      <c r="CR21" s="123"/>
      <c r="CS21" s="123"/>
      <c r="CT21" s="123"/>
      <c r="CU21" s="123"/>
      <c r="CV21" s="123"/>
      <c r="CW21" s="123"/>
      <c r="CX21" s="123"/>
      <c r="CY21" s="123"/>
      <c r="CZ21" s="123"/>
      <c r="DA21" s="123"/>
      <c r="DB21" s="123"/>
      <c r="DC21" s="123"/>
      <c r="DD21" s="123"/>
      <c r="DE21" s="123"/>
      <c r="DF21" s="123"/>
      <c r="DG21" s="123"/>
      <c r="DH21" s="123"/>
      <c r="DI21" s="123"/>
      <c r="DJ21" s="123"/>
      <c r="DK21" s="123"/>
      <c r="DL21" s="123"/>
      <c r="DM21" s="123"/>
      <c r="DN21" s="123"/>
      <c r="DO21" s="123"/>
      <c r="DP21" s="123"/>
      <c r="DQ21" s="123"/>
      <c r="DR21" s="123"/>
      <c r="DS21" s="123"/>
      <c r="DT21" s="123"/>
      <c r="DU21" s="123"/>
      <c r="DV21" s="123"/>
      <c r="DW21" s="123"/>
      <c r="DX21" s="123"/>
      <c r="DY21" s="123"/>
      <c r="DZ21" s="123"/>
      <c r="EA21" s="123"/>
      <c r="EB21" s="123"/>
      <c r="EC21" s="123"/>
      <c r="ED21" s="123"/>
      <c r="EE21" s="123"/>
      <c r="EF21" s="123"/>
      <c r="EG21" s="123"/>
      <c r="EH21" s="123"/>
      <c r="EI21" s="123"/>
      <c r="EJ21" s="123"/>
      <c r="EK21" s="123"/>
      <c r="EL21" s="123"/>
      <c r="EM21" s="123"/>
      <c r="EN21" s="123"/>
      <c r="EO21" s="123"/>
      <c r="EP21" s="123"/>
      <c r="EQ21" s="123"/>
      <c r="ER21" s="123"/>
      <c r="ES21" s="123"/>
      <c r="ET21" s="123"/>
      <c r="EU21" s="123"/>
      <c r="EV21" s="123"/>
      <c r="EW21" s="123"/>
      <c r="EX21" s="123"/>
      <c r="EY21" s="123"/>
      <c r="EZ21" s="123"/>
      <c r="FA21" s="123"/>
      <c r="FB21" s="123"/>
      <c r="FC21" s="123"/>
      <c r="FD21" s="123"/>
      <c r="FE21" s="123"/>
      <c r="FF21" s="123"/>
      <c r="FG21" s="123"/>
      <c r="FH21" s="123"/>
      <c r="FI21" s="123"/>
      <c r="FJ21" s="123"/>
      <c r="FK21" s="123"/>
      <c r="FL21" s="123"/>
      <c r="FM21" s="123"/>
      <c r="FN21" s="123"/>
      <c r="FO21" s="123"/>
      <c r="FP21" s="123"/>
      <c r="FQ21" s="123"/>
      <c r="FR21" s="123"/>
      <c r="FS21" s="123"/>
      <c r="FT21" s="123"/>
      <c r="FU21" s="123"/>
      <c r="FV21" s="123"/>
      <c r="FW21" s="123"/>
      <c r="FX21" s="123"/>
      <c r="FY21" s="123"/>
      <c r="FZ21" s="123"/>
      <c r="GA21" s="123"/>
      <c r="GB21" s="123"/>
      <c r="GC21" s="123"/>
      <c r="GD21" s="123"/>
      <c r="GE21" s="123"/>
      <c r="GF21" s="123"/>
      <c r="GG21" s="123"/>
      <c r="GH21" s="123"/>
      <c r="GI21" s="123"/>
      <c r="GJ21" s="123"/>
      <c r="GK21" s="123"/>
      <c r="GL21" s="123"/>
      <c r="GM21" s="123"/>
      <c r="GN21" s="123"/>
      <c r="GO21" s="123"/>
      <c r="GP21" s="123"/>
      <c r="GQ21" s="123"/>
      <c r="GR21" s="123"/>
      <c r="GS21" s="123"/>
      <c r="GT21" s="123"/>
      <c r="GU21" s="123"/>
      <c r="GV21" s="123"/>
      <c r="GW21" s="123"/>
      <c r="GX21" s="123"/>
      <c r="GY21" s="123"/>
      <c r="GZ21" s="123"/>
      <c r="HA21" s="123"/>
      <c r="HB21" s="123"/>
      <c r="HC21" s="123"/>
      <c r="HD21" s="123"/>
      <c r="HE21" s="123"/>
      <c r="HF21" s="123"/>
      <c r="HG21" s="123"/>
      <c r="HH21" s="123"/>
      <c r="HI21" s="123"/>
      <c r="HJ21" s="123"/>
      <c r="HK21" s="123"/>
      <c r="HL21" s="123"/>
      <c r="HM21" s="123"/>
      <c r="HN21" s="123"/>
      <c r="HO21" s="123"/>
      <c r="HP21" s="123"/>
      <c r="HQ21" s="123"/>
      <c r="HR21" s="123"/>
      <c r="HS21" s="123"/>
      <c r="HT21" s="123"/>
      <c r="HU21" s="123"/>
      <c r="HV21" s="123"/>
      <c r="HW21" s="123"/>
      <c r="HX21" s="123"/>
      <c r="HY21" s="123"/>
      <c r="HZ21" s="123"/>
      <c r="IA21" s="123"/>
      <c r="IB21" s="123"/>
      <c r="IC21" s="123"/>
      <c r="ID21" s="123"/>
      <c r="IE21" s="123"/>
      <c r="IF21" s="123"/>
      <c r="IG21" s="123"/>
      <c r="IH21" s="123"/>
      <c r="II21" s="123"/>
      <c r="IJ21" s="123"/>
      <c r="IK21" s="123"/>
      <c r="IL21" s="123"/>
      <c r="IM21" s="123"/>
      <c r="IN21" s="123"/>
      <c r="IO21" s="123"/>
      <c r="IP21" s="123"/>
      <c r="IQ21" s="123"/>
      <c r="IR21" s="123"/>
      <c r="IS21" s="123"/>
      <c r="IT21" s="123"/>
      <c r="IU21" s="123"/>
      <c r="IV21" s="123"/>
      <c r="IW21" s="123"/>
      <c r="IX21" s="123"/>
      <c r="IY21" s="123"/>
      <c r="IZ21" s="123"/>
      <c r="JA21" s="123"/>
      <c r="JB21" s="123"/>
      <c r="JC21" s="123"/>
      <c r="JD21" s="123"/>
      <c r="JE21" s="123"/>
      <c r="JF21" s="123"/>
      <c r="JG21" s="123"/>
      <c r="JH21" s="123"/>
      <c r="JI21" s="123"/>
      <c r="JJ21" s="123"/>
      <c r="JK21" s="123"/>
      <c r="JL21" s="123"/>
      <c r="JM21" s="123"/>
      <c r="JN21" s="123"/>
      <c r="JO21" s="123"/>
      <c r="JP21" s="123"/>
      <c r="JQ21" s="123"/>
      <c r="JR21" s="123"/>
      <c r="JS21" s="123"/>
      <c r="JT21" s="123"/>
      <c r="JU21" s="123"/>
      <c r="JV21" s="123"/>
      <c r="JW21" s="123"/>
      <c r="JX21" s="123"/>
      <c r="JY21" s="123"/>
      <c r="JZ21" s="123"/>
      <c r="KA21" s="123"/>
      <c r="KB21" s="123"/>
      <c r="KC21" s="123"/>
      <c r="KD21" s="123"/>
      <c r="KE21" s="123"/>
      <c r="KF21" s="123"/>
      <c r="KG21" s="123"/>
      <c r="KH21" s="123"/>
      <c r="KI21" s="123"/>
      <c r="KJ21" s="123"/>
      <c r="KK21" s="123"/>
      <c r="KL21" s="123"/>
      <c r="KM21" s="123"/>
      <c r="KN21" s="123"/>
      <c r="KO21" s="123"/>
      <c r="KP21" s="123"/>
      <c r="KQ21" s="123"/>
      <c r="KR21" s="123"/>
      <c r="KS21" s="123"/>
      <c r="KT21" s="123"/>
      <c r="KU21" s="123"/>
      <c r="KV21" s="123"/>
      <c r="KW21" s="123"/>
      <c r="KX21" s="123"/>
      <c r="KY21" s="123"/>
      <c r="KZ21" s="123"/>
      <c r="LA21" s="123"/>
      <c r="LB21" s="123"/>
      <c r="LC21" s="123"/>
      <c r="LD21" s="123"/>
      <c r="LE21" s="123"/>
      <c r="LF21" s="123"/>
      <c r="LG21" s="123"/>
      <c r="LH21" s="123"/>
      <c r="LI21" s="123"/>
      <c r="LJ21" s="123"/>
      <c r="LK21" s="123"/>
      <c r="LL21" s="123"/>
      <c r="LM21" s="123"/>
      <c r="LN21" s="123"/>
      <c r="LO21" s="123"/>
      <c r="LP21" s="123"/>
      <c r="LQ21" s="123"/>
      <c r="LR21" s="123"/>
      <c r="LS21" s="123"/>
      <c r="LT21" s="123"/>
      <c r="LU21" s="123"/>
      <c r="LV21" s="123"/>
      <c r="LW21" s="123"/>
      <c r="LX21" s="123"/>
      <c r="LY21" s="123"/>
      <c r="LZ21" s="123"/>
      <c r="MA21" s="123"/>
      <c r="MB21" s="123"/>
      <c r="MC21" s="123"/>
      <c r="MD21" s="123"/>
      <c r="ME21" s="123"/>
      <c r="MF21" s="123"/>
      <c r="MG21" s="123"/>
      <c r="MH21" s="123"/>
      <c r="MI21" s="123"/>
      <c r="MJ21" s="123"/>
      <c r="MK21" s="123"/>
      <c r="ML21" s="123"/>
      <c r="MM21" s="123"/>
      <c r="MN21" s="123"/>
      <c r="MO21" s="123"/>
      <c r="MP21" s="123"/>
      <c r="MQ21" s="123"/>
      <c r="MR21" s="123"/>
      <c r="MS21" s="123"/>
      <c r="MT21" s="123"/>
      <c r="MU21" s="123"/>
      <c r="MV21" s="123"/>
      <c r="MW21" s="123"/>
      <c r="MX21" s="123"/>
      <c r="MY21" s="123"/>
      <c r="MZ21" s="123"/>
      <c r="NA21" s="123"/>
      <c r="NB21" s="123"/>
      <c r="NC21" s="123"/>
      <c r="ND21" s="123"/>
      <c r="NE21" s="123"/>
      <c r="NF21" s="123"/>
      <c r="NG21" s="123"/>
      <c r="NH21" s="123"/>
      <c r="NI21" s="123"/>
      <c r="NJ21" s="123"/>
      <c r="NK21" s="123"/>
      <c r="NL21" s="123"/>
      <c r="NM21" s="123"/>
      <c r="NN21" s="123"/>
      <c r="NO21" s="123"/>
      <c r="NP21" s="123"/>
      <c r="NQ21" s="123"/>
      <c r="NR21" s="123"/>
      <c r="NS21" s="123"/>
      <c r="NT21" s="123"/>
      <c r="NU21" s="123"/>
      <c r="NV21" s="123"/>
      <c r="NW21" s="123"/>
      <c r="NX21" s="123"/>
      <c r="NY21" s="123"/>
      <c r="NZ21" s="123"/>
      <c r="OA21" s="123"/>
      <c r="OB21" s="123"/>
      <c r="OC21" s="123"/>
      <c r="OD21" s="123"/>
      <c r="OE21" s="123"/>
      <c r="OF21" s="123"/>
      <c r="OG21" s="123"/>
      <c r="OH21" s="123"/>
      <c r="OI21" s="123"/>
      <c r="OJ21" s="123"/>
      <c r="OK21" s="123"/>
      <c r="OL21" s="123"/>
      <c r="OM21" s="123"/>
      <c r="ON21" s="123"/>
      <c r="OO21" s="123"/>
      <c r="OP21" s="123"/>
      <c r="OQ21" s="123"/>
      <c r="OR21" s="123"/>
      <c r="OS21" s="123"/>
      <c r="OT21" s="123"/>
      <c r="OU21" s="123"/>
      <c r="OV21" s="123"/>
      <c r="OW21" s="123"/>
      <c r="OX21" s="123"/>
      <c r="OY21" s="123"/>
      <c r="OZ21" s="123"/>
      <c r="PA21" s="123"/>
      <c r="PB21" s="123"/>
      <c r="PC21" s="123"/>
      <c r="PD21" s="123"/>
      <c r="PE21" s="123"/>
      <c r="PF21" s="123"/>
      <c r="PG21" s="123"/>
      <c r="PH21" s="123"/>
      <c r="PI21" s="123"/>
      <c r="PJ21" s="123"/>
      <c r="PK21" s="123"/>
      <c r="PL21" s="123"/>
      <c r="PM21" s="123"/>
      <c r="PN21" s="123"/>
      <c r="PO21" s="123"/>
      <c r="PP21" s="123"/>
      <c r="PQ21" s="123"/>
      <c r="PR21" s="123"/>
      <c r="PS21" s="123"/>
      <c r="PT21" s="123"/>
      <c r="PU21" s="123"/>
      <c r="PV21" s="123"/>
      <c r="PW21" s="123"/>
      <c r="PX21" s="123"/>
      <c r="PY21" s="123"/>
      <c r="PZ21" s="123"/>
      <c r="QA21" s="123"/>
      <c r="QB21" s="123"/>
      <c r="QC21" s="123"/>
      <c r="QD21" s="123"/>
      <c r="QE21" s="123"/>
      <c r="QF21" s="123"/>
      <c r="QG21" s="123"/>
      <c r="QH21" s="123"/>
      <c r="QI21" s="123"/>
      <c r="QJ21" s="123"/>
      <c r="QK21" s="123"/>
      <c r="QL21" s="123"/>
      <c r="QM21" s="123"/>
      <c r="QN21" s="123"/>
      <c r="QO21" s="123"/>
      <c r="QP21" s="123"/>
      <c r="QQ21" s="123"/>
      <c r="QR21" s="123"/>
      <c r="QS21" s="123"/>
      <c r="QT21" s="123"/>
      <c r="QU21" s="123"/>
      <c r="QV21" s="123"/>
      <c r="QW21" s="123"/>
      <c r="QX21" s="123"/>
      <c r="QY21" s="123"/>
      <c r="QZ21" s="123"/>
      <c r="RA21" s="123"/>
      <c r="RB21" s="123"/>
      <c r="RC21" s="123"/>
      <c r="RD21" s="123"/>
      <c r="RE21" s="123"/>
      <c r="RF21" s="123"/>
      <c r="RG21" s="123"/>
      <c r="RH21" s="123"/>
      <c r="RI21" s="123"/>
      <c r="RJ21" s="123"/>
      <c r="RK21" s="123"/>
      <c r="RL21" s="123"/>
      <c r="RM21" s="123"/>
      <c r="RN21" s="123"/>
      <c r="RO21" s="123"/>
      <c r="RP21" s="123"/>
      <c r="RQ21" s="123"/>
      <c r="RR21" s="123"/>
      <c r="RS21" s="123"/>
      <c r="RT21" s="123"/>
      <c r="RU21" s="123"/>
      <c r="RV21" s="123"/>
      <c r="RW21" s="123"/>
      <c r="RX21" s="123"/>
      <c r="RY21" s="123"/>
      <c r="RZ21" s="123"/>
      <c r="SA21" s="123"/>
      <c r="SB21" s="123"/>
      <c r="SC21" s="123"/>
      <c r="SD21" s="123"/>
      <c r="SE21" s="123"/>
      <c r="SF21" s="123"/>
      <c r="SG21" s="123"/>
      <c r="SH21" s="123"/>
      <c r="SI21" s="123"/>
      <c r="SJ21" s="123"/>
      <c r="SK21" s="123"/>
      <c r="SL21" s="123"/>
      <c r="SM21" s="123"/>
      <c r="SN21" s="123"/>
      <c r="SO21" s="123"/>
      <c r="SP21" s="123"/>
      <c r="SQ21" s="123"/>
      <c r="SR21" s="123"/>
      <c r="SS21" s="123"/>
      <c r="ST21" s="123"/>
      <c r="SU21" s="123"/>
      <c r="SV21" s="123"/>
      <c r="SW21" s="123"/>
      <c r="SX21" s="123"/>
      <c r="SY21" s="123"/>
      <c r="SZ21" s="123"/>
      <c r="TA21" s="123"/>
      <c r="TB21" s="123"/>
      <c r="TC21" s="123"/>
      <c r="TD21" s="123"/>
      <c r="TE21" s="123"/>
      <c r="TF21" s="123"/>
      <c r="TG21" s="123"/>
      <c r="TH21" s="123"/>
      <c r="TI21" s="123"/>
      <c r="TJ21" s="123"/>
      <c r="TK21" s="123"/>
      <c r="TL21" s="123"/>
      <c r="TM21" s="123"/>
      <c r="TN21" s="123"/>
      <c r="TO21" s="123"/>
      <c r="TP21" s="123"/>
      <c r="TQ21" s="123"/>
      <c r="TR21" s="123"/>
      <c r="TS21" s="123"/>
      <c r="TT21" s="123"/>
      <c r="TU21" s="123"/>
      <c r="TV21" s="123"/>
      <c r="TW21" s="123"/>
      <c r="TX21" s="123"/>
      <c r="TY21" s="123"/>
      <c r="TZ21" s="123"/>
      <c r="UA21" s="123"/>
      <c r="UB21" s="123"/>
      <c r="UC21" s="123"/>
      <c r="UD21" s="123"/>
      <c r="UE21" s="123"/>
      <c r="UF21" s="123"/>
      <c r="UG21" s="123"/>
      <c r="UH21" s="123"/>
      <c r="UI21" s="123"/>
      <c r="UJ21" s="123"/>
      <c r="UK21" s="123"/>
      <c r="UL21" s="123"/>
      <c r="UM21" s="123"/>
      <c r="UN21" s="123"/>
      <c r="UO21" s="123"/>
      <c r="UP21" s="123"/>
      <c r="UQ21" s="123"/>
      <c r="UR21" s="123"/>
      <c r="US21" s="123"/>
      <c r="UT21" s="123"/>
      <c r="UU21" s="123"/>
      <c r="UV21" s="123"/>
      <c r="UW21" s="123"/>
      <c r="UX21" s="123"/>
      <c r="UY21" s="123"/>
      <c r="UZ21" s="123"/>
      <c r="VA21" s="123"/>
      <c r="VB21" s="123"/>
      <c r="VC21" s="123"/>
      <c r="VD21" s="123"/>
      <c r="VE21" s="123"/>
      <c r="VF21" s="123"/>
      <c r="VG21" s="123"/>
      <c r="VH21" s="123"/>
      <c r="VI21" s="123"/>
      <c r="VJ21" s="123"/>
      <c r="VK21" s="123"/>
      <c r="VL21" s="123"/>
      <c r="VM21" s="123"/>
      <c r="VN21" s="123"/>
      <c r="VO21" s="123"/>
      <c r="VP21" s="123"/>
      <c r="VQ21" s="123"/>
      <c r="VR21" s="123"/>
      <c r="VS21" s="123"/>
      <c r="VT21" s="123"/>
      <c r="VU21" s="123"/>
      <c r="VV21" s="123"/>
      <c r="VW21" s="123"/>
      <c r="VX21" s="123"/>
      <c r="VY21" s="123"/>
      <c r="VZ21" s="123"/>
      <c r="WA21" s="123"/>
      <c r="WB21" s="123"/>
      <c r="WC21" s="123"/>
      <c r="WD21" s="123"/>
      <c r="WE21" s="123"/>
      <c r="WF21" s="123"/>
      <c r="WG21" s="123"/>
      <c r="WH21" s="123"/>
      <c r="WI21" s="123"/>
      <c r="WJ21" s="123"/>
      <c r="WK21" s="123"/>
      <c r="WL21" s="123"/>
      <c r="WM21" s="123"/>
      <c r="WN21" s="123"/>
      <c r="WO21" s="123"/>
      <c r="WP21" s="123"/>
      <c r="WQ21" s="123"/>
      <c r="WR21" s="123"/>
      <c r="WS21" s="123"/>
      <c r="WT21" s="123"/>
      <c r="WU21" s="123"/>
      <c r="WV21" s="123"/>
      <c r="WW21" s="123"/>
      <c r="WX21" s="123"/>
      <c r="WY21" s="123"/>
      <c r="WZ21" s="123"/>
      <c r="XA21" s="123"/>
      <c r="XB21" s="123"/>
      <c r="XC21" s="123"/>
      <c r="XD21" s="123"/>
      <c r="XE21" s="123"/>
      <c r="XF21" s="123"/>
      <c r="XG21" s="123"/>
      <c r="XH21" s="123"/>
      <c r="XI21" s="123"/>
      <c r="XJ21" s="123"/>
      <c r="XK21" s="123"/>
      <c r="XL21" s="123"/>
      <c r="XM21" s="123"/>
      <c r="XN21" s="123"/>
      <c r="XO21" s="123"/>
      <c r="XP21" s="123"/>
      <c r="XQ21" s="123"/>
      <c r="XR21" s="123"/>
      <c r="XS21" s="123"/>
      <c r="XT21" s="123"/>
      <c r="XU21" s="123"/>
      <c r="XV21" s="123"/>
      <c r="XW21" s="123"/>
      <c r="XX21" s="123"/>
      <c r="XY21" s="123"/>
      <c r="XZ21" s="123"/>
      <c r="YA21" s="123"/>
      <c r="YB21" s="123"/>
      <c r="YC21" s="123"/>
      <c r="YD21" s="123"/>
      <c r="YE21" s="123"/>
      <c r="YF21" s="123"/>
      <c r="YG21" s="123"/>
      <c r="YH21" s="123"/>
      <c r="YI21" s="123"/>
      <c r="YJ21" s="123"/>
      <c r="YK21" s="123"/>
      <c r="YL21" s="123"/>
      <c r="YM21" s="123"/>
      <c r="YN21" s="123"/>
      <c r="YO21" s="123"/>
      <c r="YP21" s="123"/>
      <c r="YQ21" s="123"/>
      <c r="YR21" s="123"/>
      <c r="YS21" s="123"/>
      <c r="YT21" s="123"/>
      <c r="YU21" s="123"/>
      <c r="YV21" s="123"/>
      <c r="YW21" s="123"/>
      <c r="YX21" s="123"/>
      <c r="YY21" s="123"/>
      <c r="YZ21" s="123"/>
      <c r="ZA21" s="123"/>
      <c r="ZB21" s="123"/>
      <c r="ZC21" s="123"/>
      <c r="ZD21" s="123"/>
      <c r="ZE21" s="123"/>
      <c r="ZF21" s="123"/>
      <c r="ZG21" s="123"/>
      <c r="ZH21" s="123"/>
      <c r="ZI21" s="123"/>
      <c r="ZJ21" s="123"/>
      <c r="ZK21" s="123"/>
      <c r="ZL21" s="123"/>
      <c r="ZM21" s="123"/>
      <c r="ZN21" s="123"/>
      <c r="ZO21" s="123"/>
      <c r="ZP21" s="123"/>
      <c r="ZQ21" s="123"/>
      <c r="ZR21" s="123"/>
      <c r="ZS21" s="123"/>
      <c r="ZT21" s="123"/>
      <c r="ZU21" s="123"/>
      <c r="ZV21" s="123"/>
      <c r="ZW21" s="123"/>
      <c r="ZX21" s="123"/>
      <c r="ZY21" s="123"/>
      <c r="ZZ21" s="123"/>
      <c r="AAA21" s="123"/>
      <c r="AAB21" s="123"/>
      <c r="AAC21" s="123"/>
      <c r="AAD21" s="123"/>
      <c r="AAE21" s="123"/>
      <c r="AAF21" s="123"/>
      <c r="AAG21" s="123"/>
      <c r="AAH21" s="123"/>
      <c r="AAI21" s="123"/>
      <c r="AAJ21" s="123"/>
      <c r="AAK21" s="123"/>
      <c r="AAL21" s="123"/>
      <c r="AAM21" s="123"/>
      <c r="AAN21" s="123"/>
      <c r="AAO21" s="123"/>
      <c r="AAP21" s="123"/>
      <c r="AAQ21" s="123"/>
      <c r="AAR21" s="123"/>
      <c r="AAS21" s="123"/>
      <c r="AAT21" s="123"/>
      <c r="AAU21" s="123"/>
      <c r="AAV21" s="123"/>
      <c r="AAW21" s="123"/>
      <c r="AAX21" s="123"/>
      <c r="AAY21" s="123"/>
      <c r="AAZ21" s="123"/>
      <c r="ABA21" s="123"/>
      <c r="ABB21" s="123"/>
      <c r="ABC21" s="123"/>
      <c r="ABD21" s="123"/>
      <c r="ABE21" s="123"/>
      <c r="ABF21" s="123"/>
      <c r="ABG21" s="123"/>
      <c r="ABH21" s="123"/>
      <c r="ABI21" s="123"/>
      <c r="ABJ21" s="123"/>
      <c r="ABK21" s="123"/>
      <c r="ABL21" s="123"/>
      <c r="ABM21" s="123"/>
      <c r="ABN21" s="123"/>
      <c r="ABO21" s="123"/>
      <c r="ABP21" s="123"/>
      <c r="ABQ21" s="123"/>
      <c r="ABR21" s="123"/>
      <c r="ABS21" s="123"/>
      <c r="ABT21" s="123"/>
      <c r="ABU21" s="123"/>
      <c r="ABV21" s="123"/>
      <c r="ABW21" s="123"/>
      <c r="ABX21" s="123"/>
      <c r="ABY21" s="123"/>
      <c r="ABZ21" s="123"/>
      <c r="ACA21" s="123"/>
      <c r="ACB21" s="123"/>
      <c r="ACC21" s="123"/>
      <c r="ACD21" s="123"/>
      <c r="ACE21" s="123"/>
      <c r="ACF21" s="123"/>
      <c r="ACG21" s="123"/>
      <c r="ACH21" s="123"/>
      <c r="ACI21" s="123"/>
      <c r="ACJ21" s="123"/>
      <c r="ACK21" s="123"/>
      <c r="ACL21" s="123"/>
      <c r="ACM21" s="123"/>
      <c r="ACN21" s="123"/>
      <c r="ACO21" s="123"/>
      <c r="ACP21" s="123"/>
      <c r="ACQ21" s="123"/>
      <c r="ACR21" s="123"/>
      <c r="ACS21" s="123"/>
      <c r="ACT21" s="123"/>
      <c r="ACU21" s="123"/>
      <c r="ACV21" s="123"/>
      <c r="ACW21" s="123"/>
      <c r="ACX21" s="123"/>
      <c r="ACY21" s="123"/>
      <c r="ACZ21" s="123"/>
      <c r="ADA21" s="123"/>
      <c r="ADB21" s="123"/>
      <c r="ADC21" s="123"/>
      <c r="ADD21" s="123"/>
      <c r="ADE21" s="123"/>
      <c r="ADF21" s="123"/>
      <c r="ADG21" s="123"/>
      <c r="ADH21" s="123"/>
      <c r="ADI21" s="123"/>
      <c r="ADJ21" s="123"/>
      <c r="ADK21" s="123"/>
      <c r="ADL21" s="123"/>
      <c r="ADM21" s="123"/>
      <c r="ADN21" s="123"/>
      <c r="ADO21" s="123"/>
      <c r="ADP21" s="123"/>
      <c r="ADQ21" s="123"/>
      <c r="ADR21" s="123"/>
      <c r="ADS21" s="123"/>
      <c r="ADT21" s="123"/>
      <c r="ADU21" s="123"/>
      <c r="ADV21" s="123"/>
      <c r="ADW21" s="123"/>
      <c r="ADX21" s="123"/>
      <c r="ADY21" s="123"/>
      <c r="ADZ21" s="123"/>
      <c r="AEA21" s="123"/>
      <c r="AEB21" s="123"/>
      <c r="AEC21" s="123"/>
      <c r="AED21" s="123"/>
      <c r="AEE21" s="123"/>
      <c r="AEF21" s="123"/>
      <c r="AEG21" s="123"/>
      <c r="AEH21" s="123"/>
      <c r="AEI21" s="123"/>
      <c r="AEJ21" s="123"/>
      <c r="AEK21" s="123"/>
      <c r="AEL21" s="123"/>
      <c r="AEM21" s="123"/>
      <c r="AEN21" s="123"/>
      <c r="AEO21" s="123"/>
      <c r="AEP21" s="123"/>
      <c r="AEQ21" s="123"/>
      <c r="AER21" s="123"/>
      <c r="AES21" s="123"/>
      <c r="AET21" s="123"/>
      <c r="AEU21" s="123"/>
      <c r="AEV21" s="123"/>
      <c r="AEW21" s="123"/>
      <c r="AEX21" s="123"/>
      <c r="AEY21" s="123"/>
      <c r="AEZ21" s="123"/>
      <c r="AFA21" s="123"/>
      <c r="AFB21" s="123"/>
      <c r="AFC21" s="123"/>
      <c r="AFD21" s="123"/>
      <c r="AFE21" s="123"/>
      <c r="AFF21" s="123"/>
      <c r="AFG21" s="123"/>
      <c r="AFH21" s="123"/>
      <c r="AFI21" s="123"/>
      <c r="AFJ21" s="123"/>
      <c r="AFK21" s="123"/>
      <c r="AFL21" s="123"/>
      <c r="AFM21" s="123"/>
      <c r="AFN21" s="123"/>
      <c r="AFO21" s="123"/>
      <c r="AFP21" s="123"/>
      <c r="AFQ21" s="123"/>
      <c r="AFR21" s="123"/>
      <c r="AFS21" s="123"/>
      <c r="AFT21" s="123"/>
      <c r="AFU21" s="123"/>
      <c r="AFV21" s="123"/>
      <c r="AFW21" s="123"/>
      <c r="AFX21" s="123"/>
      <c r="AFY21" s="123"/>
      <c r="AFZ21" s="123"/>
      <c r="AGA21" s="123"/>
      <c r="AGB21" s="123"/>
      <c r="AGC21" s="123"/>
      <c r="AGD21" s="123"/>
      <c r="AGE21" s="123"/>
      <c r="AGF21" s="123"/>
      <c r="AGG21" s="123"/>
      <c r="AGH21" s="123"/>
      <c r="AGI21" s="123"/>
      <c r="AGJ21" s="123"/>
      <c r="AGK21" s="123"/>
      <c r="AGL21" s="123"/>
      <c r="AGM21" s="123"/>
      <c r="AGN21" s="123"/>
      <c r="AGO21" s="123"/>
      <c r="AGP21" s="123"/>
      <c r="AGQ21" s="123"/>
      <c r="AGR21" s="123"/>
      <c r="AGS21" s="123"/>
      <c r="AGT21" s="123"/>
      <c r="AGU21" s="123"/>
      <c r="AGV21" s="123"/>
      <c r="AGW21" s="123"/>
      <c r="AGX21" s="123"/>
      <c r="AGY21" s="123"/>
      <c r="AGZ21" s="123"/>
      <c r="AHA21" s="123"/>
      <c r="AHB21" s="123"/>
      <c r="AHC21" s="123"/>
      <c r="AHD21" s="123"/>
      <c r="AHE21" s="123"/>
      <c r="AHF21" s="123"/>
      <c r="AHG21" s="123"/>
      <c r="AHH21" s="123"/>
      <c r="AHI21" s="123"/>
      <c r="AHJ21" s="123"/>
      <c r="AHK21" s="123"/>
      <c r="AHL21" s="123"/>
      <c r="AHM21" s="123"/>
      <c r="AHN21" s="123"/>
      <c r="AHO21" s="123"/>
      <c r="AHP21" s="123"/>
      <c r="AHQ21" s="123"/>
      <c r="AHR21" s="123"/>
      <c r="AHS21" s="123"/>
      <c r="AHT21" s="123"/>
      <c r="AHU21" s="123"/>
      <c r="AHV21" s="123"/>
      <c r="AHW21" s="123"/>
      <c r="AHX21" s="123"/>
      <c r="AHY21" s="123"/>
      <c r="AHZ21" s="123"/>
      <c r="AIA21" s="123"/>
      <c r="AIB21" s="123"/>
      <c r="AIC21" s="123"/>
      <c r="AID21" s="123"/>
      <c r="AIE21" s="123"/>
      <c r="AIF21" s="123"/>
      <c r="AIG21" s="123"/>
      <c r="AIH21" s="123"/>
      <c r="AII21" s="123"/>
      <c r="AIJ21" s="123"/>
      <c r="AIK21" s="123"/>
      <c r="AIL21" s="123"/>
      <c r="AIM21" s="123"/>
      <c r="AIN21" s="123"/>
      <c r="AIO21" s="123"/>
      <c r="AIP21" s="123"/>
      <c r="AIQ21" s="123"/>
      <c r="AIR21" s="123"/>
      <c r="AIS21" s="123"/>
      <c r="AIT21" s="123"/>
      <c r="AIU21" s="123"/>
      <c r="AIV21" s="123"/>
      <c r="AIW21" s="123"/>
      <c r="AIX21" s="123"/>
      <c r="AIY21" s="123"/>
      <c r="AIZ21" s="123"/>
      <c r="AJA21" s="123"/>
      <c r="AJB21" s="123"/>
      <c r="AJC21" s="123"/>
      <c r="AJD21" s="123"/>
      <c r="AJE21" s="123"/>
      <c r="AJF21" s="123"/>
      <c r="AJG21" s="123"/>
      <c r="AJH21" s="123"/>
      <c r="AJI21" s="123"/>
      <c r="AJJ21" s="123"/>
      <c r="AJK21" s="123"/>
      <c r="AJL21" s="123"/>
      <c r="AJM21" s="123"/>
      <c r="AJN21" s="123"/>
      <c r="AJO21" s="123"/>
      <c r="AJP21" s="123"/>
      <c r="AJQ21" s="123"/>
      <c r="AJR21" s="123"/>
      <c r="AJS21" s="123"/>
      <c r="AJT21" s="123"/>
      <c r="AJU21" s="123"/>
      <c r="AJV21" s="123"/>
      <c r="AJW21" s="123"/>
      <c r="AJX21" s="123"/>
      <c r="AJY21" s="123"/>
      <c r="AJZ21" s="123"/>
      <c r="AKA21" s="123"/>
      <c r="AKB21" s="123"/>
      <c r="AKC21" s="123"/>
      <c r="AKD21" s="123"/>
      <c r="AKE21" s="123"/>
      <c r="AKF21" s="123"/>
      <c r="AKG21" s="123"/>
      <c r="AKH21" s="123"/>
      <c r="AKI21" s="123"/>
      <c r="AKJ21" s="123"/>
      <c r="AKK21" s="123"/>
      <c r="AKL21" s="123"/>
      <c r="AKM21" s="123"/>
      <c r="AKN21" s="123"/>
      <c r="AKO21" s="123"/>
      <c r="AKP21" s="123"/>
      <c r="AKQ21" s="123"/>
      <c r="AKR21" s="123"/>
      <c r="AKS21" s="123"/>
      <c r="AKT21" s="123"/>
      <c r="AKU21" s="123"/>
      <c r="AKV21" s="123"/>
      <c r="AKW21" s="123"/>
      <c r="AKX21" s="123"/>
      <c r="AKY21" s="123"/>
      <c r="AKZ21" s="123"/>
      <c r="ALA21" s="123"/>
      <c r="ALB21" s="123"/>
      <c r="ALC21" s="123"/>
      <c r="ALD21" s="123"/>
      <c r="ALE21" s="123"/>
      <c r="ALF21" s="123"/>
      <c r="ALG21" s="123"/>
      <c r="ALH21" s="123"/>
      <c r="ALI21" s="123"/>
      <c r="ALJ21" s="123"/>
      <c r="ALK21" s="123"/>
      <c r="ALL21" s="123"/>
      <c r="ALM21" s="123"/>
      <c r="ALN21" s="123"/>
      <c r="ALO21" s="123"/>
      <c r="ALP21" s="123"/>
      <c r="ALQ21" s="123"/>
      <c r="ALR21" s="123"/>
      <c r="ALS21" s="123"/>
      <c r="ALT21" s="123"/>
      <c r="ALU21" s="123"/>
    </row>
    <row r="22" spans="2:1009" ht="15" thickBot="1" x14ac:dyDescent="0.35">
      <c r="B22" s="119"/>
      <c r="C22" s="46"/>
      <c r="D22" s="120"/>
      <c r="E22" s="401"/>
      <c r="F22" s="121"/>
      <c r="G22" s="120"/>
      <c r="H22" s="123"/>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BH22" s="123"/>
      <c r="BI22" s="123"/>
      <c r="BJ22" s="123"/>
      <c r="BK22" s="123"/>
      <c r="BL22" s="123"/>
      <c r="BM22" s="123"/>
      <c r="BN22" s="123"/>
      <c r="BO22" s="123"/>
      <c r="BP22" s="123"/>
      <c r="BQ22" s="123"/>
      <c r="BR22" s="123"/>
      <c r="BS22" s="123"/>
      <c r="BT22" s="123"/>
      <c r="BU22" s="123"/>
      <c r="BV22" s="123"/>
      <c r="BW22" s="123"/>
      <c r="BX22" s="123"/>
      <c r="BY22" s="123"/>
      <c r="BZ22" s="123"/>
      <c r="CA22" s="123"/>
      <c r="CB22" s="123"/>
      <c r="CC22" s="123"/>
      <c r="CD22" s="123"/>
      <c r="CE22" s="123"/>
      <c r="CF22" s="123"/>
      <c r="CG22" s="123"/>
      <c r="CH22" s="123"/>
      <c r="CI22" s="123"/>
      <c r="CJ22" s="123"/>
      <c r="CK22" s="123"/>
      <c r="CL22" s="123"/>
      <c r="CM22" s="123"/>
      <c r="CN22" s="123"/>
      <c r="CO22" s="123"/>
      <c r="CP22" s="123"/>
      <c r="CQ22" s="123"/>
      <c r="CR22" s="123"/>
      <c r="CS22" s="123"/>
      <c r="CT22" s="123"/>
      <c r="CU22" s="123"/>
      <c r="CV22" s="123"/>
      <c r="CW22" s="123"/>
      <c r="CX22" s="123"/>
      <c r="CY22" s="123"/>
      <c r="CZ22" s="123"/>
      <c r="DA22" s="123"/>
      <c r="DB22" s="123"/>
      <c r="DC22" s="123"/>
      <c r="DD22" s="123"/>
      <c r="DE22" s="123"/>
      <c r="DF22" s="123"/>
      <c r="DG22" s="123"/>
      <c r="DH22" s="123"/>
      <c r="DI22" s="123"/>
      <c r="DJ22" s="123"/>
      <c r="DK22" s="123"/>
      <c r="DL22" s="123"/>
      <c r="DM22" s="123"/>
      <c r="DN22" s="123"/>
      <c r="DO22" s="123"/>
      <c r="DP22" s="123"/>
      <c r="DQ22" s="123"/>
      <c r="DR22" s="123"/>
      <c r="DS22" s="123"/>
      <c r="DT22" s="123"/>
      <c r="DU22" s="123"/>
      <c r="DV22" s="123"/>
      <c r="DW22" s="123"/>
      <c r="DX22" s="123"/>
      <c r="DY22" s="123"/>
      <c r="DZ22" s="123"/>
      <c r="EA22" s="123"/>
      <c r="EB22" s="123"/>
      <c r="EC22" s="123"/>
      <c r="ED22" s="123"/>
      <c r="EE22" s="123"/>
      <c r="EF22" s="123"/>
      <c r="EG22" s="123"/>
      <c r="EH22" s="123"/>
      <c r="EI22" s="123"/>
      <c r="EJ22" s="123"/>
      <c r="EK22" s="123"/>
      <c r="EL22" s="123"/>
      <c r="EM22" s="123"/>
      <c r="EN22" s="123"/>
      <c r="EO22" s="123"/>
      <c r="EP22" s="123"/>
      <c r="EQ22" s="123"/>
      <c r="ER22" s="123"/>
      <c r="ES22" s="123"/>
      <c r="ET22" s="123"/>
      <c r="EU22" s="123"/>
      <c r="EV22" s="123"/>
      <c r="EW22" s="123"/>
      <c r="EX22" s="123"/>
      <c r="EY22" s="123"/>
      <c r="EZ22" s="123"/>
      <c r="FA22" s="123"/>
      <c r="FB22" s="123"/>
      <c r="FC22" s="123"/>
      <c r="FD22" s="123"/>
      <c r="FE22" s="123"/>
      <c r="FF22" s="123"/>
      <c r="FG22" s="123"/>
      <c r="FH22" s="123"/>
      <c r="FI22" s="123"/>
      <c r="FJ22" s="123"/>
      <c r="FK22" s="123"/>
      <c r="FL22" s="123"/>
      <c r="FM22" s="123"/>
      <c r="FN22" s="123"/>
      <c r="FO22" s="123"/>
      <c r="FP22" s="123"/>
      <c r="FQ22" s="123"/>
      <c r="FR22" s="123"/>
      <c r="FS22" s="123"/>
      <c r="FT22" s="123"/>
      <c r="FU22" s="123"/>
      <c r="FV22" s="123"/>
      <c r="FW22" s="123"/>
      <c r="FX22" s="123"/>
      <c r="FY22" s="123"/>
      <c r="FZ22" s="123"/>
      <c r="GA22" s="123"/>
      <c r="GB22" s="123"/>
      <c r="GC22" s="123"/>
      <c r="GD22" s="123"/>
      <c r="GE22" s="123"/>
      <c r="GF22" s="123"/>
      <c r="GG22" s="123"/>
      <c r="GH22" s="123"/>
      <c r="GI22" s="123"/>
      <c r="GJ22" s="123"/>
      <c r="GK22" s="123"/>
      <c r="GL22" s="123"/>
      <c r="GM22" s="123"/>
      <c r="GN22" s="123"/>
      <c r="GO22" s="123"/>
      <c r="GP22" s="123"/>
      <c r="GQ22" s="123"/>
      <c r="GR22" s="123"/>
      <c r="GS22" s="123"/>
      <c r="GT22" s="123"/>
      <c r="GU22" s="123"/>
      <c r="GV22" s="123"/>
      <c r="GW22" s="123"/>
      <c r="GX22" s="123"/>
      <c r="GY22" s="123"/>
      <c r="GZ22" s="123"/>
      <c r="HA22" s="123"/>
      <c r="HB22" s="123"/>
      <c r="HC22" s="123"/>
      <c r="HD22" s="123"/>
      <c r="HE22" s="123"/>
      <c r="HF22" s="123"/>
      <c r="HG22" s="123"/>
      <c r="HH22" s="123"/>
      <c r="HI22" s="123"/>
      <c r="HJ22" s="123"/>
      <c r="HK22" s="123"/>
      <c r="HL22" s="123"/>
      <c r="HM22" s="123"/>
      <c r="HN22" s="123"/>
      <c r="HO22" s="123"/>
      <c r="HP22" s="123"/>
      <c r="HQ22" s="123"/>
      <c r="HR22" s="123"/>
      <c r="HS22" s="123"/>
      <c r="HT22" s="123"/>
      <c r="HU22" s="123"/>
      <c r="HV22" s="123"/>
      <c r="HW22" s="123"/>
      <c r="HX22" s="123"/>
      <c r="HY22" s="123"/>
      <c r="HZ22" s="123"/>
      <c r="IA22" s="123"/>
      <c r="IB22" s="123"/>
      <c r="IC22" s="123"/>
      <c r="ID22" s="123"/>
      <c r="IE22" s="123"/>
      <c r="IF22" s="123"/>
      <c r="IG22" s="123"/>
      <c r="IH22" s="123"/>
      <c r="II22" s="123"/>
      <c r="IJ22" s="123"/>
      <c r="IK22" s="123"/>
      <c r="IL22" s="123"/>
      <c r="IM22" s="123"/>
      <c r="IN22" s="123"/>
      <c r="IO22" s="123"/>
      <c r="IP22" s="123"/>
      <c r="IQ22" s="123"/>
      <c r="IR22" s="123"/>
      <c r="IS22" s="123"/>
      <c r="IT22" s="123"/>
      <c r="IU22" s="123"/>
      <c r="IV22" s="123"/>
      <c r="IW22" s="123"/>
      <c r="IX22" s="123"/>
      <c r="IY22" s="123"/>
      <c r="IZ22" s="123"/>
      <c r="JA22" s="123"/>
      <c r="JB22" s="123"/>
      <c r="JC22" s="123"/>
      <c r="JD22" s="123"/>
      <c r="JE22" s="123"/>
      <c r="JF22" s="123"/>
      <c r="JG22" s="123"/>
      <c r="JH22" s="123"/>
      <c r="JI22" s="123"/>
      <c r="JJ22" s="123"/>
      <c r="JK22" s="123"/>
      <c r="JL22" s="123"/>
      <c r="JM22" s="123"/>
      <c r="JN22" s="123"/>
      <c r="JO22" s="123"/>
      <c r="JP22" s="123"/>
      <c r="JQ22" s="123"/>
      <c r="JR22" s="123"/>
      <c r="JS22" s="123"/>
      <c r="JT22" s="123"/>
      <c r="JU22" s="123"/>
      <c r="JV22" s="123"/>
      <c r="JW22" s="123"/>
      <c r="JX22" s="123"/>
      <c r="JY22" s="123"/>
      <c r="JZ22" s="123"/>
      <c r="KA22" s="123"/>
      <c r="KB22" s="123"/>
      <c r="KC22" s="123"/>
      <c r="KD22" s="123"/>
      <c r="KE22" s="123"/>
      <c r="KF22" s="123"/>
      <c r="KG22" s="123"/>
      <c r="KH22" s="123"/>
      <c r="KI22" s="123"/>
      <c r="KJ22" s="123"/>
      <c r="KK22" s="123"/>
      <c r="KL22" s="123"/>
      <c r="KM22" s="123"/>
      <c r="KN22" s="123"/>
      <c r="KO22" s="123"/>
      <c r="KP22" s="123"/>
      <c r="KQ22" s="123"/>
      <c r="KR22" s="123"/>
      <c r="KS22" s="123"/>
      <c r="KT22" s="123"/>
      <c r="KU22" s="123"/>
      <c r="KV22" s="123"/>
      <c r="KW22" s="123"/>
      <c r="KX22" s="123"/>
      <c r="KY22" s="123"/>
      <c r="KZ22" s="123"/>
      <c r="LA22" s="123"/>
      <c r="LB22" s="123"/>
      <c r="LC22" s="123"/>
      <c r="LD22" s="123"/>
      <c r="LE22" s="123"/>
      <c r="LF22" s="123"/>
      <c r="LG22" s="123"/>
      <c r="LH22" s="123"/>
      <c r="LI22" s="123"/>
      <c r="LJ22" s="123"/>
      <c r="LK22" s="123"/>
      <c r="LL22" s="123"/>
      <c r="LM22" s="123"/>
      <c r="LN22" s="123"/>
      <c r="LO22" s="123"/>
      <c r="LP22" s="123"/>
      <c r="LQ22" s="123"/>
      <c r="LR22" s="123"/>
      <c r="LS22" s="123"/>
      <c r="LT22" s="123"/>
      <c r="LU22" s="123"/>
      <c r="LV22" s="123"/>
      <c r="LW22" s="123"/>
      <c r="LX22" s="123"/>
      <c r="LY22" s="123"/>
      <c r="LZ22" s="123"/>
      <c r="MA22" s="123"/>
      <c r="MB22" s="123"/>
      <c r="MC22" s="123"/>
      <c r="MD22" s="123"/>
      <c r="ME22" s="123"/>
      <c r="MF22" s="123"/>
      <c r="MG22" s="123"/>
      <c r="MH22" s="123"/>
      <c r="MI22" s="123"/>
      <c r="MJ22" s="123"/>
      <c r="MK22" s="123"/>
      <c r="ML22" s="123"/>
      <c r="MM22" s="123"/>
      <c r="MN22" s="123"/>
      <c r="MO22" s="123"/>
      <c r="MP22" s="123"/>
      <c r="MQ22" s="123"/>
      <c r="MR22" s="123"/>
      <c r="MS22" s="123"/>
      <c r="MT22" s="123"/>
      <c r="MU22" s="123"/>
      <c r="MV22" s="123"/>
      <c r="MW22" s="123"/>
      <c r="MX22" s="123"/>
      <c r="MY22" s="123"/>
      <c r="MZ22" s="123"/>
      <c r="NA22" s="123"/>
      <c r="NB22" s="123"/>
      <c r="NC22" s="123"/>
      <c r="ND22" s="123"/>
      <c r="NE22" s="123"/>
      <c r="NF22" s="123"/>
      <c r="NG22" s="123"/>
      <c r="NH22" s="123"/>
      <c r="NI22" s="123"/>
      <c r="NJ22" s="123"/>
      <c r="NK22" s="123"/>
      <c r="NL22" s="123"/>
      <c r="NM22" s="123"/>
      <c r="NN22" s="123"/>
      <c r="NO22" s="123"/>
      <c r="NP22" s="123"/>
      <c r="NQ22" s="123"/>
      <c r="NR22" s="123"/>
      <c r="NS22" s="123"/>
      <c r="NT22" s="123"/>
      <c r="NU22" s="123"/>
      <c r="NV22" s="123"/>
      <c r="NW22" s="123"/>
      <c r="NX22" s="123"/>
      <c r="NY22" s="123"/>
      <c r="NZ22" s="123"/>
      <c r="OA22" s="123"/>
      <c r="OB22" s="123"/>
      <c r="OC22" s="123"/>
      <c r="OD22" s="123"/>
      <c r="OE22" s="123"/>
      <c r="OF22" s="123"/>
      <c r="OG22" s="123"/>
      <c r="OH22" s="123"/>
      <c r="OI22" s="123"/>
      <c r="OJ22" s="123"/>
      <c r="OK22" s="123"/>
      <c r="OL22" s="123"/>
      <c r="OM22" s="123"/>
      <c r="ON22" s="123"/>
      <c r="OO22" s="123"/>
      <c r="OP22" s="123"/>
      <c r="OQ22" s="123"/>
      <c r="OR22" s="123"/>
      <c r="OS22" s="123"/>
      <c r="OT22" s="123"/>
      <c r="OU22" s="123"/>
      <c r="OV22" s="123"/>
      <c r="OW22" s="123"/>
      <c r="OX22" s="123"/>
      <c r="OY22" s="123"/>
      <c r="OZ22" s="123"/>
      <c r="PA22" s="123"/>
      <c r="PB22" s="123"/>
      <c r="PC22" s="123"/>
      <c r="PD22" s="123"/>
      <c r="PE22" s="123"/>
      <c r="PF22" s="123"/>
      <c r="PG22" s="123"/>
      <c r="PH22" s="123"/>
      <c r="PI22" s="123"/>
      <c r="PJ22" s="123"/>
      <c r="PK22" s="123"/>
      <c r="PL22" s="123"/>
      <c r="PM22" s="123"/>
      <c r="PN22" s="123"/>
      <c r="PO22" s="123"/>
      <c r="PP22" s="123"/>
      <c r="PQ22" s="123"/>
      <c r="PR22" s="123"/>
      <c r="PS22" s="123"/>
      <c r="PT22" s="123"/>
      <c r="PU22" s="123"/>
      <c r="PV22" s="123"/>
      <c r="PW22" s="123"/>
      <c r="PX22" s="123"/>
      <c r="PY22" s="123"/>
      <c r="PZ22" s="123"/>
      <c r="QA22" s="123"/>
      <c r="QB22" s="123"/>
      <c r="QC22" s="123"/>
      <c r="QD22" s="123"/>
      <c r="QE22" s="123"/>
      <c r="QF22" s="123"/>
      <c r="QG22" s="123"/>
      <c r="QH22" s="123"/>
      <c r="QI22" s="123"/>
      <c r="QJ22" s="123"/>
      <c r="QK22" s="123"/>
      <c r="QL22" s="123"/>
      <c r="QM22" s="123"/>
      <c r="QN22" s="123"/>
      <c r="QO22" s="123"/>
      <c r="QP22" s="123"/>
      <c r="QQ22" s="123"/>
      <c r="QR22" s="123"/>
      <c r="QS22" s="123"/>
      <c r="QT22" s="123"/>
      <c r="QU22" s="123"/>
      <c r="QV22" s="123"/>
      <c r="QW22" s="123"/>
      <c r="QX22" s="123"/>
      <c r="QY22" s="123"/>
      <c r="QZ22" s="123"/>
      <c r="RA22" s="123"/>
      <c r="RB22" s="123"/>
      <c r="RC22" s="123"/>
      <c r="RD22" s="123"/>
      <c r="RE22" s="123"/>
      <c r="RF22" s="123"/>
      <c r="RG22" s="123"/>
      <c r="RH22" s="123"/>
      <c r="RI22" s="123"/>
      <c r="RJ22" s="123"/>
      <c r="RK22" s="123"/>
      <c r="RL22" s="123"/>
      <c r="RM22" s="123"/>
      <c r="RN22" s="123"/>
      <c r="RO22" s="123"/>
      <c r="RP22" s="123"/>
      <c r="RQ22" s="123"/>
      <c r="RR22" s="123"/>
      <c r="RS22" s="123"/>
      <c r="RT22" s="123"/>
      <c r="RU22" s="123"/>
      <c r="RV22" s="123"/>
      <c r="RW22" s="123"/>
      <c r="RX22" s="123"/>
      <c r="RY22" s="123"/>
      <c r="RZ22" s="123"/>
      <c r="SA22" s="123"/>
      <c r="SB22" s="123"/>
      <c r="SC22" s="123"/>
      <c r="SD22" s="123"/>
      <c r="SE22" s="123"/>
      <c r="SF22" s="123"/>
      <c r="SG22" s="123"/>
      <c r="SH22" s="123"/>
      <c r="SI22" s="123"/>
      <c r="SJ22" s="123"/>
      <c r="SK22" s="123"/>
      <c r="SL22" s="123"/>
      <c r="SM22" s="123"/>
      <c r="SN22" s="123"/>
      <c r="SO22" s="123"/>
      <c r="SP22" s="123"/>
      <c r="SQ22" s="123"/>
      <c r="SR22" s="123"/>
      <c r="SS22" s="123"/>
      <c r="ST22" s="123"/>
      <c r="SU22" s="123"/>
      <c r="SV22" s="123"/>
      <c r="SW22" s="123"/>
      <c r="SX22" s="123"/>
      <c r="SY22" s="123"/>
      <c r="SZ22" s="123"/>
      <c r="TA22" s="123"/>
      <c r="TB22" s="123"/>
      <c r="TC22" s="123"/>
      <c r="TD22" s="123"/>
      <c r="TE22" s="123"/>
      <c r="TF22" s="123"/>
      <c r="TG22" s="123"/>
      <c r="TH22" s="123"/>
      <c r="TI22" s="123"/>
      <c r="TJ22" s="123"/>
      <c r="TK22" s="123"/>
      <c r="TL22" s="123"/>
      <c r="TM22" s="123"/>
      <c r="TN22" s="123"/>
      <c r="TO22" s="123"/>
      <c r="TP22" s="123"/>
      <c r="TQ22" s="123"/>
      <c r="TR22" s="123"/>
      <c r="TS22" s="123"/>
      <c r="TT22" s="123"/>
      <c r="TU22" s="123"/>
      <c r="TV22" s="123"/>
      <c r="TW22" s="123"/>
      <c r="TX22" s="123"/>
      <c r="TY22" s="123"/>
      <c r="TZ22" s="123"/>
      <c r="UA22" s="123"/>
      <c r="UB22" s="123"/>
      <c r="UC22" s="123"/>
      <c r="UD22" s="123"/>
      <c r="UE22" s="123"/>
      <c r="UF22" s="123"/>
      <c r="UG22" s="123"/>
      <c r="UH22" s="123"/>
      <c r="UI22" s="123"/>
      <c r="UJ22" s="123"/>
      <c r="UK22" s="123"/>
      <c r="UL22" s="123"/>
      <c r="UM22" s="123"/>
      <c r="UN22" s="123"/>
      <c r="UO22" s="123"/>
      <c r="UP22" s="123"/>
      <c r="UQ22" s="123"/>
      <c r="UR22" s="123"/>
      <c r="US22" s="123"/>
      <c r="UT22" s="123"/>
      <c r="UU22" s="123"/>
      <c r="UV22" s="123"/>
      <c r="UW22" s="123"/>
      <c r="UX22" s="123"/>
      <c r="UY22" s="123"/>
      <c r="UZ22" s="123"/>
      <c r="VA22" s="123"/>
      <c r="VB22" s="123"/>
      <c r="VC22" s="123"/>
      <c r="VD22" s="123"/>
      <c r="VE22" s="123"/>
      <c r="VF22" s="123"/>
      <c r="VG22" s="123"/>
      <c r="VH22" s="123"/>
      <c r="VI22" s="123"/>
      <c r="VJ22" s="123"/>
      <c r="VK22" s="123"/>
      <c r="VL22" s="123"/>
      <c r="VM22" s="123"/>
      <c r="VN22" s="123"/>
      <c r="VO22" s="123"/>
      <c r="VP22" s="123"/>
      <c r="VQ22" s="123"/>
      <c r="VR22" s="123"/>
      <c r="VS22" s="123"/>
      <c r="VT22" s="123"/>
      <c r="VU22" s="123"/>
      <c r="VV22" s="123"/>
      <c r="VW22" s="123"/>
      <c r="VX22" s="123"/>
      <c r="VY22" s="123"/>
      <c r="VZ22" s="123"/>
      <c r="WA22" s="123"/>
      <c r="WB22" s="123"/>
      <c r="WC22" s="123"/>
      <c r="WD22" s="123"/>
      <c r="WE22" s="123"/>
      <c r="WF22" s="123"/>
      <c r="WG22" s="123"/>
      <c r="WH22" s="123"/>
      <c r="WI22" s="123"/>
      <c r="WJ22" s="123"/>
      <c r="WK22" s="123"/>
      <c r="WL22" s="123"/>
      <c r="WM22" s="123"/>
      <c r="WN22" s="123"/>
      <c r="WO22" s="123"/>
      <c r="WP22" s="123"/>
      <c r="WQ22" s="123"/>
      <c r="WR22" s="123"/>
      <c r="WS22" s="123"/>
      <c r="WT22" s="123"/>
      <c r="WU22" s="123"/>
      <c r="WV22" s="123"/>
      <c r="WW22" s="123"/>
      <c r="WX22" s="123"/>
      <c r="WY22" s="123"/>
      <c r="WZ22" s="123"/>
      <c r="XA22" s="123"/>
      <c r="XB22" s="123"/>
      <c r="XC22" s="123"/>
      <c r="XD22" s="123"/>
      <c r="XE22" s="123"/>
      <c r="XF22" s="123"/>
      <c r="XG22" s="123"/>
      <c r="XH22" s="123"/>
      <c r="XI22" s="123"/>
      <c r="XJ22" s="123"/>
      <c r="XK22" s="123"/>
      <c r="XL22" s="123"/>
      <c r="XM22" s="123"/>
      <c r="XN22" s="123"/>
      <c r="XO22" s="123"/>
      <c r="XP22" s="123"/>
      <c r="XQ22" s="123"/>
      <c r="XR22" s="123"/>
      <c r="XS22" s="123"/>
      <c r="XT22" s="123"/>
      <c r="XU22" s="123"/>
      <c r="XV22" s="123"/>
      <c r="XW22" s="123"/>
      <c r="XX22" s="123"/>
      <c r="XY22" s="123"/>
      <c r="XZ22" s="123"/>
      <c r="YA22" s="123"/>
      <c r="YB22" s="123"/>
      <c r="YC22" s="123"/>
      <c r="YD22" s="123"/>
      <c r="YE22" s="123"/>
      <c r="YF22" s="123"/>
      <c r="YG22" s="123"/>
      <c r="YH22" s="123"/>
      <c r="YI22" s="123"/>
      <c r="YJ22" s="123"/>
      <c r="YK22" s="123"/>
      <c r="YL22" s="123"/>
      <c r="YM22" s="123"/>
      <c r="YN22" s="123"/>
      <c r="YO22" s="123"/>
      <c r="YP22" s="123"/>
      <c r="YQ22" s="123"/>
      <c r="YR22" s="123"/>
      <c r="YS22" s="123"/>
      <c r="YT22" s="123"/>
      <c r="YU22" s="123"/>
      <c r="YV22" s="123"/>
      <c r="YW22" s="123"/>
      <c r="YX22" s="123"/>
      <c r="YY22" s="123"/>
      <c r="YZ22" s="123"/>
      <c r="ZA22" s="123"/>
      <c r="ZB22" s="123"/>
      <c r="ZC22" s="123"/>
      <c r="ZD22" s="123"/>
      <c r="ZE22" s="123"/>
      <c r="ZF22" s="123"/>
      <c r="ZG22" s="123"/>
      <c r="ZH22" s="123"/>
      <c r="ZI22" s="123"/>
      <c r="ZJ22" s="123"/>
      <c r="ZK22" s="123"/>
      <c r="ZL22" s="123"/>
      <c r="ZM22" s="123"/>
      <c r="ZN22" s="123"/>
      <c r="ZO22" s="123"/>
      <c r="ZP22" s="123"/>
      <c r="ZQ22" s="123"/>
      <c r="ZR22" s="123"/>
      <c r="ZS22" s="123"/>
      <c r="ZT22" s="123"/>
      <c r="ZU22" s="123"/>
      <c r="ZV22" s="123"/>
      <c r="ZW22" s="123"/>
      <c r="ZX22" s="123"/>
      <c r="ZY22" s="123"/>
      <c r="ZZ22" s="123"/>
      <c r="AAA22" s="123"/>
      <c r="AAB22" s="123"/>
      <c r="AAC22" s="123"/>
      <c r="AAD22" s="123"/>
      <c r="AAE22" s="123"/>
      <c r="AAF22" s="123"/>
      <c r="AAG22" s="123"/>
      <c r="AAH22" s="123"/>
      <c r="AAI22" s="123"/>
      <c r="AAJ22" s="123"/>
      <c r="AAK22" s="123"/>
      <c r="AAL22" s="123"/>
      <c r="AAM22" s="123"/>
      <c r="AAN22" s="123"/>
      <c r="AAO22" s="123"/>
      <c r="AAP22" s="123"/>
      <c r="AAQ22" s="123"/>
      <c r="AAR22" s="123"/>
      <c r="AAS22" s="123"/>
      <c r="AAT22" s="123"/>
      <c r="AAU22" s="123"/>
      <c r="AAV22" s="123"/>
      <c r="AAW22" s="123"/>
      <c r="AAX22" s="123"/>
      <c r="AAY22" s="123"/>
      <c r="AAZ22" s="123"/>
      <c r="ABA22" s="123"/>
      <c r="ABB22" s="123"/>
      <c r="ABC22" s="123"/>
      <c r="ABD22" s="123"/>
      <c r="ABE22" s="123"/>
      <c r="ABF22" s="123"/>
      <c r="ABG22" s="123"/>
      <c r="ABH22" s="123"/>
      <c r="ABI22" s="123"/>
      <c r="ABJ22" s="123"/>
      <c r="ABK22" s="123"/>
      <c r="ABL22" s="123"/>
      <c r="ABM22" s="123"/>
      <c r="ABN22" s="123"/>
      <c r="ABO22" s="123"/>
      <c r="ABP22" s="123"/>
      <c r="ABQ22" s="123"/>
      <c r="ABR22" s="123"/>
      <c r="ABS22" s="123"/>
      <c r="ABT22" s="123"/>
      <c r="ABU22" s="123"/>
      <c r="ABV22" s="123"/>
      <c r="ABW22" s="123"/>
      <c r="ABX22" s="123"/>
      <c r="ABY22" s="123"/>
      <c r="ABZ22" s="123"/>
      <c r="ACA22" s="123"/>
      <c r="ACB22" s="123"/>
      <c r="ACC22" s="123"/>
      <c r="ACD22" s="123"/>
      <c r="ACE22" s="123"/>
      <c r="ACF22" s="123"/>
      <c r="ACG22" s="123"/>
      <c r="ACH22" s="123"/>
      <c r="ACI22" s="123"/>
      <c r="ACJ22" s="123"/>
      <c r="ACK22" s="123"/>
      <c r="ACL22" s="123"/>
      <c r="ACM22" s="123"/>
      <c r="ACN22" s="123"/>
      <c r="ACO22" s="123"/>
      <c r="ACP22" s="123"/>
      <c r="ACQ22" s="123"/>
      <c r="ACR22" s="123"/>
      <c r="ACS22" s="123"/>
      <c r="ACT22" s="123"/>
      <c r="ACU22" s="123"/>
      <c r="ACV22" s="123"/>
      <c r="ACW22" s="123"/>
      <c r="ACX22" s="123"/>
      <c r="ACY22" s="123"/>
      <c r="ACZ22" s="123"/>
      <c r="ADA22" s="123"/>
      <c r="ADB22" s="123"/>
      <c r="ADC22" s="123"/>
      <c r="ADD22" s="123"/>
      <c r="ADE22" s="123"/>
      <c r="ADF22" s="123"/>
      <c r="ADG22" s="123"/>
      <c r="ADH22" s="123"/>
      <c r="ADI22" s="123"/>
      <c r="ADJ22" s="123"/>
      <c r="ADK22" s="123"/>
      <c r="ADL22" s="123"/>
      <c r="ADM22" s="123"/>
      <c r="ADN22" s="123"/>
      <c r="ADO22" s="123"/>
      <c r="ADP22" s="123"/>
      <c r="ADQ22" s="123"/>
      <c r="ADR22" s="123"/>
      <c r="ADS22" s="123"/>
      <c r="ADT22" s="123"/>
      <c r="ADU22" s="123"/>
      <c r="ADV22" s="123"/>
      <c r="ADW22" s="123"/>
      <c r="ADX22" s="123"/>
      <c r="ADY22" s="123"/>
      <c r="ADZ22" s="123"/>
      <c r="AEA22" s="123"/>
      <c r="AEB22" s="123"/>
      <c r="AEC22" s="123"/>
      <c r="AED22" s="123"/>
      <c r="AEE22" s="123"/>
      <c r="AEF22" s="123"/>
      <c r="AEG22" s="123"/>
      <c r="AEH22" s="123"/>
      <c r="AEI22" s="123"/>
      <c r="AEJ22" s="123"/>
      <c r="AEK22" s="123"/>
      <c r="AEL22" s="123"/>
      <c r="AEM22" s="123"/>
      <c r="AEN22" s="123"/>
      <c r="AEO22" s="123"/>
      <c r="AEP22" s="123"/>
      <c r="AEQ22" s="123"/>
      <c r="AER22" s="123"/>
      <c r="AES22" s="123"/>
      <c r="AET22" s="123"/>
      <c r="AEU22" s="123"/>
      <c r="AEV22" s="123"/>
      <c r="AEW22" s="123"/>
      <c r="AEX22" s="123"/>
      <c r="AEY22" s="123"/>
      <c r="AEZ22" s="123"/>
      <c r="AFA22" s="123"/>
      <c r="AFB22" s="123"/>
      <c r="AFC22" s="123"/>
      <c r="AFD22" s="123"/>
      <c r="AFE22" s="123"/>
      <c r="AFF22" s="123"/>
      <c r="AFG22" s="123"/>
      <c r="AFH22" s="123"/>
      <c r="AFI22" s="123"/>
      <c r="AFJ22" s="123"/>
      <c r="AFK22" s="123"/>
      <c r="AFL22" s="123"/>
      <c r="AFM22" s="123"/>
      <c r="AFN22" s="123"/>
      <c r="AFO22" s="123"/>
      <c r="AFP22" s="123"/>
      <c r="AFQ22" s="123"/>
      <c r="AFR22" s="123"/>
      <c r="AFS22" s="123"/>
      <c r="AFT22" s="123"/>
      <c r="AFU22" s="123"/>
      <c r="AFV22" s="123"/>
      <c r="AFW22" s="123"/>
      <c r="AFX22" s="123"/>
      <c r="AFY22" s="123"/>
      <c r="AFZ22" s="123"/>
      <c r="AGA22" s="123"/>
      <c r="AGB22" s="123"/>
      <c r="AGC22" s="123"/>
      <c r="AGD22" s="123"/>
      <c r="AGE22" s="123"/>
      <c r="AGF22" s="123"/>
      <c r="AGG22" s="123"/>
      <c r="AGH22" s="123"/>
      <c r="AGI22" s="123"/>
      <c r="AGJ22" s="123"/>
      <c r="AGK22" s="123"/>
      <c r="AGL22" s="123"/>
      <c r="AGM22" s="123"/>
      <c r="AGN22" s="123"/>
      <c r="AGO22" s="123"/>
      <c r="AGP22" s="123"/>
      <c r="AGQ22" s="123"/>
      <c r="AGR22" s="123"/>
      <c r="AGS22" s="123"/>
      <c r="AGT22" s="123"/>
      <c r="AGU22" s="123"/>
      <c r="AGV22" s="123"/>
      <c r="AGW22" s="123"/>
      <c r="AGX22" s="123"/>
      <c r="AGY22" s="123"/>
      <c r="AGZ22" s="123"/>
      <c r="AHA22" s="123"/>
      <c r="AHB22" s="123"/>
      <c r="AHC22" s="123"/>
      <c r="AHD22" s="123"/>
      <c r="AHE22" s="123"/>
      <c r="AHF22" s="123"/>
      <c r="AHG22" s="123"/>
      <c r="AHH22" s="123"/>
      <c r="AHI22" s="123"/>
      <c r="AHJ22" s="123"/>
      <c r="AHK22" s="123"/>
      <c r="AHL22" s="123"/>
      <c r="AHM22" s="123"/>
      <c r="AHN22" s="123"/>
      <c r="AHO22" s="123"/>
      <c r="AHP22" s="123"/>
      <c r="AHQ22" s="123"/>
      <c r="AHR22" s="123"/>
      <c r="AHS22" s="123"/>
      <c r="AHT22" s="123"/>
      <c r="AHU22" s="123"/>
      <c r="AHV22" s="123"/>
      <c r="AHW22" s="123"/>
      <c r="AHX22" s="123"/>
      <c r="AHY22" s="123"/>
      <c r="AHZ22" s="123"/>
      <c r="AIA22" s="123"/>
      <c r="AIB22" s="123"/>
      <c r="AIC22" s="123"/>
      <c r="AID22" s="123"/>
      <c r="AIE22" s="123"/>
      <c r="AIF22" s="123"/>
      <c r="AIG22" s="123"/>
      <c r="AIH22" s="123"/>
      <c r="AII22" s="123"/>
      <c r="AIJ22" s="123"/>
      <c r="AIK22" s="123"/>
      <c r="AIL22" s="123"/>
      <c r="AIM22" s="123"/>
      <c r="AIN22" s="123"/>
      <c r="AIO22" s="123"/>
      <c r="AIP22" s="123"/>
      <c r="AIQ22" s="123"/>
      <c r="AIR22" s="123"/>
      <c r="AIS22" s="123"/>
      <c r="AIT22" s="123"/>
      <c r="AIU22" s="123"/>
      <c r="AIV22" s="123"/>
      <c r="AIW22" s="123"/>
      <c r="AIX22" s="123"/>
      <c r="AIY22" s="123"/>
      <c r="AIZ22" s="123"/>
      <c r="AJA22" s="123"/>
      <c r="AJB22" s="123"/>
      <c r="AJC22" s="123"/>
      <c r="AJD22" s="123"/>
      <c r="AJE22" s="123"/>
      <c r="AJF22" s="123"/>
      <c r="AJG22" s="123"/>
      <c r="AJH22" s="123"/>
      <c r="AJI22" s="123"/>
      <c r="AJJ22" s="123"/>
      <c r="AJK22" s="123"/>
      <c r="AJL22" s="123"/>
      <c r="AJM22" s="123"/>
      <c r="AJN22" s="123"/>
      <c r="AJO22" s="123"/>
      <c r="AJP22" s="123"/>
      <c r="AJQ22" s="123"/>
      <c r="AJR22" s="123"/>
      <c r="AJS22" s="123"/>
      <c r="AJT22" s="123"/>
      <c r="AJU22" s="123"/>
      <c r="AJV22" s="123"/>
      <c r="AJW22" s="123"/>
      <c r="AJX22" s="123"/>
      <c r="AJY22" s="123"/>
      <c r="AJZ22" s="123"/>
      <c r="AKA22" s="123"/>
      <c r="AKB22" s="123"/>
      <c r="AKC22" s="123"/>
      <c r="AKD22" s="123"/>
      <c r="AKE22" s="123"/>
      <c r="AKF22" s="123"/>
      <c r="AKG22" s="123"/>
      <c r="AKH22" s="123"/>
      <c r="AKI22" s="123"/>
      <c r="AKJ22" s="123"/>
      <c r="AKK22" s="123"/>
      <c r="AKL22" s="123"/>
      <c r="AKM22" s="123"/>
      <c r="AKN22" s="123"/>
      <c r="AKO22" s="123"/>
      <c r="AKP22" s="123"/>
      <c r="AKQ22" s="123"/>
      <c r="AKR22" s="123"/>
      <c r="AKS22" s="123"/>
      <c r="AKT22" s="123"/>
      <c r="AKU22" s="123"/>
      <c r="AKV22" s="123"/>
      <c r="AKW22" s="123"/>
      <c r="AKX22" s="123"/>
      <c r="AKY22" s="123"/>
      <c r="AKZ22" s="123"/>
      <c r="ALA22" s="123"/>
      <c r="ALB22" s="123"/>
      <c r="ALC22" s="123"/>
      <c r="ALD22" s="123"/>
      <c r="ALE22" s="123"/>
      <c r="ALF22" s="123"/>
      <c r="ALG22" s="123"/>
      <c r="ALH22" s="123"/>
      <c r="ALI22" s="123"/>
      <c r="ALJ22" s="123"/>
      <c r="ALK22" s="123"/>
      <c r="ALL22" s="123"/>
      <c r="ALM22" s="123"/>
      <c r="ALN22" s="123"/>
      <c r="ALO22" s="123"/>
      <c r="ALP22" s="123"/>
      <c r="ALQ22" s="123"/>
      <c r="ALR22" s="123"/>
      <c r="ALS22" s="123"/>
      <c r="ALT22" s="123"/>
      <c r="ALU22" s="123"/>
    </row>
    <row r="23" spans="2:1009" s="129" customFormat="1" ht="16.2" thickBot="1" x14ac:dyDescent="0.35">
      <c r="B23" s="125"/>
      <c r="C23" s="50" t="s">
        <v>33</v>
      </c>
      <c r="D23" s="126"/>
      <c r="E23" s="403"/>
      <c r="F23" s="127"/>
      <c r="G23" s="128"/>
    </row>
    <row r="24" spans="2:1009" s="107" customFormat="1" thickBot="1" x14ac:dyDescent="0.35">
      <c r="B24" s="130"/>
      <c r="C24" s="6"/>
      <c r="D24" s="133"/>
      <c r="E24" s="404"/>
      <c r="F24" s="132"/>
      <c r="G24" s="133"/>
    </row>
    <row r="25" spans="2:1009" s="90" customFormat="1" thickBot="1" x14ac:dyDescent="0.35">
      <c r="B25" s="251">
        <v>100</v>
      </c>
      <c r="C25" s="374" t="s">
        <v>78</v>
      </c>
      <c r="D25" s="375"/>
      <c r="E25" s="405"/>
      <c r="F25" s="376"/>
      <c r="G25" s="377"/>
    </row>
    <row r="26" spans="2:1009" s="154" customFormat="1" ht="13.8" x14ac:dyDescent="0.3">
      <c r="B26" s="371"/>
      <c r="C26" s="218"/>
      <c r="D26" s="264"/>
      <c r="E26" s="372"/>
      <c r="F26" s="372"/>
      <c r="G26" s="373"/>
    </row>
    <row r="27" spans="2:1009" s="154" customFormat="1" ht="13.8" x14ac:dyDescent="0.3">
      <c r="B27" s="96"/>
      <c r="C27" s="91" t="s">
        <v>72</v>
      </c>
      <c r="D27" s="152"/>
      <c r="E27" s="153"/>
      <c r="F27" s="153"/>
      <c r="G27" s="92"/>
    </row>
    <row r="28" spans="2:1009" s="154" customFormat="1" ht="54.75" customHeight="1" x14ac:dyDescent="0.3">
      <c r="B28" s="96"/>
      <c r="C28" s="91" t="s">
        <v>87</v>
      </c>
      <c r="D28" s="152"/>
      <c r="E28" s="153"/>
      <c r="F28" s="155"/>
      <c r="G28" s="92"/>
    </row>
    <row r="29" spans="2:1009" s="154" customFormat="1" ht="145.5" customHeight="1" x14ac:dyDescent="0.3">
      <c r="B29" s="96"/>
      <c r="C29" s="91" t="s">
        <v>79</v>
      </c>
      <c r="D29" s="152"/>
      <c r="E29" s="153"/>
      <c r="F29" s="155"/>
      <c r="G29" s="92"/>
    </row>
    <row r="30" spans="2:1009" s="154" customFormat="1" ht="103.5" customHeight="1" x14ac:dyDescent="0.3">
      <c r="B30" s="96"/>
      <c r="C30" s="91" t="s">
        <v>80</v>
      </c>
      <c r="D30" s="152"/>
      <c r="E30" s="153"/>
      <c r="F30" s="155"/>
      <c r="G30" s="92"/>
    </row>
    <row r="31" spans="2:1009" s="154" customFormat="1" ht="51" customHeight="1" x14ac:dyDescent="0.3">
      <c r="B31" s="96"/>
      <c r="C31" s="91" t="s">
        <v>115</v>
      </c>
      <c r="D31" s="152"/>
      <c r="E31" s="153"/>
      <c r="F31" s="155"/>
      <c r="G31" s="92"/>
    </row>
    <row r="32" spans="2:1009" s="90" customFormat="1" ht="60" customHeight="1" x14ac:dyDescent="0.3">
      <c r="B32" s="96"/>
      <c r="C32" s="94" t="s">
        <v>118</v>
      </c>
      <c r="D32" s="152"/>
      <c r="E32" s="406"/>
      <c r="F32" s="157"/>
      <c r="G32" s="95"/>
    </row>
    <row r="33" spans="2:7" s="90" customFormat="1" ht="81.75" customHeight="1" x14ac:dyDescent="0.3">
      <c r="B33" s="96"/>
      <c r="C33" s="94" t="s">
        <v>114</v>
      </c>
      <c r="D33" s="152"/>
      <c r="E33" s="406"/>
      <c r="F33" s="157"/>
      <c r="G33" s="95"/>
    </row>
    <row r="34" spans="2:7" s="90" customFormat="1" ht="13.8" x14ac:dyDescent="0.3">
      <c r="B34" s="93"/>
      <c r="C34" s="94"/>
      <c r="D34" s="152"/>
      <c r="E34" s="407"/>
      <c r="F34" s="155"/>
      <c r="G34" s="92"/>
    </row>
    <row r="35" spans="2:7" s="90" customFormat="1" ht="13.8" x14ac:dyDescent="0.3">
      <c r="B35" s="156">
        <f>+B25+1</f>
        <v>101</v>
      </c>
      <c r="C35" s="91" t="s">
        <v>125</v>
      </c>
      <c r="D35" s="152"/>
      <c r="E35" s="406"/>
      <c r="F35" s="157"/>
      <c r="G35" s="95"/>
    </row>
    <row r="36" spans="2:7" s="90" customFormat="1" ht="58.5" customHeight="1" x14ac:dyDescent="0.3">
      <c r="B36" s="96"/>
      <c r="C36" s="91" t="s">
        <v>126</v>
      </c>
      <c r="D36" s="152"/>
      <c r="E36" s="406"/>
      <c r="F36" s="157"/>
      <c r="G36" s="95"/>
    </row>
    <row r="37" spans="2:7" s="90" customFormat="1" ht="13.8" x14ac:dyDescent="0.3">
      <c r="B37" s="96"/>
      <c r="C37" s="91" t="s">
        <v>73</v>
      </c>
      <c r="D37" s="152" t="s">
        <v>41</v>
      </c>
      <c r="E37" s="406">
        <v>329.5</v>
      </c>
      <c r="F37" s="157"/>
      <c r="G37" s="95">
        <f>E37*F37</f>
        <v>0</v>
      </c>
    </row>
    <row r="38" spans="2:7" s="90" customFormat="1" ht="13.8" x14ac:dyDescent="0.3">
      <c r="B38" s="96"/>
      <c r="C38" s="91"/>
      <c r="D38" s="152"/>
      <c r="E38" s="406"/>
      <c r="F38" s="158"/>
      <c r="G38" s="95"/>
    </row>
    <row r="39" spans="2:7" s="90" customFormat="1" ht="13.8" x14ac:dyDescent="0.3">
      <c r="B39" s="156">
        <f>B35+1</f>
        <v>102</v>
      </c>
      <c r="C39" s="91" t="s">
        <v>127</v>
      </c>
      <c r="D39" s="152"/>
      <c r="E39" s="406"/>
      <c r="F39" s="157"/>
      <c r="G39" s="95"/>
    </row>
    <row r="40" spans="2:7" s="90" customFormat="1" ht="84" customHeight="1" x14ac:dyDescent="0.3">
      <c r="B40" s="96"/>
      <c r="C40" s="91" t="s">
        <v>130</v>
      </c>
      <c r="D40" s="152"/>
      <c r="E40" s="406"/>
      <c r="F40" s="157"/>
      <c r="G40" s="95"/>
    </row>
    <row r="41" spans="2:7" s="90" customFormat="1" ht="13.8" x14ac:dyDescent="0.3">
      <c r="B41" s="96"/>
      <c r="C41" s="91" t="s">
        <v>71</v>
      </c>
      <c r="D41" s="152" t="s">
        <v>41</v>
      </c>
      <c r="E41" s="406">
        <v>55.46</v>
      </c>
      <c r="F41" s="157"/>
      <c r="G41" s="95">
        <f>E41*F41</f>
        <v>0</v>
      </c>
    </row>
    <row r="42" spans="2:7" s="90" customFormat="1" ht="13.8" x14ac:dyDescent="0.3">
      <c r="B42" s="352"/>
      <c r="C42" s="363"/>
      <c r="D42" s="353"/>
      <c r="E42" s="408"/>
      <c r="F42" s="354"/>
      <c r="G42" s="355"/>
    </row>
    <row r="43" spans="2:7" s="90" customFormat="1" ht="13.8" x14ac:dyDescent="0.3">
      <c r="B43" s="156">
        <f>B39+1</f>
        <v>103</v>
      </c>
      <c r="C43" s="91" t="s">
        <v>91</v>
      </c>
      <c r="D43" s="152"/>
      <c r="E43" s="406"/>
      <c r="F43" s="157"/>
      <c r="G43" s="95"/>
    </row>
    <row r="44" spans="2:7" s="90" customFormat="1" ht="80.25" customHeight="1" x14ac:dyDescent="0.3">
      <c r="B44" s="96"/>
      <c r="C44" s="91" t="s">
        <v>131</v>
      </c>
      <c r="D44" s="152"/>
      <c r="E44" s="406"/>
      <c r="F44" s="157"/>
      <c r="G44" s="95"/>
    </row>
    <row r="45" spans="2:7" s="90" customFormat="1" ht="13.8" x14ac:dyDescent="0.3">
      <c r="B45" s="96"/>
      <c r="C45" s="91" t="s">
        <v>71</v>
      </c>
      <c r="D45" s="152" t="s">
        <v>41</v>
      </c>
      <c r="E45" s="406">
        <v>9.9</v>
      </c>
      <c r="F45" s="157"/>
      <c r="G45" s="95">
        <f>E45*F45</f>
        <v>0</v>
      </c>
    </row>
    <row r="46" spans="2:7" s="90" customFormat="1" ht="13.8" x14ac:dyDescent="0.3">
      <c r="B46" s="96"/>
      <c r="C46" s="91"/>
      <c r="D46" s="152"/>
      <c r="E46" s="406"/>
      <c r="F46" s="158"/>
      <c r="G46" s="95"/>
    </row>
    <row r="47" spans="2:7" s="90" customFormat="1" ht="13.8" x14ac:dyDescent="0.3">
      <c r="B47" s="156">
        <f>+B43+1</f>
        <v>104</v>
      </c>
      <c r="C47" s="91" t="s">
        <v>124</v>
      </c>
      <c r="D47" s="152"/>
      <c r="E47" s="406"/>
      <c r="F47" s="157"/>
      <c r="G47" s="95"/>
    </row>
    <row r="48" spans="2:7" s="90" customFormat="1" ht="70.5" customHeight="1" x14ac:dyDescent="0.3">
      <c r="B48" s="99"/>
      <c r="C48" s="91" t="s">
        <v>129</v>
      </c>
      <c r="D48" s="152"/>
      <c r="E48" s="406"/>
      <c r="F48" s="157"/>
      <c r="G48" s="95"/>
    </row>
    <row r="49" spans="2:7" s="90" customFormat="1" ht="13.8" x14ac:dyDescent="0.3">
      <c r="B49" s="290"/>
      <c r="C49" s="89" t="s">
        <v>71</v>
      </c>
      <c r="D49" s="201" t="s">
        <v>41</v>
      </c>
      <c r="E49" s="409">
        <v>31.5</v>
      </c>
      <c r="F49" s="88"/>
      <c r="G49" s="222">
        <f>E49*F49</f>
        <v>0</v>
      </c>
    </row>
    <row r="50" spans="2:7" s="90" customFormat="1" ht="13.8" x14ac:dyDescent="0.3">
      <c r="B50" s="352"/>
      <c r="C50" s="363"/>
      <c r="D50" s="353"/>
      <c r="E50" s="408"/>
      <c r="F50" s="354"/>
      <c r="G50" s="355"/>
    </row>
    <row r="51" spans="2:7" s="90" customFormat="1" ht="13.8" x14ac:dyDescent="0.3">
      <c r="B51" s="156">
        <f>B47+1</f>
        <v>105</v>
      </c>
      <c r="C51" s="91" t="s">
        <v>205</v>
      </c>
      <c r="D51" s="152"/>
      <c r="E51" s="406"/>
      <c r="F51" s="157"/>
      <c r="G51" s="95"/>
    </row>
    <row r="52" spans="2:7" s="90" customFormat="1" ht="110.4" x14ac:dyDescent="0.3">
      <c r="B52" s="99"/>
      <c r="C52" s="91" t="s">
        <v>159</v>
      </c>
      <c r="D52" s="152"/>
      <c r="E52" s="406"/>
      <c r="F52" s="157"/>
      <c r="G52" s="95"/>
    </row>
    <row r="53" spans="2:7" s="90" customFormat="1" ht="13.8" x14ac:dyDescent="0.3">
      <c r="B53" s="290"/>
      <c r="C53" s="89" t="s">
        <v>71</v>
      </c>
      <c r="D53" s="201" t="s">
        <v>41</v>
      </c>
      <c r="E53" s="409">
        <v>239.7</v>
      </c>
      <c r="F53" s="88"/>
      <c r="G53" s="222">
        <f>E53*F53</f>
        <v>0</v>
      </c>
    </row>
    <row r="54" spans="2:7" s="90" customFormat="1" ht="13.8" x14ac:dyDescent="0.3">
      <c r="B54" s="352"/>
      <c r="C54" s="363"/>
      <c r="D54" s="353"/>
      <c r="E54" s="408"/>
      <c r="F54" s="354"/>
      <c r="G54" s="355"/>
    </row>
    <row r="55" spans="2:7" s="90" customFormat="1" ht="27.6" x14ac:dyDescent="0.3">
      <c r="B55" s="156">
        <f>B51+1</f>
        <v>106</v>
      </c>
      <c r="C55" s="89" t="s">
        <v>209</v>
      </c>
      <c r="D55" s="201"/>
      <c r="E55" s="409"/>
      <c r="F55" s="88"/>
      <c r="G55" s="222"/>
    </row>
    <row r="56" spans="2:7" s="90" customFormat="1" ht="86.25" customHeight="1" x14ac:dyDescent="0.3">
      <c r="B56" s="290"/>
      <c r="C56" s="89" t="s">
        <v>132</v>
      </c>
      <c r="D56" s="201"/>
      <c r="E56" s="409"/>
      <c r="F56" s="88"/>
      <c r="G56" s="222"/>
    </row>
    <row r="57" spans="2:7" s="90" customFormat="1" ht="13.8" x14ac:dyDescent="0.3">
      <c r="B57" s="290"/>
      <c r="C57" s="91" t="s">
        <v>135</v>
      </c>
      <c r="D57" s="152" t="s">
        <v>41</v>
      </c>
      <c r="E57" s="406">
        <v>682.3</v>
      </c>
      <c r="F57" s="157"/>
      <c r="G57" s="95">
        <f>E57*F57</f>
        <v>0</v>
      </c>
    </row>
    <row r="58" spans="2:7" s="90" customFormat="1" ht="13.8" x14ac:dyDescent="0.3">
      <c r="B58" s="290"/>
      <c r="C58" s="89"/>
      <c r="D58" s="201"/>
      <c r="E58" s="409"/>
      <c r="F58" s="88"/>
      <c r="G58" s="222"/>
    </row>
    <row r="59" spans="2:7" s="90" customFormat="1" ht="13.8" x14ac:dyDescent="0.3">
      <c r="B59" s="156">
        <f>B55+1</f>
        <v>107</v>
      </c>
      <c r="C59" s="89" t="s">
        <v>128</v>
      </c>
      <c r="D59" s="201"/>
      <c r="E59" s="409"/>
      <c r="F59" s="88"/>
      <c r="G59" s="222"/>
    </row>
    <row r="60" spans="2:7" s="90" customFormat="1" ht="105.75" customHeight="1" x14ac:dyDescent="0.3">
      <c r="B60" s="290"/>
      <c r="C60" s="89" t="s">
        <v>133</v>
      </c>
      <c r="D60" s="201"/>
      <c r="E60" s="409"/>
      <c r="F60" s="88"/>
      <c r="G60" s="222"/>
    </row>
    <row r="61" spans="2:7" s="90" customFormat="1" ht="13.8" x14ac:dyDescent="0.3">
      <c r="B61" s="290"/>
      <c r="C61" s="91" t="s">
        <v>206</v>
      </c>
      <c r="D61" s="152" t="s">
        <v>41</v>
      </c>
      <c r="E61" s="406">
        <v>484.4</v>
      </c>
      <c r="F61" s="157"/>
      <c r="G61" s="95">
        <f>E61*F61</f>
        <v>0</v>
      </c>
    </row>
    <row r="62" spans="2:7" s="90" customFormat="1" ht="13.8" x14ac:dyDescent="0.3">
      <c r="B62" s="290"/>
      <c r="C62" s="89"/>
      <c r="D62" s="201"/>
      <c r="E62" s="409"/>
      <c r="F62" s="88"/>
      <c r="G62" s="222"/>
    </row>
    <row r="63" spans="2:7" s="90" customFormat="1" ht="13.8" x14ac:dyDescent="0.3">
      <c r="B63" s="156">
        <f>B59+1</f>
        <v>108</v>
      </c>
      <c r="C63" s="89" t="s">
        <v>92</v>
      </c>
      <c r="D63" s="201"/>
      <c r="E63" s="409"/>
      <c r="F63" s="88"/>
      <c r="G63" s="222"/>
    </row>
    <row r="64" spans="2:7" s="90" customFormat="1" ht="105" customHeight="1" x14ac:dyDescent="0.3">
      <c r="B64" s="290"/>
      <c r="C64" s="89" t="s">
        <v>134</v>
      </c>
      <c r="D64" s="201"/>
      <c r="E64" s="409"/>
      <c r="F64" s="88"/>
      <c r="G64" s="222"/>
    </row>
    <row r="65" spans="2:7" s="90" customFormat="1" ht="13.8" x14ac:dyDescent="0.3">
      <c r="B65" s="290"/>
      <c r="C65" s="91" t="s">
        <v>71</v>
      </c>
      <c r="D65" s="152" t="s">
        <v>41</v>
      </c>
      <c r="E65" s="406">
        <v>27.2</v>
      </c>
      <c r="F65" s="157"/>
      <c r="G65" s="95">
        <f>E65*F65</f>
        <v>0</v>
      </c>
    </row>
    <row r="66" spans="2:7" s="90" customFormat="1" ht="13.8" x14ac:dyDescent="0.3">
      <c r="B66" s="290"/>
      <c r="C66" s="89"/>
      <c r="D66" s="201"/>
      <c r="E66" s="409"/>
      <c r="F66" s="88"/>
      <c r="G66" s="222"/>
    </row>
    <row r="67" spans="2:7" s="90" customFormat="1" ht="13.8" x14ac:dyDescent="0.3">
      <c r="B67" s="156">
        <f>+B63+1</f>
        <v>109</v>
      </c>
      <c r="C67" s="89" t="s">
        <v>207</v>
      </c>
      <c r="D67" s="201"/>
      <c r="E67" s="409"/>
      <c r="F67" s="88"/>
      <c r="G67" s="222"/>
    </row>
    <row r="68" spans="2:7" s="90" customFormat="1" ht="132" customHeight="1" x14ac:dyDescent="0.3">
      <c r="B68" s="290"/>
      <c r="C68" s="89" t="s">
        <v>142</v>
      </c>
      <c r="D68" s="201"/>
      <c r="E68" s="409"/>
      <c r="F68" s="88"/>
      <c r="G68" s="222"/>
    </row>
    <row r="69" spans="2:7" s="90" customFormat="1" ht="13.8" x14ac:dyDescent="0.3">
      <c r="B69" s="290"/>
      <c r="C69" s="91" t="s">
        <v>71</v>
      </c>
      <c r="D69" s="152" t="s">
        <v>41</v>
      </c>
      <c r="E69" s="406">
        <v>709.66</v>
      </c>
      <c r="F69" s="157"/>
      <c r="G69" s="95">
        <f>E69*F69</f>
        <v>0</v>
      </c>
    </row>
    <row r="70" spans="2:7" s="90" customFormat="1" ht="13.8" x14ac:dyDescent="0.3">
      <c r="B70" s="290"/>
      <c r="C70" s="91"/>
      <c r="D70" s="152"/>
      <c r="E70" s="406"/>
      <c r="F70" s="157"/>
      <c r="G70" s="95"/>
    </row>
    <row r="71" spans="2:7" s="90" customFormat="1" ht="13.8" x14ac:dyDescent="0.3">
      <c r="B71" s="290"/>
      <c r="C71" s="89"/>
      <c r="D71" s="201"/>
      <c r="E71" s="409"/>
      <c r="F71" s="88"/>
      <c r="G71" s="222"/>
    </row>
    <row r="72" spans="2:7" s="90" customFormat="1" ht="13.8" x14ac:dyDescent="0.3">
      <c r="B72" s="156">
        <f>+B67+1</f>
        <v>110</v>
      </c>
      <c r="C72" s="89" t="s">
        <v>136</v>
      </c>
      <c r="D72" s="201"/>
      <c r="E72" s="409"/>
      <c r="F72" s="88"/>
      <c r="G72" s="222"/>
    </row>
    <row r="73" spans="2:7" s="90" customFormat="1" ht="119.25" customHeight="1" x14ac:dyDescent="0.3">
      <c r="B73" s="290"/>
      <c r="C73" s="89" t="s">
        <v>141</v>
      </c>
      <c r="D73" s="201"/>
      <c r="E73" s="409"/>
      <c r="F73" s="88"/>
      <c r="G73" s="222"/>
    </row>
    <row r="74" spans="2:7" s="90" customFormat="1" ht="13.8" x14ac:dyDescent="0.3">
      <c r="B74" s="290"/>
      <c r="C74" s="91" t="s">
        <v>71</v>
      </c>
      <c r="D74" s="152" t="s">
        <v>41</v>
      </c>
      <c r="E74" s="406">
        <v>13.96</v>
      </c>
      <c r="F74" s="157"/>
      <c r="G74" s="95">
        <f>E74*F74</f>
        <v>0</v>
      </c>
    </row>
    <row r="75" spans="2:7" s="90" customFormat="1" ht="13.8" x14ac:dyDescent="0.3">
      <c r="B75" s="290"/>
      <c r="C75" s="89"/>
      <c r="D75" s="201"/>
      <c r="E75" s="409"/>
      <c r="F75" s="88"/>
      <c r="G75" s="222"/>
    </row>
    <row r="76" spans="2:7" s="90" customFormat="1" ht="27.6" x14ac:dyDescent="0.3">
      <c r="B76" s="156">
        <f>+B72+1</f>
        <v>111</v>
      </c>
      <c r="C76" s="89" t="s">
        <v>139</v>
      </c>
      <c r="D76" s="201"/>
      <c r="E76" s="409"/>
      <c r="F76" s="88"/>
      <c r="G76" s="222"/>
    </row>
    <row r="77" spans="2:7" s="90" customFormat="1" ht="210" customHeight="1" x14ac:dyDescent="0.3">
      <c r="B77" s="290"/>
      <c r="C77" s="89" t="s">
        <v>295</v>
      </c>
      <c r="D77" s="201"/>
      <c r="E77" s="409"/>
      <c r="F77" s="88"/>
      <c r="G77" s="222"/>
    </row>
    <row r="78" spans="2:7" s="90" customFormat="1" ht="13.8" x14ac:dyDescent="0.3">
      <c r="B78" s="290"/>
      <c r="C78" s="91" t="s">
        <v>90</v>
      </c>
      <c r="D78" s="152" t="s">
        <v>37</v>
      </c>
      <c r="E78" s="410">
        <v>195.4</v>
      </c>
      <c r="F78" s="157"/>
      <c r="G78" s="95">
        <f>E78*F78</f>
        <v>0</v>
      </c>
    </row>
    <row r="79" spans="2:7" s="90" customFormat="1" ht="13.8" x14ac:dyDescent="0.3">
      <c r="B79" s="290"/>
      <c r="C79" s="89"/>
      <c r="D79" s="201"/>
      <c r="E79" s="409"/>
      <c r="F79" s="88"/>
      <c r="G79" s="222"/>
    </row>
    <row r="80" spans="2:7" s="90" customFormat="1" ht="13.8" x14ac:dyDescent="0.3">
      <c r="B80" s="156">
        <f>+B76+1</f>
        <v>112</v>
      </c>
      <c r="C80" s="89" t="s">
        <v>137</v>
      </c>
      <c r="D80" s="201"/>
      <c r="E80" s="409"/>
      <c r="F80" s="88"/>
      <c r="G80" s="222"/>
    </row>
    <row r="81" spans="2:7" s="90" customFormat="1" ht="110.4" x14ac:dyDescent="0.3">
      <c r="B81" s="290"/>
      <c r="C81" s="89" t="s">
        <v>140</v>
      </c>
      <c r="D81" s="201"/>
      <c r="E81" s="409"/>
      <c r="F81" s="88"/>
      <c r="G81" s="222"/>
    </row>
    <row r="82" spans="2:7" s="90" customFormat="1" ht="13.8" x14ac:dyDescent="0.3">
      <c r="B82" s="290"/>
      <c r="C82" s="91" t="s">
        <v>90</v>
      </c>
      <c r="D82" s="152" t="s">
        <v>37</v>
      </c>
      <c r="E82" s="410">
        <v>129.80000000000001</v>
      </c>
      <c r="F82" s="157"/>
      <c r="G82" s="95">
        <f>E82*F82</f>
        <v>0</v>
      </c>
    </row>
    <row r="83" spans="2:7" s="90" customFormat="1" ht="13.8" x14ac:dyDescent="0.3">
      <c r="B83" s="352"/>
      <c r="C83" s="363"/>
      <c r="D83" s="353"/>
      <c r="E83" s="408"/>
      <c r="F83" s="354"/>
      <c r="G83" s="355"/>
    </row>
    <row r="84" spans="2:7" s="90" customFormat="1" ht="36" customHeight="1" x14ac:dyDescent="0.3">
      <c r="B84" s="156">
        <f>+B80+1</f>
        <v>113</v>
      </c>
      <c r="C84" s="89" t="s">
        <v>138</v>
      </c>
      <c r="D84" s="201"/>
      <c r="E84" s="409"/>
      <c r="F84" s="88"/>
      <c r="G84" s="222"/>
    </row>
    <row r="85" spans="2:7" s="90" customFormat="1" ht="138" x14ac:dyDescent="0.3">
      <c r="B85" s="290"/>
      <c r="C85" s="89" t="s">
        <v>160</v>
      </c>
      <c r="D85" s="201"/>
      <c r="E85" s="409"/>
      <c r="F85" s="88"/>
      <c r="G85" s="222"/>
    </row>
    <row r="86" spans="2:7" s="90" customFormat="1" ht="13.8" x14ac:dyDescent="0.3">
      <c r="B86" s="290"/>
      <c r="C86" s="91" t="s">
        <v>71</v>
      </c>
      <c r="D86" s="152" t="s">
        <v>41</v>
      </c>
      <c r="E86" s="406">
        <v>420.6</v>
      </c>
      <c r="F86" s="157"/>
      <c r="G86" s="95">
        <f>E86*F86</f>
        <v>0</v>
      </c>
    </row>
    <row r="87" spans="2:7" s="90" customFormat="1" ht="13.8" x14ac:dyDescent="0.3">
      <c r="B87" s="352"/>
      <c r="C87" s="363"/>
      <c r="D87" s="353"/>
      <c r="E87" s="408"/>
      <c r="F87" s="354"/>
      <c r="G87" s="355"/>
    </row>
    <row r="88" spans="2:7" s="90" customFormat="1" ht="27.6" x14ac:dyDescent="0.3">
      <c r="B88" s="156">
        <f>+B84+1</f>
        <v>114</v>
      </c>
      <c r="C88" s="89" t="s">
        <v>208</v>
      </c>
      <c r="D88" s="201"/>
      <c r="E88" s="409"/>
      <c r="F88" s="88"/>
      <c r="G88" s="222"/>
    </row>
    <row r="89" spans="2:7" s="90" customFormat="1" ht="119.25" customHeight="1" x14ac:dyDescent="0.3">
      <c r="B89" s="290"/>
      <c r="C89" s="89" t="s">
        <v>161</v>
      </c>
      <c r="D89" s="201"/>
      <c r="E89" s="409"/>
      <c r="F89" s="88"/>
      <c r="G89" s="222"/>
    </row>
    <row r="90" spans="2:7" s="90" customFormat="1" ht="13.8" x14ac:dyDescent="0.3">
      <c r="B90" s="290"/>
      <c r="C90" s="91" t="s">
        <v>71</v>
      </c>
      <c r="D90" s="152" t="s">
        <v>41</v>
      </c>
      <c r="E90" s="406">
        <v>371.4</v>
      </c>
      <c r="F90" s="157"/>
      <c r="G90" s="95">
        <f>E90*F90</f>
        <v>0</v>
      </c>
    </row>
    <row r="91" spans="2:7" s="90" customFormat="1" ht="13.8" x14ac:dyDescent="0.3">
      <c r="B91" s="352"/>
      <c r="C91" s="363"/>
      <c r="D91" s="353"/>
      <c r="E91" s="408"/>
      <c r="F91" s="354"/>
      <c r="G91" s="355"/>
    </row>
    <row r="92" spans="2:7" s="90" customFormat="1" ht="27.6" x14ac:dyDescent="0.3">
      <c r="B92" s="156">
        <f>+B88+1</f>
        <v>115</v>
      </c>
      <c r="C92" s="89" t="s">
        <v>296</v>
      </c>
      <c r="D92" s="201"/>
      <c r="E92" s="409"/>
      <c r="F92" s="88"/>
      <c r="G92" s="222"/>
    </row>
    <row r="93" spans="2:7" s="90" customFormat="1" ht="138" x14ac:dyDescent="0.3">
      <c r="B93" s="290"/>
      <c r="C93" s="89" t="s">
        <v>297</v>
      </c>
      <c r="D93" s="201"/>
      <c r="E93" s="409"/>
      <c r="F93" s="88"/>
      <c r="G93" s="222"/>
    </row>
    <row r="94" spans="2:7" s="90" customFormat="1" ht="13.8" x14ac:dyDescent="0.3">
      <c r="B94" s="290"/>
      <c r="C94" s="91" t="s">
        <v>71</v>
      </c>
      <c r="D94" s="152" t="s">
        <v>41</v>
      </c>
      <c r="E94" s="406">
        <v>32.299999999999997</v>
      </c>
      <c r="F94" s="157"/>
      <c r="G94" s="95">
        <f>E94*F94</f>
        <v>0</v>
      </c>
    </row>
    <row r="95" spans="2:7" s="90" customFormat="1" ht="13.8" x14ac:dyDescent="0.3">
      <c r="B95" s="352"/>
      <c r="C95" s="363"/>
      <c r="D95" s="353"/>
      <c r="E95" s="408"/>
      <c r="F95" s="354"/>
      <c r="G95" s="355"/>
    </row>
    <row r="96" spans="2:7" s="90" customFormat="1" ht="13.8" x14ac:dyDescent="0.3">
      <c r="B96" s="290"/>
      <c r="C96" s="89"/>
      <c r="D96" s="201"/>
      <c r="E96" s="409"/>
      <c r="F96" s="88"/>
      <c r="G96" s="222"/>
    </row>
    <row r="97" spans="2:7" s="90" customFormat="1" ht="13.8" x14ac:dyDescent="0.3">
      <c r="B97" s="156">
        <f>+B92+1</f>
        <v>116</v>
      </c>
      <c r="C97" s="89" t="s">
        <v>93</v>
      </c>
      <c r="D97" s="201"/>
      <c r="E97" s="409"/>
      <c r="F97" s="88"/>
      <c r="G97" s="222"/>
    </row>
    <row r="98" spans="2:7" s="90" customFormat="1" ht="95.25" customHeight="1" x14ac:dyDescent="0.3">
      <c r="B98" s="290"/>
      <c r="C98" s="89" t="s">
        <v>143</v>
      </c>
      <c r="D98" s="201"/>
      <c r="E98" s="409"/>
      <c r="F98" s="88"/>
      <c r="G98" s="222"/>
    </row>
    <row r="99" spans="2:7" s="90" customFormat="1" ht="13.8" x14ac:dyDescent="0.3">
      <c r="B99" s="290"/>
      <c r="C99" s="91" t="s">
        <v>77</v>
      </c>
      <c r="D99" s="152" t="s">
        <v>34</v>
      </c>
      <c r="E99" s="406">
        <v>25.6</v>
      </c>
      <c r="F99" s="157"/>
      <c r="G99" s="95">
        <f>E99*F99</f>
        <v>0</v>
      </c>
    </row>
    <row r="100" spans="2:7" s="90" customFormat="1" ht="13.8" x14ac:dyDescent="0.3">
      <c r="B100" s="290"/>
      <c r="C100" s="89"/>
      <c r="D100" s="201"/>
      <c r="E100" s="409"/>
      <c r="F100" s="88"/>
      <c r="G100" s="222"/>
    </row>
    <row r="101" spans="2:7" s="90" customFormat="1" ht="13.8" x14ac:dyDescent="0.3">
      <c r="B101" s="156">
        <f>+B97+1</f>
        <v>117</v>
      </c>
      <c r="C101" s="89" t="s">
        <v>94</v>
      </c>
      <c r="D101" s="201"/>
      <c r="E101" s="409"/>
      <c r="F101" s="88"/>
      <c r="G101" s="222"/>
    </row>
    <row r="102" spans="2:7" s="90" customFormat="1" ht="102" customHeight="1" x14ac:dyDescent="0.3">
      <c r="B102" s="290"/>
      <c r="C102" s="89" t="s">
        <v>119</v>
      </c>
      <c r="D102" s="201"/>
      <c r="E102" s="409"/>
      <c r="F102" s="88"/>
      <c r="G102" s="222"/>
    </row>
    <row r="103" spans="2:7" s="90" customFormat="1" ht="13.8" x14ac:dyDescent="0.3">
      <c r="B103" s="290"/>
      <c r="C103" s="91" t="s">
        <v>77</v>
      </c>
      <c r="D103" s="152" t="s">
        <v>34</v>
      </c>
      <c r="E103" s="406">
        <v>81.3</v>
      </c>
      <c r="F103" s="157"/>
      <c r="G103" s="95">
        <f>E103*F103</f>
        <v>0</v>
      </c>
    </row>
    <row r="104" spans="2:7" s="90" customFormat="1" ht="13.8" x14ac:dyDescent="0.3">
      <c r="B104" s="159"/>
      <c r="C104" s="267"/>
      <c r="D104" s="160"/>
      <c r="E104" s="411"/>
      <c r="F104" s="171"/>
      <c r="G104" s="391"/>
    </row>
    <row r="105" spans="2:7" s="90" customFormat="1" ht="13.8" x14ac:dyDescent="0.3">
      <c r="B105" s="156">
        <f>+B101+1</f>
        <v>118</v>
      </c>
      <c r="C105" s="89" t="s">
        <v>163</v>
      </c>
      <c r="D105" s="201"/>
      <c r="E105" s="409"/>
      <c r="F105" s="88"/>
      <c r="G105" s="222"/>
    </row>
    <row r="106" spans="2:7" s="90" customFormat="1" ht="151.80000000000001" x14ac:dyDescent="0.3">
      <c r="B106" s="290"/>
      <c r="C106" s="89" t="s">
        <v>162</v>
      </c>
      <c r="D106" s="201"/>
      <c r="E106" s="409"/>
      <c r="F106" s="88"/>
      <c r="G106" s="222"/>
    </row>
    <row r="107" spans="2:7" s="90" customFormat="1" ht="13.8" x14ac:dyDescent="0.3">
      <c r="B107" s="290"/>
      <c r="C107" s="91" t="s">
        <v>71</v>
      </c>
      <c r="D107" s="152" t="s">
        <v>41</v>
      </c>
      <c r="E107" s="406">
        <v>385.5</v>
      </c>
      <c r="F107" s="157"/>
      <c r="G107" s="95">
        <f>E107*F107</f>
        <v>0</v>
      </c>
    </row>
    <row r="108" spans="2:7" s="90" customFormat="1" thickBot="1" x14ac:dyDescent="0.35">
      <c r="B108" s="159"/>
      <c r="C108" s="103"/>
      <c r="D108" s="314"/>
      <c r="E108" s="412"/>
      <c r="F108" s="315"/>
      <c r="G108" s="316"/>
    </row>
    <row r="109" spans="2:7" s="90" customFormat="1" thickBot="1" x14ac:dyDescent="0.35">
      <c r="B109" s="105">
        <f>+B25</f>
        <v>100</v>
      </c>
      <c r="C109" s="106" t="str">
        <f>C25</f>
        <v>DEMONTAŽE I RUŠENJA</v>
      </c>
      <c r="D109" s="161"/>
      <c r="E109" s="413"/>
      <c r="F109" s="162"/>
      <c r="G109" s="163">
        <f>SUM(G25:G108)</f>
        <v>0</v>
      </c>
    </row>
    <row r="110" spans="2:7" s="90" customFormat="1" thickBot="1" x14ac:dyDescent="0.35">
      <c r="B110" s="97"/>
      <c r="C110" s="98"/>
      <c r="D110" s="160"/>
      <c r="E110" s="414"/>
      <c r="F110" s="164"/>
      <c r="G110" s="273"/>
    </row>
    <row r="111" spans="2:7" s="2" customFormat="1" thickBot="1" x14ac:dyDescent="0.35">
      <c r="B111" s="85">
        <f>+B25+100</f>
        <v>200</v>
      </c>
      <c r="C111" s="83" t="s">
        <v>36</v>
      </c>
      <c r="D111" s="143"/>
      <c r="E111" s="415"/>
      <c r="F111" s="146"/>
      <c r="G111" s="147"/>
    </row>
    <row r="112" spans="2:7" s="2" customFormat="1" ht="13.8" x14ac:dyDescent="0.3">
      <c r="B112" s="291"/>
      <c r="C112" s="292"/>
      <c r="D112" s="293"/>
      <c r="E112" s="416"/>
      <c r="F112" s="294"/>
      <c r="G112" s="294"/>
    </row>
    <row r="113" spans="2:7" s="2" customFormat="1" ht="13.8" x14ac:dyDescent="0.3">
      <c r="B113" s="109"/>
      <c r="C113" s="65" t="s">
        <v>69</v>
      </c>
      <c r="D113" s="136"/>
      <c r="E113" s="417"/>
      <c r="F113" s="239"/>
      <c r="G113" s="239"/>
    </row>
    <row r="114" spans="2:7" s="2" customFormat="1" ht="13.8" x14ac:dyDescent="0.3">
      <c r="B114" s="109"/>
      <c r="C114" s="65" t="s">
        <v>68</v>
      </c>
      <c r="D114" s="136"/>
      <c r="E114" s="417"/>
      <c r="F114" s="239"/>
      <c r="G114" s="239"/>
    </row>
    <row r="115" spans="2:7" s="2" customFormat="1" ht="13.8" x14ac:dyDescent="0.3">
      <c r="B115" s="138"/>
      <c r="C115" s="4"/>
      <c r="D115" s="136"/>
      <c r="E115" s="417"/>
      <c r="F115" s="12"/>
      <c r="G115" s="12"/>
    </row>
    <row r="116" spans="2:7" s="2" customFormat="1" ht="13.8" x14ac:dyDescent="0.3">
      <c r="B116" s="137">
        <f>+B111+1</f>
        <v>201</v>
      </c>
      <c r="C116" s="4" t="s">
        <v>179</v>
      </c>
      <c r="D116" s="136"/>
      <c r="E116" s="417"/>
      <c r="F116" s="12"/>
      <c r="G116" s="12"/>
    </row>
    <row r="117" spans="2:7" s="2" customFormat="1" ht="83.25" customHeight="1" x14ac:dyDescent="0.3">
      <c r="B117" s="135"/>
      <c r="C117" s="4" t="s">
        <v>165</v>
      </c>
      <c r="D117" s="136"/>
      <c r="E117" s="418"/>
      <c r="F117" s="14"/>
      <c r="G117" s="14"/>
    </row>
    <row r="118" spans="2:7" s="2" customFormat="1" ht="13.8" x14ac:dyDescent="0.3">
      <c r="B118" s="135"/>
      <c r="C118" s="4" t="s">
        <v>144</v>
      </c>
      <c r="D118" s="136" t="s">
        <v>37</v>
      </c>
      <c r="E118" s="419">
        <v>148.4</v>
      </c>
      <c r="F118" s="5"/>
      <c r="G118" s="14">
        <f>+E118*F118</f>
        <v>0</v>
      </c>
    </row>
    <row r="119" spans="2:7" s="2" customFormat="1" ht="13.8" x14ac:dyDescent="0.3">
      <c r="B119" s="360"/>
      <c r="C119" s="349"/>
      <c r="D119" s="394"/>
      <c r="E119" s="420"/>
      <c r="F119" s="358"/>
      <c r="G119" s="359"/>
    </row>
    <row r="120" spans="2:7" s="2" customFormat="1" ht="30" customHeight="1" x14ac:dyDescent="0.3">
      <c r="B120" s="137">
        <f>+B116+1</f>
        <v>202</v>
      </c>
      <c r="C120" s="4" t="s">
        <v>298</v>
      </c>
      <c r="D120" s="136"/>
      <c r="E120" s="417"/>
      <c r="F120" s="12"/>
      <c r="G120" s="12"/>
    </row>
    <row r="121" spans="2:7" s="2" customFormat="1" ht="82.8" x14ac:dyDescent="0.3">
      <c r="B121" s="135"/>
      <c r="C121" s="4" t="s">
        <v>210</v>
      </c>
      <c r="D121" s="136"/>
      <c r="E121" s="418"/>
      <c r="F121" s="14"/>
      <c r="G121" s="14"/>
    </row>
    <row r="122" spans="2:7" s="2" customFormat="1" ht="13.8" x14ac:dyDescent="0.3">
      <c r="B122" s="135"/>
      <c r="C122" s="4" t="s">
        <v>144</v>
      </c>
      <c r="D122" s="136" t="s">
        <v>37</v>
      </c>
      <c r="E122" s="419">
        <v>54.3</v>
      </c>
      <c r="F122" s="5"/>
      <c r="G122" s="14">
        <f>+E122*F122</f>
        <v>0</v>
      </c>
    </row>
    <row r="123" spans="2:7" s="2" customFormat="1" ht="13.8" x14ac:dyDescent="0.3">
      <c r="B123" s="135"/>
      <c r="C123" s="4"/>
      <c r="D123" s="136"/>
      <c r="E123" s="418"/>
      <c r="F123" s="5"/>
      <c r="G123" s="14"/>
    </row>
    <row r="124" spans="2:7" s="2" customFormat="1" ht="13.8" x14ac:dyDescent="0.3">
      <c r="B124" s="137">
        <f>+B120+1</f>
        <v>203</v>
      </c>
      <c r="C124" s="4" t="s">
        <v>211</v>
      </c>
      <c r="D124" s="136"/>
      <c r="E124" s="417"/>
      <c r="F124" s="12"/>
      <c r="G124" s="12"/>
    </row>
    <row r="125" spans="2:7" s="2" customFormat="1" ht="57.75" customHeight="1" x14ac:dyDescent="0.3">
      <c r="B125" s="135"/>
      <c r="C125" s="4" t="s">
        <v>145</v>
      </c>
      <c r="D125" s="136"/>
      <c r="E125" s="418"/>
      <c r="F125" s="14"/>
      <c r="G125" s="14"/>
    </row>
    <row r="126" spans="2:7" s="2" customFormat="1" ht="13.8" x14ac:dyDescent="0.3">
      <c r="B126" s="135"/>
      <c r="C126" s="4" t="s">
        <v>38</v>
      </c>
      <c r="D126" s="136" t="s">
        <v>37</v>
      </c>
      <c r="E126" s="419">
        <v>74.2</v>
      </c>
      <c r="F126" s="5"/>
      <c r="G126" s="14">
        <f>+E126*F126</f>
        <v>0</v>
      </c>
    </row>
    <row r="127" spans="2:7" s="2" customFormat="1" ht="13.8" x14ac:dyDescent="0.3">
      <c r="B127" s="135"/>
      <c r="C127" s="4"/>
      <c r="D127" s="136"/>
      <c r="E127" s="418"/>
      <c r="F127" s="5"/>
      <c r="G127" s="14"/>
    </row>
    <row r="128" spans="2:7" s="2" customFormat="1" ht="27.6" x14ac:dyDescent="0.3">
      <c r="B128" s="137">
        <f>+B124+1</f>
        <v>204</v>
      </c>
      <c r="C128" s="4" t="s">
        <v>212</v>
      </c>
      <c r="D128" s="136"/>
      <c r="E128" s="417"/>
      <c r="F128" s="12"/>
      <c r="G128" s="12"/>
    </row>
    <row r="129" spans="2:7" s="2" customFormat="1" ht="69" x14ac:dyDescent="0.3">
      <c r="B129" s="135"/>
      <c r="C129" s="4" t="s">
        <v>146</v>
      </c>
      <c r="D129" s="136"/>
      <c r="E129" s="418"/>
      <c r="F129" s="14"/>
      <c r="G129" s="14"/>
    </row>
    <row r="130" spans="2:7" s="2" customFormat="1" ht="13.8" x14ac:dyDescent="0.3">
      <c r="B130" s="135"/>
      <c r="C130" s="4" t="s">
        <v>38</v>
      </c>
      <c r="D130" s="136" t="s">
        <v>37</v>
      </c>
      <c r="E130" s="419">
        <v>99.6</v>
      </c>
      <c r="F130" s="5"/>
      <c r="G130" s="14">
        <f>+E130*F130</f>
        <v>0</v>
      </c>
    </row>
    <row r="131" spans="2:7" s="2" customFormat="1" ht="13.8" x14ac:dyDescent="0.3">
      <c r="B131" s="360"/>
      <c r="C131" s="349"/>
      <c r="D131" s="394"/>
      <c r="E131" s="420"/>
      <c r="F131" s="358"/>
      <c r="G131" s="359"/>
    </row>
    <row r="132" spans="2:7" s="2" customFormat="1" ht="13.8" x14ac:dyDescent="0.3">
      <c r="B132" s="137">
        <f>+B128+1</f>
        <v>205</v>
      </c>
      <c r="C132" s="4" t="s">
        <v>164</v>
      </c>
      <c r="D132" s="136"/>
      <c r="E132" s="417"/>
      <c r="F132" s="12"/>
      <c r="G132" s="12"/>
    </row>
    <row r="133" spans="2:7" s="2" customFormat="1" ht="110.4" x14ac:dyDescent="0.3">
      <c r="B133" s="135"/>
      <c r="C133" s="4" t="s">
        <v>213</v>
      </c>
      <c r="D133" s="136"/>
      <c r="E133" s="418"/>
      <c r="F133" s="14"/>
      <c r="G133" s="14"/>
    </row>
    <row r="134" spans="2:7" s="2" customFormat="1" ht="13.8" x14ac:dyDescent="0.3">
      <c r="B134" s="135"/>
      <c r="C134" s="4" t="s">
        <v>71</v>
      </c>
      <c r="D134" s="136" t="s">
        <v>41</v>
      </c>
      <c r="E134" s="419">
        <v>91.2</v>
      </c>
      <c r="F134" s="5"/>
      <c r="G134" s="14">
        <f>+E134*F134</f>
        <v>0</v>
      </c>
    </row>
    <row r="135" spans="2:7" s="2" customFormat="1" thickBot="1" x14ac:dyDescent="0.35">
      <c r="B135" s="295"/>
      <c r="C135" s="296"/>
      <c r="D135" s="297"/>
      <c r="E135" s="421"/>
      <c r="F135" s="298"/>
      <c r="G135" s="299"/>
    </row>
    <row r="136" spans="2:7" s="107" customFormat="1" thickBot="1" x14ac:dyDescent="0.35">
      <c r="B136" s="85">
        <f>B111</f>
        <v>200</v>
      </c>
      <c r="C136" s="83" t="s">
        <v>39</v>
      </c>
      <c r="D136" s="150"/>
      <c r="E136" s="422"/>
      <c r="F136" s="151"/>
      <c r="G136" s="86">
        <f>+SUM(G116:G135)</f>
        <v>0</v>
      </c>
    </row>
    <row r="137" spans="2:7" s="107" customFormat="1" thickBot="1" x14ac:dyDescent="0.35">
      <c r="B137" s="165"/>
      <c r="C137" s="52"/>
      <c r="D137" s="166"/>
      <c r="E137" s="423"/>
      <c r="F137" s="167"/>
      <c r="G137" s="166"/>
    </row>
    <row r="138" spans="2:7" s="107" customFormat="1" thickBot="1" x14ac:dyDescent="0.35">
      <c r="B138" s="168">
        <f>B111+100</f>
        <v>300</v>
      </c>
      <c r="C138" s="87" t="s">
        <v>153</v>
      </c>
      <c r="D138" s="150"/>
      <c r="E138" s="422"/>
      <c r="F138" s="151"/>
      <c r="G138" s="169"/>
    </row>
    <row r="139" spans="2:7" s="2" customFormat="1" ht="13.8" x14ac:dyDescent="0.3">
      <c r="B139" s="149"/>
      <c r="C139" s="11"/>
      <c r="D139" s="134"/>
      <c r="E139" s="424"/>
      <c r="F139" s="3"/>
      <c r="G139" s="3"/>
    </row>
    <row r="140" spans="2:7" s="2" customFormat="1" ht="123.75" customHeight="1" x14ac:dyDescent="0.3">
      <c r="B140" s="138"/>
      <c r="C140" s="72" t="s">
        <v>97</v>
      </c>
      <c r="D140" s="136"/>
      <c r="E140" s="425"/>
      <c r="F140" s="12"/>
      <c r="G140" s="12"/>
    </row>
    <row r="141" spans="2:7" s="104" customFormat="1" ht="13.8" x14ac:dyDescent="0.3">
      <c r="B141" s="140"/>
      <c r="C141" s="223"/>
      <c r="D141" s="224"/>
      <c r="E141" s="426"/>
      <c r="F141" s="225"/>
      <c r="G141" s="271"/>
    </row>
    <row r="142" spans="2:7" s="104" customFormat="1" ht="13.8" x14ac:dyDescent="0.3">
      <c r="B142" s="137">
        <f>+B138+1</f>
        <v>301</v>
      </c>
      <c r="C142" s="89" t="s">
        <v>214</v>
      </c>
      <c r="D142" s="201"/>
      <c r="E142" s="409"/>
      <c r="F142" s="217"/>
      <c r="G142" s="88"/>
    </row>
    <row r="143" spans="2:7" s="104" customFormat="1" ht="27.6" x14ac:dyDescent="0.3">
      <c r="B143" s="138"/>
      <c r="C143" s="219" t="s">
        <v>215</v>
      </c>
      <c r="D143" s="201"/>
      <c r="E143" s="409"/>
      <c r="F143" s="88"/>
      <c r="G143" s="88"/>
    </row>
    <row r="144" spans="2:7" s="104" customFormat="1" ht="13.8" x14ac:dyDescent="0.3">
      <c r="B144" s="140"/>
      <c r="C144" s="219" t="s">
        <v>76</v>
      </c>
      <c r="D144" s="201" t="s">
        <v>37</v>
      </c>
      <c r="E144" s="409">
        <v>85.9</v>
      </c>
      <c r="F144" s="220"/>
      <c r="G144" s="222">
        <f>E144*F144</f>
        <v>0</v>
      </c>
    </row>
    <row r="145" spans="2:7" s="104" customFormat="1" ht="41.4" x14ac:dyDescent="0.3">
      <c r="B145" s="140"/>
      <c r="C145" s="511" t="s">
        <v>350</v>
      </c>
      <c r="D145" s="224"/>
      <c r="E145" s="426"/>
      <c r="F145" s="225"/>
      <c r="G145" s="271"/>
    </row>
    <row r="146" spans="2:7" s="104" customFormat="1" ht="13.8" x14ac:dyDescent="0.3">
      <c r="B146" s="140"/>
      <c r="C146" s="223"/>
      <c r="D146" s="224"/>
      <c r="E146" s="426"/>
      <c r="F146" s="225"/>
      <c r="G146" s="271"/>
    </row>
    <row r="147" spans="2:7" s="104" customFormat="1" ht="13.8" x14ac:dyDescent="0.3">
      <c r="B147" s="137">
        <f>+B142+1</f>
        <v>302</v>
      </c>
      <c r="C147" s="89" t="s">
        <v>220</v>
      </c>
      <c r="D147" s="201"/>
      <c r="E147" s="409"/>
      <c r="F147" s="217"/>
      <c r="G147" s="88"/>
    </row>
    <row r="148" spans="2:7" s="104" customFormat="1" ht="69" x14ac:dyDescent="0.3">
      <c r="B148" s="138"/>
      <c r="C148" s="219" t="s">
        <v>147</v>
      </c>
      <c r="D148" s="201"/>
      <c r="E148" s="409"/>
      <c r="F148" s="88"/>
      <c r="G148" s="88"/>
    </row>
    <row r="149" spans="2:7" s="104" customFormat="1" ht="13.8" x14ac:dyDescent="0.3">
      <c r="B149" s="140"/>
      <c r="C149" s="219" t="s">
        <v>76</v>
      </c>
      <c r="D149" s="201" t="s">
        <v>37</v>
      </c>
      <c r="E149" s="409">
        <v>37.200000000000003</v>
      </c>
      <c r="F149" s="220"/>
      <c r="G149" s="222">
        <f>E149*F149</f>
        <v>0</v>
      </c>
    </row>
    <row r="150" spans="2:7" s="104" customFormat="1" ht="13.8" x14ac:dyDescent="0.3">
      <c r="B150" s="140"/>
      <c r="C150" s="223"/>
      <c r="D150" s="224"/>
      <c r="E150" s="426"/>
      <c r="F150" s="225"/>
      <c r="G150" s="271"/>
    </row>
    <row r="151" spans="2:7" s="104" customFormat="1" ht="29.25" customHeight="1" x14ac:dyDescent="0.3">
      <c r="B151" s="137">
        <f>+B147+1</f>
        <v>303</v>
      </c>
      <c r="C151" s="89" t="s">
        <v>148</v>
      </c>
      <c r="D151" s="224"/>
      <c r="E151" s="426"/>
      <c r="F151" s="225"/>
      <c r="G151" s="271"/>
    </row>
    <row r="152" spans="2:7" s="104" customFormat="1" ht="66.75" customHeight="1" x14ac:dyDescent="0.3">
      <c r="B152" s="140"/>
      <c r="C152" s="219" t="s">
        <v>149</v>
      </c>
      <c r="D152" s="224"/>
      <c r="E152" s="426"/>
      <c r="F152" s="225"/>
      <c r="G152" s="271"/>
    </row>
    <row r="153" spans="2:7" s="104" customFormat="1" ht="13.8" x14ac:dyDescent="0.3">
      <c r="B153" s="140"/>
      <c r="C153" s="219" t="s">
        <v>76</v>
      </c>
      <c r="D153" s="201" t="s">
        <v>37</v>
      </c>
      <c r="E153" s="409">
        <v>46.4</v>
      </c>
      <c r="F153" s="220"/>
      <c r="G153" s="222">
        <f>E153*F153</f>
        <v>0</v>
      </c>
    </row>
    <row r="154" spans="2:7" s="104" customFormat="1" ht="13.8" x14ac:dyDescent="0.3">
      <c r="B154" s="140"/>
      <c r="C154" s="223"/>
      <c r="D154" s="224"/>
      <c r="E154" s="426"/>
      <c r="F154" s="225"/>
      <c r="G154" s="271"/>
    </row>
    <row r="155" spans="2:7" s="104" customFormat="1" ht="16.5" customHeight="1" x14ac:dyDescent="0.3">
      <c r="B155" s="137">
        <f>+B151+1</f>
        <v>304</v>
      </c>
      <c r="C155" s="89" t="s">
        <v>218</v>
      </c>
      <c r="D155" s="224"/>
      <c r="E155" s="426"/>
      <c r="F155" s="225"/>
      <c r="G155" s="271"/>
    </row>
    <row r="156" spans="2:7" s="104" customFormat="1" ht="61.5" customHeight="1" x14ac:dyDescent="0.3">
      <c r="B156" s="140"/>
      <c r="C156" s="219" t="s">
        <v>150</v>
      </c>
      <c r="D156" s="224"/>
      <c r="E156" s="426"/>
      <c r="F156" s="225"/>
      <c r="G156" s="271"/>
    </row>
    <row r="157" spans="2:7" s="104" customFormat="1" ht="13.8" x14ac:dyDescent="0.3">
      <c r="B157" s="140"/>
      <c r="C157" s="219" t="s">
        <v>76</v>
      </c>
      <c r="D157" s="201" t="s">
        <v>37</v>
      </c>
      <c r="E157" s="409">
        <v>21.5</v>
      </c>
      <c r="F157" s="220"/>
      <c r="G157" s="222">
        <f>E157*F157</f>
        <v>0</v>
      </c>
    </row>
    <row r="158" spans="2:7" s="104" customFormat="1" ht="13.8" x14ac:dyDescent="0.3">
      <c r="B158" s="140"/>
      <c r="C158" s="223"/>
      <c r="D158" s="224"/>
      <c r="E158" s="426"/>
      <c r="F158" s="225"/>
      <c r="G158" s="271"/>
    </row>
    <row r="159" spans="2:7" s="104" customFormat="1" ht="13.8" x14ac:dyDescent="0.3">
      <c r="B159" s="137">
        <f>+B155+1</f>
        <v>305</v>
      </c>
      <c r="C159" s="89" t="s">
        <v>217</v>
      </c>
      <c r="D159" s="224"/>
      <c r="E159" s="426"/>
      <c r="F159" s="225"/>
      <c r="G159" s="271"/>
    </row>
    <row r="160" spans="2:7" s="104" customFormat="1" ht="69" x14ac:dyDescent="0.3">
      <c r="B160" s="140"/>
      <c r="C160" s="219" t="s">
        <v>219</v>
      </c>
      <c r="D160" s="224"/>
      <c r="E160" s="426"/>
      <c r="F160" s="225"/>
      <c r="G160" s="271"/>
    </row>
    <row r="161" spans="2:7" s="104" customFormat="1" ht="13.8" x14ac:dyDescent="0.3">
      <c r="B161" s="140"/>
      <c r="C161" s="219" t="s">
        <v>76</v>
      </c>
      <c r="D161" s="201" t="s">
        <v>37</v>
      </c>
      <c r="E161" s="409">
        <v>9.6</v>
      </c>
      <c r="F161" s="220"/>
      <c r="G161" s="222">
        <f>E161*F161</f>
        <v>0</v>
      </c>
    </row>
    <row r="162" spans="2:7" s="104" customFormat="1" ht="13.8" x14ac:dyDescent="0.3">
      <c r="B162" s="140"/>
      <c r="C162" s="356"/>
      <c r="D162" s="224"/>
      <c r="E162" s="426"/>
      <c r="F162" s="225"/>
      <c r="G162" s="271"/>
    </row>
    <row r="163" spans="2:7" s="104" customFormat="1" ht="13.8" x14ac:dyDescent="0.3">
      <c r="B163" s="137">
        <f>+B159+1</f>
        <v>306</v>
      </c>
      <c r="C163" s="89" t="s">
        <v>216</v>
      </c>
      <c r="D163" s="224"/>
      <c r="E163" s="426"/>
      <c r="F163" s="225"/>
      <c r="G163" s="271"/>
    </row>
    <row r="164" spans="2:7" s="104" customFormat="1" ht="71.25" customHeight="1" x14ac:dyDescent="0.3">
      <c r="B164" s="140"/>
      <c r="C164" s="219" t="s">
        <v>154</v>
      </c>
      <c r="D164" s="224"/>
      <c r="E164" s="426"/>
      <c r="F164" s="225"/>
      <c r="G164" s="271"/>
    </row>
    <row r="165" spans="2:7" s="104" customFormat="1" ht="13.8" x14ac:dyDescent="0.3">
      <c r="B165" s="140"/>
      <c r="C165" s="219" t="s">
        <v>76</v>
      </c>
      <c r="D165" s="201" t="s">
        <v>37</v>
      </c>
      <c r="E165" s="409">
        <v>15.6</v>
      </c>
      <c r="F165" s="220"/>
      <c r="G165" s="222">
        <f>E165*F165</f>
        <v>0</v>
      </c>
    </row>
    <row r="166" spans="2:7" s="104" customFormat="1" ht="13.8" x14ac:dyDescent="0.3">
      <c r="B166" s="140"/>
      <c r="C166" s="223"/>
      <c r="D166" s="224"/>
      <c r="E166" s="426"/>
      <c r="F166" s="225"/>
      <c r="G166" s="271"/>
    </row>
    <row r="167" spans="2:7" s="250" customFormat="1" ht="13.8" x14ac:dyDescent="0.3">
      <c r="B167" s="289">
        <f>+B163+1</f>
        <v>307</v>
      </c>
      <c r="C167" s="101" t="s">
        <v>151</v>
      </c>
      <c r="D167" s="282"/>
      <c r="E167" s="283"/>
      <c r="F167" s="288"/>
      <c r="G167" s="102"/>
    </row>
    <row r="168" spans="2:7" s="250" customFormat="1" ht="42" customHeight="1" x14ac:dyDescent="0.3">
      <c r="B168" s="287"/>
      <c r="C168" s="101" t="s">
        <v>156</v>
      </c>
      <c r="D168" s="282"/>
      <c r="E168" s="283"/>
      <c r="F168" s="102"/>
      <c r="G168" s="102"/>
    </row>
    <row r="169" spans="2:7" s="250" customFormat="1" ht="13.8" x14ac:dyDescent="0.3">
      <c r="B169" s="285"/>
      <c r="C169" s="286" t="s">
        <v>40</v>
      </c>
      <c r="D169" s="282" t="s">
        <v>37</v>
      </c>
      <c r="E169" s="283">
        <v>2.8</v>
      </c>
      <c r="F169" s="284"/>
      <c r="G169" s="95">
        <f>E169*F169</f>
        <v>0</v>
      </c>
    </row>
    <row r="170" spans="2:7" s="250" customFormat="1" ht="13.8" x14ac:dyDescent="0.3">
      <c r="B170" s="268"/>
      <c r="C170" s="269"/>
      <c r="D170" s="270"/>
      <c r="E170" s="427"/>
      <c r="F170" s="53"/>
      <c r="G170" s="54"/>
    </row>
    <row r="171" spans="2:7" s="250" customFormat="1" ht="13.8" x14ac:dyDescent="0.3">
      <c r="B171" s="317">
        <f>B167+1</f>
        <v>308</v>
      </c>
      <c r="C171" s="318" t="s">
        <v>300</v>
      </c>
      <c r="D171" s="319"/>
      <c r="E171" s="324"/>
      <c r="F171" s="320"/>
      <c r="G171" s="320"/>
    </row>
    <row r="172" spans="2:7" s="250" customFormat="1" ht="55.2" x14ac:dyDescent="0.3">
      <c r="B172" s="322"/>
      <c r="C172" s="318" t="s">
        <v>155</v>
      </c>
      <c r="D172" s="319"/>
      <c r="E172" s="324"/>
      <c r="F172" s="321"/>
      <c r="G172" s="320"/>
    </row>
    <row r="173" spans="2:7" s="250" customFormat="1" ht="13.8" x14ac:dyDescent="0.3">
      <c r="B173" s="322"/>
      <c r="C173" s="323" t="s">
        <v>40</v>
      </c>
      <c r="D173" s="319" t="s">
        <v>37</v>
      </c>
      <c r="E173" s="324">
        <v>4.4000000000000004</v>
      </c>
      <c r="F173" s="325"/>
      <c r="G173" s="326">
        <f>E173*F173</f>
        <v>0</v>
      </c>
    </row>
    <row r="174" spans="2:7" s="250" customFormat="1" ht="13.8" x14ac:dyDescent="0.3">
      <c r="B174" s="268"/>
      <c r="C174" s="269"/>
      <c r="D174" s="270"/>
      <c r="E174" s="427"/>
      <c r="F174" s="53"/>
      <c r="G174" s="367"/>
    </row>
    <row r="175" spans="2:7" s="107" customFormat="1" ht="13.8" x14ac:dyDescent="0.3">
      <c r="B175" s="140"/>
      <c r="C175" s="231" t="s">
        <v>67</v>
      </c>
      <c r="D175" s="224"/>
      <c r="E175" s="426"/>
      <c r="F175" s="225"/>
      <c r="G175" s="368"/>
    </row>
    <row r="176" spans="2:7" s="107" customFormat="1" ht="13.8" x14ac:dyDescent="0.3">
      <c r="B176" s="140"/>
      <c r="C176" s="227"/>
      <c r="D176" s="224"/>
      <c r="E176" s="426"/>
      <c r="F176" s="225"/>
      <c r="G176" s="368"/>
    </row>
    <row r="177" spans="1:312" s="154" customFormat="1" ht="13.8" x14ac:dyDescent="0.3">
      <c r="B177" s="172">
        <f>+B171+1</f>
        <v>309</v>
      </c>
      <c r="C177" s="215" t="s">
        <v>95</v>
      </c>
      <c r="D177" s="228"/>
      <c r="E177" s="230"/>
      <c r="F177" s="229"/>
      <c r="G177" s="369"/>
    </row>
    <row r="178" spans="1:312" s="154" customFormat="1" ht="39.75" customHeight="1" x14ac:dyDescent="0.3">
      <c r="B178" s="170"/>
      <c r="C178" s="216" t="s">
        <v>349</v>
      </c>
      <c r="D178" s="228"/>
      <c r="E178" s="230"/>
      <c r="F178" s="229"/>
      <c r="G178" s="369"/>
    </row>
    <row r="179" spans="1:312" s="154" customFormat="1" ht="13.8" x14ac:dyDescent="0.3">
      <c r="B179" s="351"/>
      <c r="C179" s="323" t="s">
        <v>96</v>
      </c>
      <c r="D179" s="319" t="s">
        <v>42</v>
      </c>
      <c r="E179" s="509">
        <v>25900.15</v>
      </c>
      <c r="F179" s="325"/>
      <c r="G179" s="326">
        <f>E179*F179</f>
        <v>0</v>
      </c>
    </row>
    <row r="180" spans="1:312" s="107" customFormat="1" ht="13.8" x14ac:dyDescent="0.3">
      <c r="B180" s="173"/>
      <c r="C180" s="55"/>
      <c r="D180" s="148"/>
      <c r="E180" s="428"/>
      <c r="F180" s="56"/>
      <c r="G180" s="57"/>
    </row>
    <row r="181" spans="1:312" s="107" customFormat="1" thickBot="1" x14ac:dyDescent="0.35">
      <c r="B181" s="173"/>
      <c r="C181" s="55"/>
      <c r="D181" s="148"/>
      <c r="E181" s="428"/>
      <c r="F181" s="56"/>
      <c r="G181" s="57"/>
    </row>
    <row r="182" spans="1:312" s="59" customFormat="1" thickBot="1" x14ac:dyDescent="0.35">
      <c r="A182" s="496"/>
      <c r="B182" s="168">
        <f>B138</f>
        <v>300</v>
      </c>
      <c r="C182" s="87" t="s">
        <v>152</v>
      </c>
      <c r="D182" s="150"/>
      <c r="E182" s="429"/>
      <c r="F182" s="84"/>
      <c r="G182" s="370">
        <f>SUM(G141:G181)</f>
        <v>0</v>
      </c>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c r="II182" s="16"/>
      <c r="IJ182" s="16"/>
      <c r="IK182" s="16"/>
      <c r="IL182" s="16"/>
      <c r="IM182" s="16"/>
      <c r="IN182" s="16"/>
      <c r="IO182" s="16"/>
      <c r="IP182" s="16"/>
      <c r="IQ182" s="16"/>
      <c r="IR182" s="16"/>
      <c r="IS182" s="16"/>
      <c r="IT182" s="16"/>
      <c r="IU182" s="16"/>
      <c r="IV182" s="16"/>
      <c r="IW182" s="16"/>
      <c r="IX182" s="16"/>
      <c r="IY182" s="16"/>
      <c r="IZ182" s="16"/>
      <c r="JA182" s="16"/>
      <c r="JB182" s="16"/>
      <c r="JC182" s="16"/>
      <c r="JD182" s="16"/>
      <c r="JE182" s="16"/>
      <c r="JF182" s="16"/>
      <c r="JG182" s="16"/>
      <c r="JH182" s="16"/>
      <c r="JI182" s="16"/>
      <c r="JJ182" s="16"/>
      <c r="JK182" s="16"/>
      <c r="JL182" s="16"/>
      <c r="JM182" s="16"/>
      <c r="JN182" s="16"/>
      <c r="JO182" s="16"/>
      <c r="JP182" s="16"/>
      <c r="JQ182" s="16"/>
      <c r="JR182" s="16"/>
      <c r="JS182" s="16"/>
      <c r="JT182" s="16"/>
      <c r="JU182" s="16"/>
      <c r="JV182" s="16"/>
      <c r="JW182" s="16"/>
      <c r="JX182" s="16"/>
      <c r="JY182" s="16"/>
      <c r="JZ182" s="16"/>
      <c r="KA182" s="16"/>
      <c r="KB182" s="16"/>
      <c r="KC182" s="16"/>
      <c r="KD182" s="16"/>
      <c r="KE182" s="16"/>
      <c r="KF182" s="16"/>
      <c r="KG182" s="16"/>
      <c r="KH182" s="16"/>
      <c r="KI182" s="16"/>
      <c r="KJ182" s="16"/>
      <c r="KK182" s="16"/>
      <c r="KL182" s="16"/>
      <c r="KM182" s="16"/>
      <c r="KN182" s="16"/>
      <c r="KO182" s="16"/>
      <c r="KP182" s="16"/>
      <c r="KQ182" s="16"/>
      <c r="KR182" s="16"/>
      <c r="KS182" s="16"/>
      <c r="KT182" s="16"/>
      <c r="KU182" s="16"/>
      <c r="KV182" s="16"/>
      <c r="KW182" s="16"/>
      <c r="KX182" s="16"/>
      <c r="KY182" s="16"/>
      <c r="KZ182" s="58"/>
    </row>
    <row r="183" spans="1:312" s="16" customFormat="1" ht="13.8" x14ac:dyDescent="0.3">
      <c r="B183" s="327"/>
      <c r="C183" s="328"/>
      <c r="D183" s="166"/>
      <c r="E183" s="430"/>
      <c r="F183" s="8"/>
      <c r="G183" s="51"/>
    </row>
    <row r="184" spans="1:312" s="2" customFormat="1" thickBot="1" x14ac:dyDescent="0.35">
      <c r="B184" s="174"/>
      <c r="C184" s="7"/>
      <c r="D184" s="148"/>
      <c r="E184" s="428"/>
      <c r="F184" s="8"/>
      <c r="G184" s="8"/>
    </row>
    <row r="185" spans="1:312" s="2" customFormat="1" thickBot="1" x14ac:dyDescent="0.35">
      <c r="B185" s="85">
        <f>+B138+100</f>
        <v>400</v>
      </c>
      <c r="C185" s="83" t="s">
        <v>43</v>
      </c>
      <c r="D185" s="143"/>
      <c r="E185" s="431"/>
      <c r="F185" s="84"/>
      <c r="G185" s="86"/>
    </row>
    <row r="186" spans="1:312" s="2" customFormat="1" ht="13.8" x14ac:dyDescent="0.3">
      <c r="B186" s="149"/>
      <c r="C186" s="11"/>
      <c r="D186" s="134"/>
      <c r="E186" s="432"/>
      <c r="F186" s="3"/>
      <c r="G186" s="3"/>
    </row>
    <row r="187" spans="1:312" s="9" customFormat="1" ht="13.8" x14ac:dyDescent="0.3">
      <c r="B187" s="109"/>
      <c r="C187" s="64" t="s">
        <v>61</v>
      </c>
      <c r="D187" s="176"/>
      <c r="E187" s="433"/>
      <c r="F187" s="60"/>
      <c r="G187" s="60"/>
    </row>
    <row r="188" spans="1:312" s="9" customFormat="1" ht="13.8" x14ac:dyDescent="0.3">
      <c r="B188" s="109"/>
      <c r="C188" s="64"/>
      <c r="D188" s="176"/>
      <c r="E188" s="433"/>
      <c r="F188" s="60"/>
      <c r="G188" s="60"/>
    </row>
    <row r="189" spans="1:312" s="9" customFormat="1" ht="13.8" x14ac:dyDescent="0.3">
      <c r="B189" s="177">
        <f>+B185+1</f>
        <v>401</v>
      </c>
      <c r="C189" s="232" t="s">
        <v>223</v>
      </c>
      <c r="D189" s="233"/>
      <c r="E189" s="409"/>
      <c r="F189" s="88"/>
      <c r="G189" s="88"/>
    </row>
    <row r="190" spans="1:312" s="9" customFormat="1" ht="96.6" x14ac:dyDescent="0.3">
      <c r="B190" s="178"/>
      <c r="C190" s="219" t="s">
        <v>224</v>
      </c>
      <c r="D190" s="233"/>
      <c r="E190" s="409"/>
      <c r="F190" s="88"/>
      <c r="G190" s="88"/>
    </row>
    <row r="191" spans="1:312" s="9" customFormat="1" ht="13.8" x14ac:dyDescent="0.3">
      <c r="B191" s="178"/>
      <c r="C191" s="323" t="s">
        <v>225</v>
      </c>
      <c r="D191" s="152" t="s">
        <v>41</v>
      </c>
      <c r="E191" s="434">
        <v>21.1</v>
      </c>
      <c r="F191" s="171"/>
      <c r="G191" s="171">
        <f>+E191*F191</f>
        <v>0</v>
      </c>
    </row>
    <row r="192" spans="1:312" s="9" customFormat="1" ht="13.8" x14ac:dyDescent="0.3">
      <c r="B192" s="178"/>
      <c r="C192" s="475"/>
      <c r="D192" s="233"/>
      <c r="E192" s="476"/>
      <c r="F192" s="171"/>
      <c r="G192" s="171"/>
    </row>
    <row r="193" spans="2:7" s="9" customFormat="1" ht="13.8" x14ac:dyDescent="0.3">
      <c r="B193" s="177">
        <f>+B189+1</f>
        <v>402</v>
      </c>
      <c r="C193" s="232" t="s">
        <v>291</v>
      </c>
      <c r="D193" s="233"/>
      <c r="E193" s="409"/>
      <c r="F193" s="88"/>
      <c r="G193" s="88"/>
    </row>
    <row r="194" spans="2:7" s="9" customFormat="1" ht="138" x14ac:dyDescent="0.3">
      <c r="B194" s="178"/>
      <c r="C194" s="356" t="s">
        <v>292</v>
      </c>
      <c r="D194" s="233"/>
      <c r="E194" s="409"/>
      <c r="F194" s="88"/>
      <c r="G194" s="88"/>
    </row>
    <row r="195" spans="2:7" s="9" customFormat="1" ht="13.8" x14ac:dyDescent="0.3">
      <c r="B195" s="178"/>
      <c r="C195" s="323" t="s">
        <v>225</v>
      </c>
      <c r="D195" s="152" t="s">
        <v>41</v>
      </c>
      <c r="E195" s="434">
        <v>106.3</v>
      </c>
      <c r="F195" s="171"/>
      <c r="G195" s="171">
        <f>+E195*F195</f>
        <v>0</v>
      </c>
    </row>
    <row r="196" spans="2:7" s="9" customFormat="1" ht="13.8" x14ac:dyDescent="0.3">
      <c r="B196" s="178"/>
      <c r="C196" s="475"/>
      <c r="D196" s="233"/>
      <c r="E196" s="476"/>
      <c r="F196" s="171"/>
      <c r="G196" s="171"/>
    </row>
    <row r="197" spans="2:7" s="9" customFormat="1" ht="13.8" x14ac:dyDescent="0.3">
      <c r="B197" s="177">
        <f>+B193+1</f>
        <v>403</v>
      </c>
      <c r="C197" s="232" t="s">
        <v>221</v>
      </c>
      <c r="D197" s="233"/>
      <c r="E197" s="409"/>
      <c r="F197" s="88"/>
      <c r="G197" s="88"/>
    </row>
    <row r="198" spans="2:7" s="9" customFormat="1" ht="75.75" customHeight="1" x14ac:dyDescent="0.3">
      <c r="B198" s="178"/>
      <c r="C198" s="219" t="s">
        <v>222</v>
      </c>
      <c r="D198" s="233"/>
      <c r="E198" s="409"/>
      <c r="F198" s="88"/>
      <c r="G198" s="88"/>
    </row>
    <row r="199" spans="2:7" s="9" customFormat="1" ht="13.8" x14ac:dyDescent="0.3">
      <c r="B199" s="178"/>
      <c r="C199" s="323" t="s">
        <v>40</v>
      </c>
      <c r="D199" s="152" t="s">
        <v>37</v>
      </c>
      <c r="E199" s="434">
        <v>53.9</v>
      </c>
      <c r="F199" s="171"/>
      <c r="G199" s="171">
        <f>+E199*F199</f>
        <v>0</v>
      </c>
    </row>
    <row r="200" spans="2:7" s="90" customFormat="1" ht="13.8" x14ac:dyDescent="0.3">
      <c r="B200" s="352"/>
      <c r="C200" s="218"/>
      <c r="D200" s="353"/>
      <c r="E200" s="408"/>
      <c r="F200" s="362"/>
      <c r="G200" s="355"/>
    </row>
    <row r="201" spans="2:7" s="90" customFormat="1" ht="13.8" x14ac:dyDescent="0.3">
      <c r="B201" s="177">
        <f>+B197+1</f>
        <v>404</v>
      </c>
      <c r="C201" s="232" t="s">
        <v>157</v>
      </c>
      <c r="D201" s="353"/>
      <c r="E201" s="408"/>
      <c r="F201" s="354"/>
      <c r="G201" s="355"/>
    </row>
    <row r="202" spans="2:7" s="90" customFormat="1" ht="84" customHeight="1" x14ac:dyDescent="0.3">
      <c r="B202" s="178"/>
      <c r="C202" s="219" t="s">
        <v>158</v>
      </c>
      <c r="D202" s="353"/>
      <c r="E202" s="408"/>
      <c r="F202" s="354"/>
      <c r="G202" s="355"/>
    </row>
    <row r="203" spans="2:7" s="90" customFormat="1" ht="13.8" x14ac:dyDescent="0.3">
      <c r="B203" s="352"/>
      <c r="C203" s="218" t="s">
        <v>98</v>
      </c>
      <c r="D203" s="152" t="s">
        <v>37</v>
      </c>
      <c r="E203" s="406">
        <v>2.73</v>
      </c>
      <c r="F203" s="221"/>
      <c r="G203" s="95">
        <f>E203*F203</f>
        <v>0</v>
      </c>
    </row>
    <row r="204" spans="2:7" s="104" customFormat="1" ht="13.8" x14ac:dyDescent="0.3">
      <c r="B204" s="179"/>
      <c r="C204" s="101"/>
      <c r="D204" s="181"/>
      <c r="E204" s="435"/>
      <c r="F204" s="102"/>
      <c r="G204" s="102"/>
    </row>
    <row r="205" spans="2:7" s="104" customFormat="1" ht="13.8" x14ac:dyDescent="0.3">
      <c r="B205" s="135"/>
      <c r="C205" s="256" t="s">
        <v>62</v>
      </c>
      <c r="D205" s="136"/>
      <c r="E205" s="419"/>
      <c r="F205" s="14"/>
      <c r="G205" s="14"/>
    </row>
    <row r="206" spans="2:7" s="104" customFormat="1" ht="13.8" x14ac:dyDescent="0.3">
      <c r="B206" s="135"/>
      <c r="C206" s="4"/>
      <c r="D206" s="136"/>
      <c r="E206" s="418"/>
      <c r="F206" s="14"/>
      <c r="G206" s="14"/>
    </row>
    <row r="207" spans="2:7" s="104" customFormat="1" ht="13.8" x14ac:dyDescent="0.3">
      <c r="B207" s="137">
        <f>+B201+1</f>
        <v>405</v>
      </c>
      <c r="C207" s="262" t="s">
        <v>293</v>
      </c>
      <c r="D207" s="233"/>
      <c r="E207" s="408"/>
      <c r="F207" s="354"/>
      <c r="G207" s="355"/>
    </row>
    <row r="208" spans="2:7" s="104" customFormat="1" ht="55.2" x14ac:dyDescent="0.3">
      <c r="B208" s="90"/>
      <c r="C208" s="395" t="s">
        <v>294</v>
      </c>
      <c r="D208" s="233"/>
      <c r="E208" s="408"/>
      <c r="F208" s="354"/>
      <c r="G208" s="354"/>
    </row>
    <row r="209" spans="2:7" s="104" customFormat="1" ht="13.8" x14ac:dyDescent="0.3">
      <c r="B209" s="352"/>
      <c r="C209" s="363" t="s">
        <v>77</v>
      </c>
      <c r="D209" s="353" t="s">
        <v>34</v>
      </c>
      <c r="E209" s="408">
        <v>65.2</v>
      </c>
      <c r="F209" s="354"/>
      <c r="G209" s="355">
        <f>E209*F209</f>
        <v>0</v>
      </c>
    </row>
    <row r="210" spans="2:7" s="104" customFormat="1" ht="13.8" x14ac:dyDescent="0.3">
      <c r="B210" s="360"/>
      <c r="C210" s="10"/>
      <c r="D210" s="394"/>
      <c r="E210" s="497"/>
      <c r="F210" s="359"/>
      <c r="G210" s="359"/>
    </row>
    <row r="211" spans="2:7" s="104" customFormat="1" ht="13.8" x14ac:dyDescent="0.3">
      <c r="B211" s="137">
        <f>+B207+1</f>
        <v>406</v>
      </c>
      <c r="C211" s="262" t="s">
        <v>99</v>
      </c>
      <c r="D211" s="201"/>
      <c r="E211" s="409"/>
      <c r="F211" s="88"/>
      <c r="G211" s="88"/>
    </row>
    <row r="212" spans="2:7" s="104" customFormat="1" ht="56.25" customHeight="1" x14ac:dyDescent="0.3">
      <c r="B212" s="178"/>
      <c r="C212" s="395" t="s">
        <v>168</v>
      </c>
      <c r="D212" s="233"/>
      <c r="E212" s="409"/>
      <c r="F212" s="88"/>
      <c r="G212" s="88"/>
    </row>
    <row r="213" spans="2:7" s="90" customFormat="1" ht="13.8" x14ac:dyDescent="0.3">
      <c r="B213" s="96"/>
      <c r="C213" s="91" t="s">
        <v>71</v>
      </c>
      <c r="D213" s="152" t="s">
        <v>41</v>
      </c>
      <c r="E213" s="410">
        <v>1133.58</v>
      </c>
      <c r="F213" s="157"/>
      <c r="G213" s="95">
        <f>E213*F213</f>
        <v>0</v>
      </c>
    </row>
    <row r="214" spans="2:7" s="90" customFormat="1" ht="13.8" x14ac:dyDescent="0.3">
      <c r="B214" s="352"/>
      <c r="C214" s="363"/>
      <c r="D214" s="353"/>
      <c r="E214" s="408"/>
      <c r="F214" s="354"/>
      <c r="G214" s="355"/>
    </row>
    <row r="215" spans="2:7" s="90" customFormat="1" ht="27.6" x14ac:dyDescent="0.3">
      <c r="B215" s="332">
        <f>+B211+1</f>
        <v>407</v>
      </c>
      <c r="C215" s="499" t="s">
        <v>347</v>
      </c>
      <c r="D215" s="334"/>
      <c r="E215" s="441"/>
      <c r="F215" s="500"/>
      <c r="G215" s="500"/>
    </row>
    <row r="216" spans="2:7" s="90" customFormat="1" ht="55.2" x14ac:dyDescent="0.3">
      <c r="B216" s="501"/>
      <c r="C216" s="395" t="s">
        <v>168</v>
      </c>
      <c r="D216" s="503"/>
      <c r="E216" s="441"/>
      <c r="F216" s="500"/>
      <c r="G216" s="500"/>
    </row>
    <row r="217" spans="2:7" s="90" customFormat="1" ht="13.8" x14ac:dyDescent="0.3">
      <c r="B217" s="504"/>
      <c r="C217" s="318" t="s">
        <v>71</v>
      </c>
      <c r="D217" s="505" t="s">
        <v>41</v>
      </c>
      <c r="E217" s="506">
        <v>51.7</v>
      </c>
      <c r="F217" s="321"/>
      <c r="G217" s="326">
        <f>E217*F217</f>
        <v>0</v>
      </c>
    </row>
    <row r="218" spans="2:7" s="90" customFormat="1" ht="13.8" x14ac:dyDescent="0.3">
      <c r="B218" s="352"/>
      <c r="C218" s="262"/>
      <c r="D218" s="353"/>
      <c r="E218" s="408"/>
      <c r="F218" s="354"/>
      <c r="G218" s="355"/>
    </row>
    <row r="219" spans="2:7" s="90" customFormat="1" ht="13.8" x14ac:dyDescent="0.3">
      <c r="B219" s="137">
        <f>+B215+1</f>
        <v>408</v>
      </c>
      <c r="C219" s="262" t="s">
        <v>227</v>
      </c>
      <c r="D219" s="201"/>
      <c r="E219" s="409"/>
      <c r="F219" s="88"/>
      <c r="G219" s="88"/>
    </row>
    <row r="220" spans="2:7" s="90" customFormat="1" ht="55.2" x14ac:dyDescent="0.3">
      <c r="B220" s="178"/>
      <c r="C220" s="502" t="s">
        <v>348</v>
      </c>
      <c r="D220" s="233"/>
      <c r="E220" s="409"/>
      <c r="F220" s="88"/>
      <c r="G220" s="88"/>
    </row>
    <row r="221" spans="2:7" s="90" customFormat="1" ht="13.8" x14ac:dyDescent="0.3">
      <c r="B221" s="96"/>
      <c r="C221" s="91" t="s">
        <v>71</v>
      </c>
      <c r="D221" s="152" t="s">
        <v>41</v>
      </c>
      <c r="E221" s="406">
        <v>53.84</v>
      </c>
      <c r="F221" s="157"/>
      <c r="G221" s="95">
        <f>E221*F221</f>
        <v>0</v>
      </c>
    </row>
    <row r="222" spans="2:7" s="90" customFormat="1" ht="13.8" x14ac:dyDescent="0.3">
      <c r="B222" s="352"/>
      <c r="C222" s="363"/>
      <c r="D222" s="353"/>
      <c r="E222" s="408"/>
      <c r="F222" s="354"/>
      <c r="G222" s="355"/>
    </row>
    <row r="223" spans="2:7" s="90" customFormat="1" ht="13.8" x14ac:dyDescent="0.3">
      <c r="B223" s="137">
        <f>+B219+1</f>
        <v>409</v>
      </c>
      <c r="C223" s="262" t="s">
        <v>226</v>
      </c>
      <c r="D223" s="201"/>
      <c r="E223" s="409"/>
      <c r="F223" s="88"/>
      <c r="G223" s="88"/>
    </row>
    <row r="224" spans="2:7" s="90" customFormat="1" ht="55.2" x14ac:dyDescent="0.3">
      <c r="B224" s="178"/>
      <c r="C224" s="395" t="s">
        <v>167</v>
      </c>
      <c r="D224" s="233"/>
      <c r="E224" s="409"/>
      <c r="F224" s="88"/>
      <c r="G224" s="88"/>
    </row>
    <row r="225" spans="2:7" s="90" customFormat="1" ht="13.8" x14ac:dyDescent="0.3">
      <c r="B225" s="96"/>
      <c r="C225" s="91" t="s">
        <v>71</v>
      </c>
      <c r="D225" s="152" t="s">
        <v>41</v>
      </c>
      <c r="E225" s="406">
        <v>10.199999999999999</v>
      </c>
      <c r="F225" s="157"/>
      <c r="G225" s="95">
        <f>E225*F225</f>
        <v>0</v>
      </c>
    </row>
    <row r="226" spans="2:7" s="90" customFormat="1" ht="13.8" x14ac:dyDescent="0.3">
      <c r="B226" s="352"/>
      <c r="C226" s="363"/>
      <c r="D226" s="353"/>
      <c r="E226" s="408"/>
      <c r="F226" s="354"/>
      <c r="G226" s="355"/>
    </row>
    <row r="227" spans="2:7" s="90" customFormat="1" ht="27.6" x14ac:dyDescent="0.3">
      <c r="B227" s="137">
        <f>+B223+1</f>
        <v>410</v>
      </c>
      <c r="C227" s="262" t="s">
        <v>166</v>
      </c>
      <c r="D227" s="201"/>
      <c r="E227" s="409"/>
      <c r="F227" s="88"/>
      <c r="G227" s="88"/>
    </row>
    <row r="228" spans="2:7" s="90" customFormat="1" ht="103.5" customHeight="1" x14ac:dyDescent="0.3">
      <c r="B228" s="178"/>
      <c r="C228" s="395" t="s">
        <v>169</v>
      </c>
      <c r="D228" s="233"/>
      <c r="E228" s="409"/>
      <c r="F228" s="88"/>
      <c r="G228" s="88"/>
    </row>
    <row r="229" spans="2:7" s="90" customFormat="1" ht="13.8" x14ac:dyDescent="0.3">
      <c r="B229" s="96"/>
      <c r="C229" s="91" t="s">
        <v>71</v>
      </c>
      <c r="D229" s="152" t="s">
        <v>41</v>
      </c>
      <c r="E229" s="406">
        <v>53.84</v>
      </c>
      <c r="F229" s="157"/>
      <c r="G229" s="95">
        <f>E229*F229</f>
        <v>0</v>
      </c>
    </row>
    <row r="230" spans="2:7" s="90" customFormat="1" ht="13.8" x14ac:dyDescent="0.3"/>
    <row r="231" spans="2:7" s="104" customFormat="1" ht="13.8" x14ac:dyDescent="0.3">
      <c r="C231" s="498" t="s">
        <v>112</v>
      </c>
    </row>
    <row r="232" spans="2:7" s="104" customFormat="1" ht="13.8" x14ac:dyDescent="0.3">
      <c r="B232" s="135"/>
      <c r="C232" s="4"/>
      <c r="D232" s="136"/>
      <c r="E232" s="418"/>
      <c r="F232" s="14"/>
      <c r="G232" s="14"/>
    </row>
    <row r="233" spans="2:7" s="104" customFormat="1" ht="13.8" x14ac:dyDescent="0.3">
      <c r="B233" s="137">
        <f>+B227+1</f>
        <v>411</v>
      </c>
      <c r="C233" s="89" t="s">
        <v>100</v>
      </c>
      <c r="D233" s="201"/>
      <c r="E233" s="409"/>
      <c r="F233" s="88"/>
      <c r="G233" s="88"/>
    </row>
    <row r="234" spans="2:7" s="104" customFormat="1" ht="54.75" customHeight="1" x14ac:dyDescent="0.3">
      <c r="B234" s="135"/>
      <c r="C234" s="89" t="s">
        <v>170</v>
      </c>
      <c r="D234" s="154"/>
      <c r="E234" s="411"/>
      <c r="F234" s="154"/>
      <c r="G234" s="154"/>
    </row>
    <row r="235" spans="2:7" s="104" customFormat="1" ht="13.8" x14ac:dyDescent="0.3">
      <c r="B235" s="180"/>
      <c r="C235" s="4" t="s">
        <v>101</v>
      </c>
      <c r="D235" s="136" t="s">
        <v>41</v>
      </c>
      <c r="E235" s="406">
        <v>394.8</v>
      </c>
      <c r="F235" s="157"/>
      <c r="G235" s="95">
        <f>E235*F235</f>
        <v>0</v>
      </c>
    </row>
    <row r="236" spans="2:7" s="107" customFormat="1" thickBot="1" x14ac:dyDescent="0.35">
      <c r="B236" s="140"/>
      <c r="C236" s="223"/>
      <c r="D236" s="224"/>
      <c r="E236" s="426"/>
      <c r="F236" s="225"/>
      <c r="G236" s="226"/>
    </row>
    <row r="237" spans="2:7" s="122" customFormat="1" thickBot="1" x14ac:dyDescent="0.35">
      <c r="B237" s="183">
        <f>B185</f>
        <v>400</v>
      </c>
      <c r="C237" s="79" t="s">
        <v>2</v>
      </c>
      <c r="D237" s="184"/>
      <c r="E237" s="436"/>
      <c r="F237" s="80"/>
      <c r="G237" s="185">
        <f>+SUM(G187:G236)</f>
        <v>0</v>
      </c>
    </row>
    <row r="238" spans="2:7" s="2" customFormat="1" thickBot="1" x14ac:dyDescent="0.35">
      <c r="B238" s="174"/>
      <c r="C238" s="7"/>
      <c r="D238" s="148"/>
      <c r="E238" s="430"/>
      <c r="F238" s="8"/>
      <c r="G238" s="8"/>
    </row>
    <row r="239" spans="2:7" s="2" customFormat="1" thickBot="1" x14ac:dyDescent="0.35">
      <c r="B239" s="81">
        <f>B185+100</f>
        <v>500</v>
      </c>
      <c r="C239" s="79" t="s">
        <v>3</v>
      </c>
      <c r="D239" s="184"/>
      <c r="E239" s="436"/>
      <c r="F239" s="80"/>
      <c r="G239" s="82"/>
    </row>
    <row r="240" spans="2:7" s="2" customFormat="1" ht="13.8" x14ac:dyDescent="0.3">
      <c r="B240" s="149"/>
      <c r="C240" s="11"/>
      <c r="D240" s="134"/>
      <c r="E240" s="424"/>
      <c r="F240" s="3"/>
      <c r="G240" s="3"/>
    </row>
    <row r="241" spans="2:7" s="2" customFormat="1" ht="13.8" x14ac:dyDescent="0.3">
      <c r="B241" s="138"/>
      <c r="C241" s="72" t="s">
        <v>4</v>
      </c>
      <c r="D241" s="136"/>
      <c r="E241" s="425"/>
      <c r="F241" s="12"/>
      <c r="G241" s="12"/>
    </row>
    <row r="242" spans="2:7" s="2" customFormat="1" ht="13.8" x14ac:dyDescent="0.3">
      <c r="B242" s="138"/>
      <c r="C242" s="108"/>
      <c r="D242" s="136"/>
      <c r="E242" s="425"/>
      <c r="F242" s="12"/>
      <c r="G242" s="12"/>
    </row>
    <row r="243" spans="2:7" s="107" customFormat="1" ht="27.6" x14ac:dyDescent="0.3">
      <c r="B243" s="137">
        <f>+B239+1</f>
        <v>501</v>
      </c>
      <c r="C243" s="337" t="s">
        <v>228</v>
      </c>
      <c r="D243" s="201"/>
      <c r="E243" s="437"/>
      <c r="F243" s="217"/>
      <c r="G243" s="217"/>
    </row>
    <row r="244" spans="2:7" s="107" customFormat="1" ht="73.5" customHeight="1" x14ac:dyDescent="0.3">
      <c r="B244" s="138"/>
      <c r="C244" s="329" t="s">
        <v>181</v>
      </c>
      <c r="D244" s="201"/>
      <c r="E244" s="437"/>
      <c r="F244" s="217"/>
      <c r="G244" s="217"/>
    </row>
    <row r="245" spans="2:7" s="107" customFormat="1" ht="13.8" x14ac:dyDescent="0.3">
      <c r="B245" s="138"/>
      <c r="C245" s="337" t="s">
        <v>77</v>
      </c>
      <c r="D245" s="201" t="s">
        <v>34</v>
      </c>
      <c r="E245" s="409">
        <v>113.04</v>
      </c>
      <c r="F245" s="220"/>
      <c r="G245" s="88">
        <f>+E245*F245</f>
        <v>0</v>
      </c>
    </row>
    <row r="246" spans="2:7" s="2" customFormat="1" ht="13.8" x14ac:dyDescent="0.3">
      <c r="B246" s="352"/>
      <c r="C246" s="396"/>
      <c r="D246" s="353"/>
      <c r="E246" s="408"/>
      <c r="F246" s="357"/>
      <c r="G246" s="354"/>
    </row>
    <row r="247" spans="2:7" s="2" customFormat="1" ht="13.8" x14ac:dyDescent="0.3">
      <c r="B247" s="137">
        <f>+B243+1</f>
        <v>502</v>
      </c>
      <c r="C247" s="337" t="s">
        <v>229</v>
      </c>
      <c r="D247" s="201"/>
      <c r="E247" s="409"/>
      <c r="F247" s="217"/>
      <c r="G247" s="217"/>
    </row>
    <row r="248" spans="2:7" s="2" customFormat="1" ht="118.5" customHeight="1" x14ac:dyDescent="0.3">
      <c r="B248" s="138"/>
      <c r="C248" s="337" t="s">
        <v>182</v>
      </c>
      <c r="D248" s="201"/>
      <c r="E248" s="409"/>
      <c r="F248" s="217"/>
      <c r="G248" s="217"/>
    </row>
    <row r="249" spans="2:7" s="2" customFormat="1" ht="13.8" x14ac:dyDescent="0.3">
      <c r="B249" s="96"/>
      <c r="C249" s="378" t="s">
        <v>71</v>
      </c>
      <c r="D249" s="201" t="s">
        <v>41</v>
      </c>
      <c r="E249" s="409">
        <v>370.9</v>
      </c>
      <c r="F249" s="220"/>
      <c r="G249" s="88">
        <f>+E249*F249</f>
        <v>0</v>
      </c>
    </row>
    <row r="250" spans="2:7" s="2" customFormat="1" ht="13.8" x14ac:dyDescent="0.3">
      <c r="B250" s="352"/>
      <c r="C250" s="396"/>
      <c r="D250" s="353"/>
      <c r="E250" s="408"/>
      <c r="F250" s="357"/>
      <c r="G250" s="354"/>
    </row>
    <row r="251" spans="2:7" s="2" customFormat="1" ht="13.8" x14ac:dyDescent="0.3">
      <c r="B251" s="137">
        <f>+B247+1</f>
        <v>503</v>
      </c>
      <c r="C251" s="337" t="s">
        <v>230</v>
      </c>
      <c r="D251" s="201"/>
      <c r="E251" s="409"/>
      <c r="F251" s="217"/>
      <c r="G251" s="217"/>
    </row>
    <row r="252" spans="2:7" s="2" customFormat="1" ht="69" x14ac:dyDescent="0.3">
      <c r="B252" s="138"/>
      <c r="C252" s="337" t="s">
        <v>184</v>
      </c>
      <c r="D252" s="201"/>
      <c r="E252" s="409"/>
      <c r="F252" s="217"/>
      <c r="G252" s="217"/>
    </row>
    <row r="253" spans="2:7" s="2" customFormat="1" ht="13.8" x14ac:dyDescent="0.3">
      <c r="B253" s="96"/>
      <c r="C253" s="378" t="s">
        <v>71</v>
      </c>
      <c r="D253" s="201" t="s">
        <v>41</v>
      </c>
      <c r="E253" s="409">
        <v>11.4</v>
      </c>
      <c r="F253" s="220"/>
      <c r="G253" s="88">
        <f>+E253*F253</f>
        <v>0</v>
      </c>
    </row>
    <row r="254" spans="2:7" s="2" customFormat="1" ht="13.8" x14ac:dyDescent="0.3">
      <c r="B254" s="352"/>
      <c r="C254" s="396"/>
      <c r="D254" s="353"/>
      <c r="E254" s="408"/>
      <c r="F254" s="357"/>
      <c r="G254" s="354"/>
    </row>
    <row r="255" spans="2:7" s="2" customFormat="1" ht="27.6" x14ac:dyDescent="0.3">
      <c r="B255" s="137">
        <f>+B251+1</f>
        <v>504</v>
      </c>
      <c r="C255" s="337" t="s">
        <v>231</v>
      </c>
      <c r="D255" s="201"/>
      <c r="E255" s="409"/>
      <c r="F255" s="217"/>
      <c r="G255" s="217"/>
    </row>
    <row r="256" spans="2:7" s="2" customFormat="1" ht="55.2" x14ac:dyDescent="0.3">
      <c r="B256" s="138"/>
      <c r="C256" s="337" t="s">
        <v>232</v>
      </c>
      <c r="D256" s="201"/>
      <c r="E256" s="409"/>
      <c r="F256" s="217"/>
      <c r="G256" s="217"/>
    </row>
    <row r="257" spans="2:7" s="2" customFormat="1" ht="13.8" x14ac:dyDescent="0.3">
      <c r="B257" s="96"/>
      <c r="C257" s="378" t="s">
        <v>71</v>
      </c>
      <c r="D257" s="201" t="s">
        <v>41</v>
      </c>
      <c r="E257" s="409">
        <v>95.8</v>
      </c>
      <c r="F257" s="220"/>
      <c r="G257" s="88">
        <f>+E257*F257</f>
        <v>0</v>
      </c>
    </row>
    <row r="258" spans="2:7" s="2" customFormat="1" ht="13.8" x14ac:dyDescent="0.3">
      <c r="B258" s="352"/>
      <c r="C258" s="396"/>
      <c r="D258" s="353"/>
      <c r="E258" s="408"/>
      <c r="F258" s="357"/>
      <c r="G258" s="354"/>
    </row>
    <row r="259" spans="2:7" s="107" customFormat="1" ht="15" customHeight="1" x14ac:dyDescent="0.3">
      <c r="B259" s="137">
        <f>+B255+1</f>
        <v>505</v>
      </c>
      <c r="C259" s="337" t="s">
        <v>180</v>
      </c>
      <c r="D259" s="201"/>
      <c r="E259" s="409"/>
      <c r="F259" s="217"/>
      <c r="G259" s="217"/>
    </row>
    <row r="260" spans="2:7" s="107" customFormat="1" ht="52.5" customHeight="1" x14ac:dyDescent="0.3">
      <c r="B260" s="138"/>
      <c r="C260" s="463" t="s">
        <v>183</v>
      </c>
      <c r="D260" s="201"/>
      <c r="E260" s="409"/>
      <c r="F260" s="217"/>
      <c r="G260" s="217"/>
    </row>
    <row r="261" spans="2:7" s="90" customFormat="1" ht="13.8" x14ac:dyDescent="0.3">
      <c r="B261" s="96"/>
      <c r="C261" s="378" t="s">
        <v>71</v>
      </c>
      <c r="D261" s="201" t="s">
        <v>41</v>
      </c>
      <c r="E261" s="409">
        <v>470.87</v>
      </c>
      <c r="F261" s="220"/>
      <c r="G261" s="88">
        <f>+E261*F261</f>
        <v>0</v>
      </c>
    </row>
    <row r="262" spans="2:7" s="107" customFormat="1" ht="13.8" x14ac:dyDescent="0.3">
      <c r="B262" s="138"/>
      <c r="C262" s="15"/>
      <c r="D262" s="136"/>
      <c r="E262" s="419"/>
      <c r="F262" s="12"/>
      <c r="G262" s="12"/>
    </row>
    <row r="263" spans="2:7" s="2" customFormat="1" ht="13.8" x14ac:dyDescent="0.3">
      <c r="B263" s="138"/>
      <c r="C263" s="464" t="s">
        <v>5</v>
      </c>
      <c r="D263" s="136"/>
      <c r="E263" s="419"/>
      <c r="F263" s="12"/>
      <c r="G263" s="12"/>
    </row>
    <row r="264" spans="2:7" s="2" customFormat="1" ht="13.8" x14ac:dyDescent="0.3">
      <c r="B264" s="138"/>
      <c r="C264" s="464"/>
      <c r="D264" s="136"/>
      <c r="E264" s="419"/>
      <c r="F264" s="12"/>
      <c r="G264" s="12"/>
    </row>
    <row r="265" spans="2:7" s="107" customFormat="1" ht="13.8" x14ac:dyDescent="0.3">
      <c r="B265" s="137">
        <f>B259+1</f>
        <v>506</v>
      </c>
      <c r="C265" s="465" t="s">
        <v>102</v>
      </c>
      <c r="D265" s="201"/>
      <c r="E265" s="409"/>
      <c r="F265" s="217"/>
      <c r="G265" s="217"/>
    </row>
    <row r="266" spans="2:7" s="107" customFormat="1" ht="42.75" customHeight="1" x14ac:dyDescent="0.3">
      <c r="B266" s="138"/>
      <c r="C266" s="466" t="s">
        <v>233</v>
      </c>
      <c r="D266" s="201"/>
      <c r="E266" s="409"/>
      <c r="F266" s="217"/>
      <c r="G266" s="217"/>
    </row>
    <row r="267" spans="2:7" s="107" customFormat="1" ht="13.8" x14ac:dyDescent="0.3">
      <c r="B267" s="393"/>
      <c r="C267" s="467" t="s">
        <v>1</v>
      </c>
      <c r="D267" s="353"/>
      <c r="E267" s="408"/>
      <c r="F267" s="397"/>
      <c r="G267" s="397"/>
    </row>
    <row r="268" spans="2:7" s="107" customFormat="1" ht="13.8" x14ac:dyDescent="0.3">
      <c r="B268" s="393"/>
      <c r="C268" s="468" t="s">
        <v>234</v>
      </c>
      <c r="D268" s="201" t="s">
        <v>41</v>
      </c>
      <c r="E268" s="409">
        <v>340.4</v>
      </c>
      <c r="F268" s="220"/>
      <c r="G268" s="88">
        <f>+E268*F268</f>
        <v>0</v>
      </c>
    </row>
    <row r="269" spans="2:7" s="107" customFormat="1" ht="13.8" x14ac:dyDescent="0.3">
      <c r="B269" s="393"/>
      <c r="C269" s="468" t="s">
        <v>235</v>
      </c>
      <c r="D269" s="201" t="s">
        <v>41</v>
      </c>
      <c r="E269" s="409">
        <v>54.4</v>
      </c>
      <c r="F269" s="220"/>
      <c r="G269" s="88">
        <f>+E269*F269</f>
        <v>0</v>
      </c>
    </row>
    <row r="270" spans="2:7" s="107" customFormat="1" ht="13.8" x14ac:dyDescent="0.3">
      <c r="B270" s="138"/>
      <c r="C270" s="468" t="s">
        <v>236</v>
      </c>
      <c r="D270" s="201" t="s">
        <v>41</v>
      </c>
      <c r="E270" s="409">
        <v>148.30000000000001</v>
      </c>
      <c r="F270" s="220"/>
      <c r="G270" s="88">
        <f>+E270*F270</f>
        <v>0</v>
      </c>
    </row>
    <row r="271" spans="2:7" s="2" customFormat="1" ht="13.8" x14ac:dyDescent="0.3">
      <c r="B271" s="138"/>
      <c r="C271" s="398"/>
      <c r="D271" s="201"/>
      <c r="E271" s="409"/>
      <c r="F271" s="88"/>
      <c r="G271" s="217"/>
    </row>
    <row r="272" spans="2:7" s="107" customFormat="1" ht="15" customHeight="1" x14ac:dyDescent="0.3">
      <c r="B272" s="137">
        <f>B265+1</f>
        <v>507</v>
      </c>
      <c r="C272" s="465" t="s">
        <v>264</v>
      </c>
      <c r="D272" s="201"/>
      <c r="E272" s="409"/>
      <c r="F272" s="217"/>
      <c r="G272" s="217"/>
    </row>
    <row r="273" spans="2:7" s="107" customFormat="1" ht="68.25" customHeight="1" x14ac:dyDescent="0.3">
      <c r="B273" s="138"/>
      <c r="C273" s="467" t="s">
        <v>299</v>
      </c>
      <c r="D273" s="201"/>
      <c r="E273" s="409"/>
      <c r="F273" s="217"/>
      <c r="G273" s="217"/>
    </row>
    <row r="274" spans="2:7" s="107" customFormat="1" ht="13.8" x14ac:dyDescent="0.3">
      <c r="B274" s="138"/>
      <c r="C274" s="467" t="s">
        <v>1</v>
      </c>
      <c r="D274" s="201" t="s">
        <v>41</v>
      </c>
      <c r="E274" s="409">
        <v>250.6</v>
      </c>
      <c r="F274" s="220"/>
      <c r="G274" s="88">
        <f>+E274*F274</f>
        <v>0</v>
      </c>
    </row>
    <row r="275" spans="2:7" s="107" customFormat="1" ht="13.8" x14ac:dyDescent="0.3">
      <c r="B275" s="393"/>
      <c r="C275" s="399"/>
      <c r="D275" s="353"/>
      <c r="E275" s="408"/>
      <c r="F275" s="357"/>
      <c r="G275" s="354"/>
    </row>
    <row r="276" spans="2:7" s="107" customFormat="1" ht="13.8" x14ac:dyDescent="0.3">
      <c r="B276" s="485">
        <f>+B272+1</f>
        <v>508</v>
      </c>
      <c r="C276" s="363" t="s">
        <v>265</v>
      </c>
      <c r="D276" s="353"/>
      <c r="E276" s="486"/>
      <c r="F276" s="354"/>
      <c r="G276" s="397"/>
    </row>
    <row r="277" spans="2:7" s="107" customFormat="1" ht="132.75" customHeight="1" x14ac:dyDescent="0.3">
      <c r="B277" s="487"/>
      <c r="C277" s="488" t="s">
        <v>266</v>
      </c>
      <c r="D277" s="353"/>
      <c r="E277" s="486"/>
      <c r="F277" s="354"/>
      <c r="G277" s="397"/>
    </row>
    <row r="278" spans="2:7" s="107" customFormat="1" ht="27.6" x14ac:dyDescent="0.3">
      <c r="B278" s="487"/>
      <c r="C278" s="489" t="s">
        <v>267</v>
      </c>
      <c r="D278" s="353"/>
      <c r="E278" s="486"/>
      <c r="F278" s="354"/>
      <c r="G278" s="397"/>
    </row>
    <row r="279" spans="2:7" s="107" customFormat="1" ht="27.6" x14ac:dyDescent="0.3">
      <c r="B279" s="487"/>
      <c r="C279" s="488" t="s">
        <v>268</v>
      </c>
      <c r="D279" s="353"/>
      <c r="E279" s="486"/>
      <c r="F279" s="397"/>
      <c r="G279" s="397"/>
    </row>
    <row r="280" spans="2:7" s="107" customFormat="1" ht="13.8" x14ac:dyDescent="0.3">
      <c r="B280" s="487"/>
      <c r="C280" s="488" t="s">
        <v>1</v>
      </c>
      <c r="D280" s="491" t="s">
        <v>41</v>
      </c>
      <c r="E280" s="492">
        <v>362.8</v>
      </c>
      <c r="F280" s="361"/>
      <c r="G280" s="493">
        <f>+E280*F280</f>
        <v>0</v>
      </c>
    </row>
    <row r="281" spans="2:7" s="107" customFormat="1" ht="13.8" x14ac:dyDescent="0.3">
      <c r="B281" s="487"/>
      <c r="C281" s="488"/>
      <c r="D281" s="491"/>
      <c r="E281" s="492"/>
      <c r="F281" s="361"/>
      <c r="G281" s="493"/>
    </row>
    <row r="282" spans="2:7" s="107" customFormat="1" ht="13.8" x14ac:dyDescent="0.3">
      <c r="B282" s="393"/>
      <c r="C282" s="477"/>
      <c r="D282" s="353"/>
      <c r="E282" s="476"/>
      <c r="F282" s="357"/>
      <c r="G282" s="354"/>
    </row>
    <row r="283" spans="2:7" s="107" customFormat="1" ht="13.8" x14ac:dyDescent="0.3">
      <c r="B283" s="137">
        <f>+B276+1</f>
        <v>509</v>
      </c>
      <c r="C283" s="465" t="s">
        <v>237</v>
      </c>
      <c r="D283" s="136"/>
      <c r="E283" s="419"/>
      <c r="F283" s="14"/>
      <c r="G283" s="12"/>
    </row>
    <row r="284" spans="2:7" s="107" customFormat="1" ht="96.75" customHeight="1" x14ac:dyDescent="0.3">
      <c r="B284" s="138"/>
      <c r="C284" s="467" t="s">
        <v>238</v>
      </c>
      <c r="D284" s="201"/>
      <c r="E284" s="409"/>
      <c r="F284" s="217"/>
      <c r="G284" s="217"/>
    </row>
    <row r="285" spans="2:7" s="107" customFormat="1" ht="13.8" x14ac:dyDescent="0.3">
      <c r="B285" s="138"/>
      <c r="C285" s="467" t="s">
        <v>1</v>
      </c>
      <c r="D285" s="201" t="s">
        <v>41</v>
      </c>
      <c r="E285" s="434">
        <v>29.2</v>
      </c>
      <c r="F285" s="220"/>
      <c r="G285" s="88">
        <f>+E285*F285</f>
        <v>0</v>
      </c>
    </row>
    <row r="286" spans="2:7" s="107" customFormat="1" thickBot="1" x14ac:dyDescent="0.35">
      <c r="B286" s="175"/>
      <c r="C286" s="89"/>
      <c r="D286" s="201"/>
      <c r="E286" s="409"/>
      <c r="F286" s="220"/>
      <c r="G286" s="88"/>
    </row>
    <row r="287" spans="2:7" s="122" customFormat="1" thickBot="1" x14ac:dyDescent="0.35">
      <c r="B287" s="183">
        <f>B239</f>
        <v>500</v>
      </c>
      <c r="C287" s="79" t="s">
        <v>59</v>
      </c>
      <c r="D287" s="184"/>
      <c r="E287" s="438"/>
      <c r="F287" s="80"/>
      <c r="G287" s="185">
        <f>+SUM(G243:G286)</f>
        <v>0</v>
      </c>
    </row>
    <row r="288" spans="2:7" s="2" customFormat="1" thickBot="1" x14ac:dyDescent="0.35">
      <c r="B288" s="174"/>
      <c r="C288" s="7"/>
      <c r="D288" s="148"/>
      <c r="E288" s="428"/>
      <c r="F288" s="8"/>
      <c r="G288" s="8"/>
    </row>
    <row r="289" spans="2:7" s="2" customFormat="1" thickBot="1" x14ac:dyDescent="0.35">
      <c r="B289" s="81">
        <f>B239+100</f>
        <v>600</v>
      </c>
      <c r="C289" s="79" t="s">
        <v>60</v>
      </c>
      <c r="D289" s="184"/>
      <c r="E289" s="438"/>
      <c r="F289" s="80"/>
      <c r="G289" s="82"/>
    </row>
    <row r="290" spans="2:7" s="2" customFormat="1" ht="13.8" x14ac:dyDescent="0.3">
      <c r="B290" s="149"/>
      <c r="C290" s="11"/>
      <c r="D290" s="134"/>
      <c r="E290" s="432"/>
      <c r="F290" s="3"/>
      <c r="G290" s="3"/>
    </row>
    <row r="291" spans="2:7" s="90" customFormat="1" ht="27.6" x14ac:dyDescent="0.3">
      <c r="B291" s="156">
        <f>B289+1</f>
        <v>601</v>
      </c>
      <c r="C291" s="364" t="s">
        <v>171</v>
      </c>
      <c r="D291" s="152"/>
      <c r="E291" s="406"/>
      <c r="F291" s="157"/>
      <c r="G291" s="95"/>
    </row>
    <row r="292" spans="2:7" s="90" customFormat="1" ht="80.25" customHeight="1" x14ac:dyDescent="0.3">
      <c r="B292" s="352"/>
      <c r="C292" s="337" t="s">
        <v>178</v>
      </c>
      <c r="D292" s="353"/>
      <c r="E292" s="408"/>
      <c r="F292" s="354"/>
      <c r="G292" s="355"/>
    </row>
    <row r="293" spans="2:7" s="90" customFormat="1" ht="13.8" x14ac:dyDescent="0.3">
      <c r="B293" s="96"/>
      <c r="C293" s="378" t="s">
        <v>173</v>
      </c>
      <c r="D293" s="201" t="s">
        <v>41</v>
      </c>
      <c r="E293" s="409">
        <v>249.7</v>
      </c>
      <c r="F293" s="220"/>
      <c r="G293" s="88">
        <f>+E293*F293</f>
        <v>0</v>
      </c>
    </row>
    <row r="294" spans="2:7" s="90" customFormat="1" ht="13.8" x14ac:dyDescent="0.3">
      <c r="B294" s="96"/>
      <c r="C294" s="100"/>
      <c r="D294" s="152"/>
      <c r="E294" s="406"/>
      <c r="F294" s="157"/>
      <c r="G294" s="95"/>
    </row>
    <row r="295" spans="2:7" s="90" customFormat="1" ht="13.8" x14ac:dyDescent="0.3">
      <c r="B295" s="156">
        <f>B291+1</f>
        <v>602</v>
      </c>
      <c r="C295" s="364" t="s">
        <v>172</v>
      </c>
      <c r="D295" s="152"/>
      <c r="E295" s="406"/>
      <c r="F295" s="157"/>
      <c r="G295" s="95"/>
    </row>
    <row r="296" spans="2:7" s="90" customFormat="1" ht="69.75" customHeight="1" x14ac:dyDescent="0.3">
      <c r="B296" s="290"/>
      <c r="C296" s="386" t="s">
        <v>177</v>
      </c>
      <c r="D296" s="201"/>
      <c r="E296" s="409"/>
      <c r="F296" s="88"/>
      <c r="G296" s="222"/>
    </row>
    <row r="297" spans="2:7" s="90" customFormat="1" ht="13.8" x14ac:dyDescent="0.3">
      <c r="B297" s="96"/>
      <c r="C297" s="378" t="s">
        <v>174</v>
      </c>
      <c r="D297" s="201" t="s">
        <v>41</v>
      </c>
      <c r="E297" s="409">
        <v>489.2</v>
      </c>
      <c r="F297" s="220"/>
      <c r="G297" s="88">
        <f>+E297*F297</f>
        <v>0</v>
      </c>
    </row>
    <row r="298" spans="2:7" s="90" customFormat="1" ht="13.8" x14ac:dyDescent="0.3">
      <c r="B298" s="290"/>
      <c r="C298" s="385"/>
      <c r="D298" s="201"/>
      <c r="E298" s="409"/>
      <c r="F298" s="220"/>
      <c r="G298" s="88"/>
    </row>
    <row r="299" spans="2:7" s="90" customFormat="1" ht="13.8" x14ac:dyDescent="0.3">
      <c r="B299" s="156">
        <f>+B295+1</f>
        <v>603</v>
      </c>
      <c r="C299" s="364" t="s">
        <v>175</v>
      </c>
      <c r="D299" s="201"/>
      <c r="E299" s="409"/>
      <c r="F299" s="220"/>
      <c r="G299" s="88"/>
    </row>
    <row r="300" spans="2:7" s="90" customFormat="1" ht="57.75" customHeight="1" x14ac:dyDescent="0.3">
      <c r="B300" s="290"/>
      <c r="C300" s="337" t="s">
        <v>176</v>
      </c>
      <c r="D300" s="201"/>
      <c r="E300" s="409"/>
      <c r="F300" s="220"/>
      <c r="G300" s="88"/>
    </row>
    <row r="301" spans="2:7" s="90" customFormat="1" ht="13.8" x14ac:dyDescent="0.3">
      <c r="B301" s="290"/>
      <c r="C301" s="378" t="s">
        <v>174</v>
      </c>
      <c r="D301" s="201" t="s">
        <v>41</v>
      </c>
      <c r="E301" s="409">
        <v>489.2</v>
      </c>
      <c r="F301" s="220"/>
      <c r="G301" s="88">
        <f>+E301*F301</f>
        <v>0</v>
      </c>
    </row>
    <row r="302" spans="2:7" s="90" customFormat="1" ht="13.8" x14ac:dyDescent="0.3">
      <c r="B302" s="352"/>
      <c r="C302" s="356"/>
      <c r="D302" s="353"/>
      <c r="E302" s="408"/>
      <c r="F302" s="357"/>
      <c r="G302" s="354"/>
    </row>
    <row r="303" spans="2:7" s="90" customFormat="1" ht="13.8" x14ac:dyDescent="0.3">
      <c r="B303" s="156">
        <f>+B299+1</f>
        <v>604</v>
      </c>
      <c r="C303" s="91" t="s">
        <v>337</v>
      </c>
      <c r="D303" s="201"/>
      <c r="E303" s="409"/>
      <c r="F303" s="220"/>
      <c r="G303" s="88"/>
    </row>
    <row r="304" spans="2:7" s="90" customFormat="1" ht="43.5" customHeight="1" x14ac:dyDescent="0.3">
      <c r="B304" s="96"/>
      <c r="C304" s="364" t="s">
        <v>338</v>
      </c>
      <c r="D304" s="201"/>
      <c r="E304" s="409"/>
      <c r="F304" s="220"/>
      <c r="G304" s="88"/>
    </row>
    <row r="305" spans="2:1009" s="90" customFormat="1" ht="13.8" x14ac:dyDescent="0.3">
      <c r="B305" s="290"/>
      <c r="C305" s="378" t="s">
        <v>174</v>
      </c>
      <c r="D305" s="201" t="s">
        <v>41</v>
      </c>
      <c r="E305" s="409">
        <v>489.2</v>
      </c>
      <c r="F305" s="220"/>
      <c r="G305" s="88">
        <f>+E305*F305</f>
        <v>0</v>
      </c>
    </row>
    <row r="306" spans="2:1009" s="90" customFormat="1" ht="13.8" x14ac:dyDescent="0.3">
      <c r="B306" s="290"/>
      <c r="C306" s="330"/>
      <c r="D306" s="201"/>
      <c r="E306" s="409"/>
      <c r="F306" s="88"/>
      <c r="G306" s="222"/>
    </row>
    <row r="307" spans="2:1009" s="90" customFormat="1" ht="13.8" x14ac:dyDescent="0.3">
      <c r="B307" s="156">
        <f>+B303+1</f>
        <v>605</v>
      </c>
      <c r="C307" s="91" t="s">
        <v>103</v>
      </c>
      <c r="D307" s="152"/>
      <c r="E307" s="406"/>
      <c r="F307" s="157"/>
      <c r="G307" s="95"/>
    </row>
    <row r="308" spans="2:1009" s="90" customFormat="1" ht="49.5" customHeight="1" x14ac:dyDescent="0.3">
      <c r="B308" s="96"/>
      <c r="C308" s="91" t="s">
        <v>323</v>
      </c>
      <c r="D308" s="152"/>
      <c r="E308" s="406"/>
      <c r="F308" s="157"/>
      <c r="G308" s="95"/>
    </row>
    <row r="309" spans="2:1009" s="90" customFormat="1" ht="13.8" x14ac:dyDescent="0.3">
      <c r="B309" s="96"/>
      <c r="C309" s="219" t="s">
        <v>77</v>
      </c>
      <c r="D309" s="201" t="s">
        <v>34</v>
      </c>
      <c r="E309" s="409">
        <v>50.2</v>
      </c>
      <c r="F309" s="220"/>
      <c r="G309" s="88">
        <f>+E309*F309</f>
        <v>0</v>
      </c>
    </row>
    <row r="310" spans="2:1009" s="107" customFormat="1" thickBot="1" x14ac:dyDescent="0.35">
      <c r="B310" s="138"/>
      <c r="C310" s="4"/>
      <c r="D310" s="136"/>
      <c r="E310" s="419"/>
      <c r="F310" s="5"/>
      <c r="G310" s="14"/>
    </row>
    <row r="311" spans="2:1009" s="122" customFormat="1" thickBot="1" x14ac:dyDescent="0.35">
      <c r="B311" s="142">
        <f>B289</f>
        <v>600</v>
      </c>
      <c r="C311" s="83" t="s">
        <v>6</v>
      </c>
      <c r="D311" s="143"/>
      <c r="E311" s="431"/>
      <c r="F311" s="84"/>
      <c r="G311" s="144">
        <f>+SUM(G290:G309)</f>
        <v>0</v>
      </c>
    </row>
    <row r="312" spans="2:1009" s="2" customFormat="1" thickBot="1" x14ac:dyDescent="0.35">
      <c r="B312" s="149"/>
      <c r="C312" s="11"/>
      <c r="D312" s="134"/>
      <c r="E312" s="432"/>
      <c r="F312" s="3"/>
      <c r="G312" s="3"/>
    </row>
    <row r="313" spans="2:1009" ht="16.2" thickBot="1" x14ac:dyDescent="0.35">
      <c r="B313" s="186"/>
      <c r="C313" s="1" t="s">
        <v>33</v>
      </c>
      <c r="D313" s="187"/>
      <c r="E313" s="439"/>
      <c r="F313" s="188"/>
      <c r="G313" s="384">
        <f>+G109+G136+G182+G237+G287+G311</f>
        <v>0</v>
      </c>
      <c r="H313" s="123"/>
      <c r="I313" s="123"/>
      <c r="J313" s="123"/>
      <c r="K313" s="123"/>
      <c r="L313" s="123"/>
      <c r="M313" s="123"/>
      <c r="N313" s="123"/>
      <c r="O313" s="123"/>
      <c r="P313" s="123"/>
      <c r="Q313" s="123"/>
      <c r="R313" s="123"/>
      <c r="S313" s="123"/>
      <c r="T313" s="123"/>
      <c r="U313" s="123"/>
      <c r="V313" s="123"/>
      <c r="W313" s="123"/>
      <c r="X313" s="123"/>
      <c r="Y313" s="123"/>
      <c r="Z313" s="123"/>
      <c r="AA313" s="123"/>
      <c r="AB313" s="123"/>
      <c r="AC313" s="123"/>
      <c r="AD313" s="123"/>
      <c r="AE313" s="123"/>
      <c r="AF313" s="123"/>
      <c r="AG313" s="123"/>
      <c r="AH313" s="123"/>
      <c r="AI313" s="123"/>
      <c r="AJ313" s="123"/>
      <c r="AK313" s="123"/>
      <c r="AL313" s="123"/>
      <c r="AM313" s="123"/>
      <c r="AN313" s="123"/>
      <c r="AO313" s="123"/>
      <c r="AP313" s="123"/>
      <c r="AQ313" s="123"/>
      <c r="AR313" s="123"/>
      <c r="AS313" s="123"/>
      <c r="AT313" s="123"/>
      <c r="AU313" s="123"/>
      <c r="AV313" s="123"/>
      <c r="AW313" s="123"/>
      <c r="AX313" s="123"/>
      <c r="AY313" s="123"/>
      <c r="AZ313" s="123"/>
      <c r="BA313" s="123"/>
      <c r="BB313" s="123"/>
      <c r="BC313" s="123"/>
      <c r="BD313" s="123"/>
      <c r="BE313" s="123"/>
      <c r="BF313" s="123"/>
      <c r="BG313" s="123"/>
      <c r="BH313" s="123"/>
      <c r="BI313" s="123"/>
      <c r="BJ313" s="123"/>
      <c r="BK313" s="123"/>
      <c r="BL313" s="123"/>
      <c r="BM313" s="123"/>
      <c r="BN313" s="123"/>
      <c r="BO313" s="123"/>
      <c r="BP313" s="123"/>
      <c r="BQ313" s="123"/>
      <c r="BR313" s="123"/>
      <c r="BS313" s="123"/>
      <c r="BT313" s="123"/>
      <c r="BU313" s="123"/>
      <c r="BV313" s="123"/>
      <c r="BW313" s="123"/>
      <c r="BX313" s="123"/>
      <c r="BY313" s="123"/>
      <c r="BZ313" s="123"/>
      <c r="CA313" s="123"/>
      <c r="CB313" s="123"/>
      <c r="CC313" s="123"/>
      <c r="CD313" s="123"/>
      <c r="CE313" s="123"/>
      <c r="CF313" s="123"/>
      <c r="CG313" s="123"/>
      <c r="CH313" s="123"/>
      <c r="CI313" s="123"/>
      <c r="CJ313" s="123"/>
      <c r="CK313" s="123"/>
      <c r="CL313" s="123"/>
      <c r="CM313" s="123"/>
      <c r="CN313" s="123"/>
      <c r="CO313" s="123"/>
      <c r="CP313" s="123"/>
      <c r="CQ313" s="123"/>
      <c r="CR313" s="123"/>
      <c r="CS313" s="123"/>
      <c r="CT313" s="123"/>
      <c r="CU313" s="123"/>
      <c r="CV313" s="123"/>
      <c r="CW313" s="123"/>
      <c r="CX313" s="123"/>
      <c r="CY313" s="123"/>
      <c r="CZ313" s="123"/>
      <c r="DA313" s="123"/>
      <c r="DB313" s="123"/>
      <c r="DC313" s="123"/>
      <c r="DD313" s="123"/>
      <c r="DE313" s="123"/>
      <c r="DF313" s="123"/>
      <c r="DG313" s="123"/>
      <c r="DH313" s="123"/>
      <c r="DI313" s="123"/>
      <c r="DJ313" s="123"/>
      <c r="DK313" s="123"/>
      <c r="DL313" s="123"/>
      <c r="DM313" s="123"/>
      <c r="DN313" s="123"/>
      <c r="DO313" s="123"/>
      <c r="DP313" s="123"/>
      <c r="DQ313" s="123"/>
      <c r="DR313" s="123"/>
      <c r="DS313" s="123"/>
      <c r="DT313" s="123"/>
      <c r="DU313" s="123"/>
      <c r="DV313" s="123"/>
      <c r="DW313" s="123"/>
      <c r="DX313" s="123"/>
      <c r="DY313" s="123"/>
      <c r="DZ313" s="123"/>
      <c r="EA313" s="123"/>
      <c r="EB313" s="123"/>
      <c r="EC313" s="123"/>
      <c r="ED313" s="123"/>
      <c r="EE313" s="123"/>
      <c r="EF313" s="123"/>
      <c r="EG313" s="123"/>
      <c r="EH313" s="123"/>
      <c r="EI313" s="123"/>
      <c r="EJ313" s="123"/>
      <c r="EK313" s="123"/>
      <c r="EL313" s="123"/>
      <c r="EM313" s="123"/>
      <c r="EN313" s="123"/>
      <c r="EO313" s="123"/>
      <c r="EP313" s="123"/>
      <c r="EQ313" s="123"/>
      <c r="ER313" s="123"/>
      <c r="ES313" s="123"/>
      <c r="ET313" s="123"/>
      <c r="EU313" s="123"/>
      <c r="EV313" s="123"/>
      <c r="EW313" s="123"/>
      <c r="EX313" s="123"/>
      <c r="EY313" s="123"/>
      <c r="EZ313" s="123"/>
      <c r="FA313" s="123"/>
      <c r="FB313" s="123"/>
      <c r="FC313" s="123"/>
      <c r="FD313" s="123"/>
      <c r="FE313" s="123"/>
      <c r="FF313" s="123"/>
      <c r="FG313" s="123"/>
      <c r="FH313" s="123"/>
      <c r="FI313" s="123"/>
      <c r="FJ313" s="123"/>
      <c r="FK313" s="123"/>
      <c r="FL313" s="123"/>
      <c r="FM313" s="123"/>
      <c r="FN313" s="123"/>
      <c r="FO313" s="123"/>
      <c r="FP313" s="123"/>
      <c r="FQ313" s="123"/>
      <c r="FR313" s="123"/>
      <c r="FS313" s="123"/>
      <c r="FT313" s="123"/>
      <c r="FU313" s="123"/>
      <c r="FV313" s="123"/>
      <c r="FW313" s="123"/>
      <c r="FX313" s="123"/>
      <c r="FY313" s="123"/>
      <c r="FZ313" s="123"/>
      <c r="GA313" s="123"/>
      <c r="GB313" s="123"/>
      <c r="GC313" s="123"/>
      <c r="GD313" s="123"/>
      <c r="GE313" s="123"/>
      <c r="GF313" s="123"/>
      <c r="GG313" s="123"/>
      <c r="GH313" s="123"/>
      <c r="GI313" s="123"/>
      <c r="GJ313" s="123"/>
      <c r="GK313" s="123"/>
      <c r="GL313" s="123"/>
      <c r="GM313" s="123"/>
      <c r="GN313" s="123"/>
      <c r="GO313" s="123"/>
      <c r="GP313" s="123"/>
      <c r="GQ313" s="123"/>
      <c r="GR313" s="123"/>
      <c r="GS313" s="123"/>
      <c r="GT313" s="123"/>
      <c r="GU313" s="123"/>
      <c r="GV313" s="123"/>
      <c r="GW313" s="123"/>
      <c r="GX313" s="123"/>
      <c r="GY313" s="123"/>
      <c r="GZ313" s="123"/>
      <c r="HA313" s="123"/>
      <c r="HB313" s="123"/>
      <c r="HC313" s="123"/>
      <c r="HD313" s="123"/>
      <c r="HE313" s="123"/>
      <c r="HF313" s="123"/>
      <c r="HG313" s="123"/>
      <c r="HH313" s="123"/>
      <c r="HI313" s="123"/>
      <c r="HJ313" s="123"/>
      <c r="HK313" s="123"/>
      <c r="HL313" s="123"/>
      <c r="HM313" s="123"/>
      <c r="HN313" s="123"/>
      <c r="HO313" s="123"/>
      <c r="HP313" s="123"/>
      <c r="HQ313" s="123"/>
      <c r="HR313" s="123"/>
      <c r="HS313" s="123"/>
      <c r="HT313" s="123"/>
      <c r="HU313" s="123"/>
      <c r="HV313" s="123"/>
      <c r="HW313" s="123"/>
      <c r="HX313" s="123"/>
      <c r="HY313" s="123"/>
      <c r="HZ313" s="123"/>
      <c r="IA313" s="123"/>
      <c r="IB313" s="123"/>
      <c r="IC313" s="123"/>
      <c r="ID313" s="123"/>
      <c r="IE313" s="123"/>
      <c r="IF313" s="123"/>
      <c r="IG313" s="123"/>
      <c r="IH313" s="123"/>
      <c r="II313" s="123"/>
      <c r="IJ313" s="123"/>
      <c r="IK313" s="123"/>
      <c r="IL313" s="123"/>
      <c r="IM313" s="123"/>
      <c r="IN313" s="123"/>
      <c r="IO313" s="123"/>
      <c r="IP313" s="123"/>
      <c r="IQ313" s="123"/>
      <c r="IR313" s="123"/>
      <c r="IS313" s="123"/>
      <c r="IT313" s="123"/>
      <c r="IU313" s="123"/>
      <c r="IV313" s="123"/>
      <c r="IW313" s="123"/>
      <c r="IX313" s="123"/>
      <c r="IY313" s="123"/>
      <c r="IZ313" s="123"/>
      <c r="JA313" s="123"/>
      <c r="JB313" s="123"/>
      <c r="JC313" s="123"/>
      <c r="JD313" s="123"/>
      <c r="JE313" s="123"/>
      <c r="JF313" s="123"/>
      <c r="JG313" s="123"/>
      <c r="JH313" s="123"/>
      <c r="JI313" s="123"/>
      <c r="JJ313" s="123"/>
      <c r="JK313" s="123"/>
      <c r="JL313" s="123"/>
      <c r="JM313" s="123"/>
      <c r="JN313" s="123"/>
      <c r="JO313" s="123"/>
      <c r="JP313" s="123"/>
      <c r="JQ313" s="123"/>
      <c r="JR313" s="123"/>
      <c r="JS313" s="123"/>
      <c r="JT313" s="123"/>
      <c r="JU313" s="123"/>
      <c r="JV313" s="123"/>
      <c r="JW313" s="123"/>
      <c r="JX313" s="123"/>
      <c r="JY313" s="123"/>
      <c r="JZ313" s="123"/>
      <c r="KA313" s="123"/>
      <c r="KB313" s="123"/>
      <c r="KC313" s="123"/>
      <c r="KD313" s="123"/>
      <c r="KE313" s="123"/>
      <c r="KF313" s="123"/>
      <c r="KG313" s="123"/>
      <c r="KH313" s="123"/>
      <c r="KI313" s="123"/>
      <c r="KJ313" s="123"/>
      <c r="KK313" s="123"/>
      <c r="KL313" s="123"/>
      <c r="KM313" s="123"/>
      <c r="KN313" s="123"/>
      <c r="KO313" s="123"/>
      <c r="KP313" s="123"/>
      <c r="KQ313" s="123"/>
      <c r="KR313" s="123"/>
      <c r="KS313" s="123"/>
      <c r="KT313" s="123"/>
      <c r="KU313" s="123"/>
      <c r="KV313" s="123"/>
      <c r="KW313" s="123"/>
      <c r="KX313" s="123"/>
      <c r="KY313" s="123"/>
      <c r="KZ313" s="123"/>
      <c r="LA313" s="123"/>
      <c r="LB313" s="123"/>
      <c r="LC313" s="123"/>
      <c r="LD313" s="123"/>
      <c r="LE313" s="123"/>
      <c r="LF313" s="123"/>
      <c r="LG313" s="123"/>
      <c r="LH313" s="123"/>
      <c r="LI313" s="123"/>
      <c r="LJ313" s="123"/>
      <c r="LK313" s="123"/>
      <c r="LL313" s="123"/>
      <c r="LM313" s="123"/>
      <c r="LN313" s="123"/>
      <c r="LO313" s="123"/>
      <c r="LP313" s="123"/>
      <c r="LQ313" s="123"/>
      <c r="LR313" s="123"/>
      <c r="LS313" s="123"/>
      <c r="LT313" s="123"/>
      <c r="LU313" s="123"/>
      <c r="LV313" s="123"/>
      <c r="LW313" s="123"/>
      <c r="LX313" s="123"/>
      <c r="LY313" s="123"/>
      <c r="LZ313" s="123"/>
      <c r="MA313" s="123"/>
      <c r="MB313" s="123"/>
      <c r="MC313" s="123"/>
      <c r="MD313" s="123"/>
      <c r="ME313" s="123"/>
      <c r="MF313" s="123"/>
      <c r="MG313" s="123"/>
      <c r="MH313" s="123"/>
      <c r="MI313" s="123"/>
      <c r="MJ313" s="123"/>
      <c r="MK313" s="123"/>
      <c r="ML313" s="123"/>
      <c r="MM313" s="123"/>
      <c r="MN313" s="123"/>
      <c r="MO313" s="123"/>
      <c r="MP313" s="123"/>
      <c r="MQ313" s="123"/>
      <c r="MR313" s="123"/>
      <c r="MS313" s="123"/>
      <c r="MT313" s="123"/>
      <c r="MU313" s="123"/>
      <c r="MV313" s="123"/>
      <c r="MW313" s="123"/>
      <c r="MX313" s="123"/>
      <c r="MY313" s="123"/>
      <c r="MZ313" s="123"/>
      <c r="NA313" s="123"/>
      <c r="NB313" s="123"/>
      <c r="NC313" s="123"/>
      <c r="ND313" s="123"/>
      <c r="NE313" s="123"/>
      <c r="NF313" s="123"/>
      <c r="NG313" s="123"/>
      <c r="NH313" s="123"/>
      <c r="NI313" s="123"/>
      <c r="NJ313" s="123"/>
      <c r="NK313" s="123"/>
      <c r="NL313" s="123"/>
      <c r="NM313" s="123"/>
      <c r="NN313" s="123"/>
      <c r="NO313" s="123"/>
      <c r="NP313" s="123"/>
      <c r="NQ313" s="123"/>
      <c r="NR313" s="123"/>
      <c r="NS313" s="123"/>
      <c r="NT313" s="123"/>
      <c r="NU313" s="123"/>
      <c r="NV313" s="123"/>
      <c r="NW313" s="123"/>
      <c r="NX313" s="123"/>
      <c r="NY313" s="123"/>
      <c r="NZ313" s="123"/>
      <c r="OA313" s="123"/>
      <c r="OB313" s="123"/>
      <c r="OC313" s="123"/>
      <c r="OD313" s="123"/>
      <c r="OE313" s="123"/>
      <c r="OF313" s="123"/>
      <c r="OG313" s="123"/>
      <c r="OH313" s="123"/>
      <c r="OI313" s="123"/>
      <c r="OJ313" s="123"/>
      <c r="OK313" s="123"/>
      <c r="OL313" s="123"/>
      <c r="OM313" s="123"/>
      <c r="ON313" s="123"/>
      <c r="OO313" s="123"/>
      <c r="OP313" s="123"/>
      <c r="OQ313" s="123"/>
      <c r="OR313" s="123"/>
      <c r="OS313" s="123"/>
      <c r="OT313" s="123"/>
      <c r="OU313" s="123"/>
      <c r="OV313" s="123"/>
      <c r="OW313" s="123"/>
      <c r="OX313" s="123"/>
      <c r="OY313" s="123"/>
      <c r="OZ313" s="123"/>
      <c r="PA313" s="123"/>
      <c r="PB313" s="123"/>
      <c r="PC313" s="123"/>
      <c r="PD313" s="123"/>
      <c r="PE313" s="123"/>
      <c r="PF313" s="123"/>
      <c r="PG313" s="123"/>
      <c r="PH313" s="123"/>
      <c r="PI313" s="123"/>
      <c r="PJ313" s="123"/>
      <c r="PK313" s="123"/>
      <c r="PL313" s="123"/>
      <c r="PM313" s="123"/>
      <c r="PN313" s="123"/>
      <c r="PO313" s="123"/>
      <c r="PP313" s="123"/>
      <c r="PQ313" s="123"/>
      <c r="PR313" s="123"/>
      <c r="PS313" s="123"/>
      <c r="PT313" s="123"/>
      <c r="PU313" s="123"/>
      <c r="PV313" s="123"/>
      <c r="PW313" s="123"/>
      <c r="PX313" s="123"/>
      <c r="PY313" s="123"/>
      <c r="PZ313" s="123"/>
      <c r="QA313" s="123"/>
      <c r="QB313" s="123"/>
      <c r="QC313" s="123"/>
      <c r="QD313" s="123"/>
      <c r="QE313" s="123"/>
      <c r="QF313" s="123"/>
      <c r="QG313" s="123"/>
      <c r="QH313" s="123"/>
      <c r="QI313" s="123"/>
      <c r="QJ313" s="123"/>
      <c r="QK313" s="123"/>
      <c r="QL313" s="123"/>
      <c r="QM313" s="123"/>
      <c r="QN313" s="123"/>
      <c r="QO313" s="123"/>
      <c r="QP313" s="123"/>
      <c r="QQ313" s="123"/>
      <c r="QR313" s="123"/>
      <c r="QS313" s="123"/>
      <c r="QT313" s="123"/>
      <c r="QU313" s="123"/>
      <c r="QV313" s="123"/>
      <c r="QW313" s="123"/>
      <c r="QX313" s="123"/>
      <c r="QY313" s="123"/>
      <c r="QZ313" s="123"/>
      <c r="RA313" s="123"/>
      <c r="RB313" s="123"/>
      <c r="RC313" s="123"/>
      <c r="RD313" s="123"/>
      <c r="RE313" s="123"/>
      <c r="RF313" s="123"/>
      <c r="RG313" s="123"/>
      <c r="RH313" s="123"/>
      <c r="RI313" s="123"/>
      <c r="RJ313" s="123"/>
      <c r="RK313" s="123"/>
      <c r="RL313" s="123"/>
      <c r="RM313" s="123"/>
      <c r="RN313" s="123"/>
      <c r="RO313" s="123"/>
      <c r="RP313" s="123"/>
      <c r="RQ313" s="123"/>
      <c r="RR313" s="123"/>
      <c r="RS313" s="123"/>
      <c r="RT313" s="123"/>
      <c r="RU313" s="123"/>
      <c r="RV313" s="123"/>
      <c r="RW313" s="123"/>
      <c r="RX313" s="123"/>
      <c r="RY313" s="123"/>
      <c r="RZ313" s="123"/>
      <c r="SA313" s="123"/>
      <c r="SB313" s="123"/>
      <c r="SC313" s="123"/>
      <c r="SD313" s="123"/>
      <c r="SE313" s="123"/>
      <c r="SF313" s="123"/>
      <c r="SG313" s="123"/>
      <c r="SH313" s="123"/>
      <c r="SI313" s="123"/>
      <c r="SJ313" s="123"/>
      <c r="SK313" s="123"/>
      <c r="SL313" s="123"/>
      <c r="SM313" s="123"/>
      <c r="SN313" s="123"/>
      <c r="SO313" s="123"/>
      <c r="SP313" s="123"/>
      <c r="SQ313" s="123"/>
      <c r="SR313" s="123"/>
      <c r="SS313" s="123"/>
      <c r="ST313" s="123"/>
      <c r="SU313" s="123"/>
      <c r="SV313" s="123"/>
      <c r="SW313" s="123"/>
      <c r="SX313" s="123"/>
      <c r="SY313" s="123"/>
      <c r="SZ313" s="123"/>
      <c r="TA313" s="123"/>
      <c r="TB313" s="123"/>
      <c r="TC313" s="123"/>
      <c r="TD313" s="123"/>
      <c r="TE313" s="123"/>
      <c r="TF313" s="123"/>
      <c r="TG313" s="123"/>
      <c r="TH313" s="123"/>
      <c r="TI313" s="123"/>
      <c r="TJ313" s="123"/>
      <c r="TK313" s="123"/>
      <c r="TL313" s="123"/>
      <c r="TM313" s="123"/>
      <c r="TN313" s="123"/>
      <c r="TO313" s="123"/>
      <c r="TP313" s="123"/>
      <c r="TQ313" s="123"/>
      <c r="TR313" s="123"/>
      <c r="TS313" s="123"/>
      <c r="TT313" s="123"/>
      <c r="TU313" s="123"/>
      <c r="TV313" s="123"/>
      <c r="TW313" s="123"/>
      <c r="TX313" s="123"/>
      <c r="TY313" s="123"/>
      <c r="TZ313" s="123"/>
      <c r="UA313" s="123"/>
      <c r="UB313" s="123"/>
      <c r="UC313" s="123"/>
      <c r="UD313" s="123"/>
      <c r="UE313" s="123"/>
      <c r="UF313" s="123"/>
      <c r="UG313" s="123"/>
      <c r="UH313" s="123"/>
      <c r="UI313" s="123"/>
      <c r="UJ313" s="123"/>
      <c r="UK313" s="123"/>
      <c r="UL313" s="123"/>
      <c r="UM313" s="123"/>
      <c r="UN313" s="123"/>
      <c r="UO313" s="123"/>
      <c r="UP313" s="123"/>
      <c r="UQ313" s="123"/>
      <c r="UR313" s="123"/>
      <c r="US313" s="123"/>
      <c r="UT313" s="123"/>
      <c r="UU313" s="123"/>
      <c r="UV313" s="123"/>
      <c r="UW313" s="123"/>
      <c r="UX313" s="123"/>
      <c r="UY313" s="123"/>
      <c r="UZ313" s="123"/>
      <c r="VA313" s="123"/>
      <c r="VB313" s="123"/>
      <c r="VC313" s="123"/>
      <c r="VD313" s="123"/>
      <c r="VE313" s="123"/>
      <c r="VF313" s="123"/>
      <c r="VG313" s="123"/>
      <c r="VH313" s="123"/>
      <c r="VI313" s="123"/>
      <c r="VJ313" s="123"/>
      <c r="VK313" s="123"/>
      <c r="VL313" s="123"/>
      <c r="VM313" s="123"/>
      <c r="VN313" s="123"/>
      <c r="VO313" s="123"/>
      <c r="VP313" s="123"/>
      <c r="VQ313" s="123"/>
      <c r="VR313" s="123"/>
      <c r="VS313" s="123"/>
      <c r="VT313" s="123"/>
      <c r="VU313" s="123"/>
      <c r="VV313" s="123"/>
      <c r="VW313" s="123"/>
      <c r="VX313" s="123"/>
      <c r="VY313" s="123"/>
      <c r="VZ313" s="123"/>
      <c r="WA313" s="123"/>
      <c r="WB313" s="123"/>
      <c r="WC313" s="123"/>
      <c r="WD313" s="123"/>
      <c r="WE313" s="123"/>
      <c r="WF313" s="123"/>
      <c r="WG313" s="123"/>
      <c r="WH313" s="123"/>
      <c r="WI313" s="123"/>
      <c r="WJ313" s="123"/>
      <c r="WK313" s="123"/>
      <c r="WL313" s="123"/>
      <c r="WM313" s="123"/>
      <c r="WN313" s="123"/>
      <c r="WO313" s="123"/>
      <c r="WP313" s="123"/>
      <c r="WQ313" s="123"/>
      <c r="WR313" s="123"/>
      <c r="WS313" s="123"/>
      <c r="WT313" s="123"/>
      <c r="WU313" s="123"/>
      <c r="WV313" s="123"/>
      <c r="WW313" s="123"/>
      <c r="WX313" s="123"/>
      <c r="WY313" s="123"/>
      <c r="WZ313" s="123"/>
      <c r="XA313" s="123"/>
      <c r="XB313" s="123"/>
      <c r="XC313" s="123"/>
      <c r="XD313" s="123"/>
      <c r="XE313" s="123"/>
      <c r="XF313" s="123"/>
      <c r="XG313" s="123"/>
      <c r="XH313" s="123"/>
      <c r="XI313" s="123"/>
      <c r="XJ313" s="123"/>
      <c r="XK313" s="123"/>
      <c r="XL313" s="123"/>
      <c r="XM313" s="123"/>
      <c r="XN313" s="123"/>
      <c r="XO313" s="123"/>
      <c r="XP313" s="123"/>
      <c r="XQ313" s="123"/>
      <c r="XR313" s="123"/>
      <c r="XS313" s="123"/>
      <c r="XT313" s="123"/>
      <c r="XU313" s="123"/>
      <c r="XV313" s="123"/>
      <c r="XW313" s="123"/>
      <c r="XX313" s="123"/>
      <c r="XY313" s="123"/>
      <c r="XZ313" s="123"/>
      <c r="YA313" s="123"/>
      <c r="YB313" s="123"/>
      <c r="YC313" s="123"/>
      <c r="YD313" s="123"/>
      <c r="YE313" s="123"/>
      <c r="YF313" s="123"/>
      <c r="YG313" s="123"/>
      <c r="YH313" s="123"/>
      <c r="YI313" s="123"/>
      <c r="YJ313" s="123"/>
      <c r="YK313" s="123"/>
      <c r="YL313" s="123"/>
      <c r="YM313" s="123"/>
      <c r="YN313" s="123"/>
      <c r="YO313" s="123"/>
      <c r="YP313" s="123"/>
      <c r="YQ313" s="123"/>
      <c r="YR313" s="123"/>
      <c r="YS313" s="123"/>
      <c r="YT313" s="123"/>
      <c r="YU313" s="123"/>
      <c r="YV313" s="123"/>
      <c r="YW313" s="123"/>
      <c r="YX313" s="123"/>
      <c r="YY313" s="123"/>
      <c r="YZ313" s="123"/>
      <c r="ZA313" s="123"/>
      <c r="ZB313" s="123"/>
      <c r="ZC313" s="123"/>
      <c r="ZD313" s="123"/>
      <c r="ZE313" s="123"/>
      <c r="ZF313" s="123"/>
      <c r="ZG313" s="123"/>
      <c r="ZH313" s="123"/>
      <c r="ZI313" s="123"/>
      <c r="ZJ313" s="123"/>
      <c r="ZK313" s="123"/>
      <c r="ZL313" s="123"/>
      <c r="ZM313" s="123"/>
      <c r="ZN313" s="123"/>
      <c r="ZO313" s="123"/>
      <c r="ZP313" s="123"/>
      <c r="ZQ313" s="123"/>
      <c r="ZR313" s="123"/>
      <c r="ZS313" s="123"/>
      <c r="ZT313" s="123"/>
      <c r="ZU313" s="123"/>
      <c r="ZV313" s="123"/>
      <c r="ZW313" s="123"/>
      <c r="ZX313" s="123"/>
      <c r="ZY313" s="123"/>
      <c r="ZZ313" s="123"/>
      <c r="AAA313" s="123"/>
      <c r="AAB313" s="123"/>
      <c r="AAC313" s="123"/>
      <c r="AAD313" s="123"/>
      <c r="AAE313" s="123"/>
      <c r="AAF313" s="123"/>
      <c r="AAG313" s="123"/>
      <c r="AAH313" s="123"/>
      <c r="AAI313" s="123"/>
      <c r="AAJ313" s="123"/>
      <c r="AAK313" s="123"/>
      <c r="AAL313" s="123"/>
      <c r="AAM313" s="123"/>
      <c r="AAN313" s="123"/>
      <c r="AAO313" s="123"/>
      <c r="AAP313" s="123"/>
      <c r="AAQ313" s="123"/>
      <c r="AAR313" s="123"/>
      <c r="AAS313" s="123"/>
      <c r="AAT313" s="123"/>
      <c r="AAU313" s="123"/>
      <c r="AAV313" s="123"/>
      <c r="AAW313" s="123"/>
      <c r="AAX313" s="123"/>
      <c r="AAY313" s="123"/>
      <c r="AAZ313" s="123"/>
      <c r="ABA313" s="123"/>
      <c r="ABB313" s="123"/>
      <c r="ABC313" s="123"/>
      <c r="ABD313" s="123"/>
      <c r="ABE313" s="123"/>
      <c r="ABF313" s="123"/>
      <c r="ABG313" s="123"/>
      <c r="ABH313" s="123"/>
      <c r="ABI313" s="123"/>
      <c r="ABJ313" s="123"/>
      <c r="ABK313" s="123"/>
      <c r="ABL313" s="123"/>
      <c r="ABM313" s="123"/>
      <c r="ABN313" s="123"/>
      <c r="ABO313" s="123"/>
      <c r="ABP313" s="123"/>
      <c r="ABQ313" s="123"/>
      <c r="ABR313" s="123"/>
      <c r="ABS313" s="123"/>
      <c r="ABT313" s="123"/>
      <c r="ABU313" s="123"/>
      <c r="ABV313" s="123"/>
      <c r="ABW313" s="123"/>
      <c r="ABX313" s="123"/>
      <c r="ABY313" s="123"/>
      <c r="ABZ313" s="123"/>
      <c r="ACA313" s="123"/>
      <c r="ACB313" s="123"/>
      <c r="ACC313" s="123"/>
      <c r="ACD313" s="123"/>
      <c r="ACE313" s="123"/>
      <c r="ACF313" s="123"/>
      <c r="ACG313" s="123"/>
      <c r="ACH313" s="123"/>
      <c r="ACI313" s="123"/>
      <c r="ACJ313" s="123"/>
      <c r="ACK313" s="123"/>
      <c r="ACL313" s="123"/>
      <c r="ACM313" s="123"/>
      <c r="ACN313" s="123"/>
      <c r="ACO313" s="123"/>
      <c r="ACP313" s="123"/>
      <c r="ACQ313" s="123"/>
      <c r="ACR313" s="123"/>
      <c r="ACS313" s="123"/>
      <c r="ACT313" s="123"/>
      <c r="ACU313" s="123"/>
      <c r="ACV313" s="123"/>
      <c r="ACW313" s="123"/>
      <c r="ACX313" s="123"/>
      <c r="ACY313" s="123"/>
      <c r="ACZ313" s="123"/>
      <c r="ADA313" s="123"/>
      <c r="ADB313" s="123"/>
      <c r="ADC313" s="123"/>
      <c r="ADD313" s="123"/>
      <c r="ADE313" s="123"/>
      <c r="ADF313" s="123"/>
      <c r="ADG313" s="123"/>
      <c r="ADH313" s="123"/>
      <c r="ADI313" s="123"/>
      <c r="ADJ313" s="123"/>
      <c r="ADK313" s="123"/>
      <c r="ADL313" s="123"/>
      <c r="ADM313" s="123"/>
      <c r="ADN313" s="123"/>
      <c r="ADO313" s="123"/>
      <c r="ADP313" s="123"/>
      <c r="ADQ313" s="123"/>
      <c r="ADR313" s="123"/>
      <c r="ADS313" s="123"/>
      <c r="ADT313" s="123"/>
      <c r="ADU313" s="123"/>
      <c r="ADV313" s="123"/>
      <c r="ADW313" s="123"/>
      <c r="ADX313" s="123"/>
      <c r="ADY313" s="123"/>
      <c r="ADZ313" s="123"/>
      <c r="AEA313" s="123"/>
      <c r="AEB313" s="123"/>
      <c r="AEC313" s="123"/>
      <c r="AED313" s="123"/>
      <c r="AEE313" s="123"/>
      <c r="AEF313" s="123"/>
      <c r="AEG313" s="123"/>
      <c r="AEH313" s="123"/>
      <c r="AEI313" s="123"/>
      <c r="AEJ313" s="123"/>
      <c r="AEK313" s="123"/>
      <c r="AEL313" s="123"/>
      <c r="AEM313" s="123"/>
      <c r="AEN313" s="123"/>
      <c r="AEO313" s="123"/>
      <c r="AEP313" s="123"/>
      <c r="AEQ313" s="123"/>
      <c r="AER313" s="123"/>
      <c r="AES313" s="123"/>
      <c r="AET313" s="123"/>
      <c r="AEU313" s="123"/>
      <c r="AEV313" s="123"/>
      <c r="AEW313" s="123"/>
      <c r="AEX313" s="123"/>
      <c r="AEY313" s="123"/>
      <c r="AEZ313" s="123"/>
      <c r="AFA313" s="123"/>
      <c r="AFB313" s="123"/>
      <c r="AFC313" s="123"/>
      <c r="AFD313" s="123"/>
      <c r="AFE313" s="123"/>
      <c r="AFF313" s="123"/>
      <c r="AFG313" s="123"/>
      <c r="AFH313" s="123"/>
      <c r="AFI313" s="123"/>
      <c r="AFJ313" s="123"/>
      <c r="AFK313" s="123"/>
      <c r="AFL313" s="123"/>
      <c r="AFM313" s="123"/>
      <c r="AFN313" s="123"/>
      <c r="AFO313" s="123"/>
      <c r="AFP313" s="123"/>
      <c r="AFQ313" s="123"/>
      <c r="AFR313" s="123"/>
      <c r="AFS313" s="123"/>
      <c r="AFT313" s="123"/>
      <c r="AFU313" s="123"/>
      <c r="AFV313" s="123"/>
      <c r="AFW313" s="123"/>
      <c r="AFX313" s="123"/>
      <c r="AFY313" s="123"/>
      <c r="AFZ313" s="123"/>
      <c r="AGA313" s="123"/>
      <c r="AGB313" s="123"/>
      <c r="AGC313" s="123"/>
      <c r="AGD313" s="123"/>
      <c r="AGE313" s="123"/>
      <c r="AGF313" s="123"/>
      <c r="AGG313" s="123"/>
      <c r="AGH313" s="123"/>
      <c r="AGI313" s="123"/>
      <c r="AGJ313" s="123"/>
      <c r="AGK313" s="123"/>
      <c r="AGL313" s="123"/>
      <c r="AGM313" s="123"/>
      <c r="AGN313" s="123"/>
      <c r="AGO313" s="123"/>
      <c r="AGP313" s="123"/>
      <c r="AGQ313" s="123"/>
      <c r="AGR313" s="123"/>
      <c r="AGS313" s="123"/>
      <c r="AGT313" s="123"/>
      <c r="AGU313" s="123"/>
      <c r="AGV313" s="123"/>
      <c r="AGW313" s="123"/>
      <c r="AGX313" s="123"/>
      <c r="AGY313" s="123"/>
      <c r="AGZ313" s="123"/>
      <c r="AHA313" s="123"/>
      <c r="AHB313" s="123"/>
      <c r="AHC313" s="123"/>
      <c r="AHD313" s="123"/>
      <c r="AHE313" s="123"/>
      <c r="AHF313" s="123"/>
      <c r="AHG313" s="123"/>
      <c r="AHH313" s="123"/>
      <c r="AHI313" s="123"/>
      <c r="AHJ313" s="123"/>
      <c r="AHK313" s="123"/>
      <c r="AHL313" s="123"/>
      <c r="AHM313" s="123"/>
      <c r="AHN313" s="123"/>
      <c r="AHO313" s="123"/>
      <c r="AHP313" s="123"/>
      <c r="AHQ313" s="123"/>
      <c r="AHR313" s="123"/>
      <c r="AHS313" s="123"/>
      <c r="AHT313" s="123"/>
      <c r="AHU313" s="123"/>
      <c r="AHV313" s="123"/>
      <c r="AHW313" s="123"/>
      <c r="AHX313" s="123"/>
      <c r="AHY313" s="123"/>
      <c r="AHZ313" s="123"/>
      <c r="AIA313" s="123"/>
      <c r="AIB313" s="123"/>
      <c r="AIC313" s="123"/>
      <c r="AID313" s="123"/>
      <c r="AIE313" s="123"/>
      <c r="AIF313" s="123"/>
      <c r="AIG313" s="123"/>
      <c r="AIH313" s="123"/>
      <c r="AII313" s="123"/>
      <c r="AIJ313" s="123"/>
      <c r="AIK313" s="123"/>
      <c r="AIL313" s="123"/>
      <c r="AIM313" s="123"/>
      <c r="AIN313" s="123"/>
      <c r="AIO313" s="123"/>
      <c r="AIP313" s="123"/>
      <c r="AIQ313" s="123"/>
      <c r="AIR313" s="123"/>
      <c r="AIS313" s="123"/>
      <c r="AIT313" s="123"/>
      <c r="AIU313" s="123"/>
      <c r="AIV313" s="123"/>
      <c r="AIW313" s="123"/>
      <c r="AIX313" s="123"/>
      <c r="AIY313" s="123"/>
      <c r="AIZ313" s="123"/>
      <c r="AJA313" s="123"/>
      <c r="AJB313" s="123"/>
      <c r="AJC313" s="123"/>
      <c r="AJD313" s="123"/>
      <c r="AJE313" s="123"/>
      <c r="AJF313" s="123"/>
      <c r="AJG313" s="123"/>
      <c r="AJH313" s="123"/>
      <c r="AJI313" s="123"/>
      <c r="AJJ313" s="123"/>
      <c r="AJK313" s="123"/>
      <c r="AJL313" s="123"/>
      <c r="AJM313" s="123"/>
      <c r="AJN313" s="123"/>
      <c r="AJO313" s="123"/>
      <c r="AJP313" s="123"/>
      <c r="AJQ313" s="123"/>
      <c r="AJR313" s="123"/>
      <c r="AJS313" s="123"/>
      <c r="AJT313" s="123"/>
      <c r="AJU313" s="123"/>
      <c r="AJV313" s="123"/>
      <c r="AJW313" s="123"/>
      <c r="AJX313" s="123"/>
      <c r="AJY313" s="123"/>
      <c r="AJZ313" s="123"/>
      <c r="AKA313" s="123"/>
      <c r="AKB313" s="123"/>
      <c r="AKC313" s="123"/>
      <c r="AKD313" s="123"/>
      <c r="AKE313" s="123"/>
      <c r="AKF313" s="123"/>
      <c r="AKG313" s="123"/>
      <c r="AKH313" s="123"/>
      <c r="AKI313" s="123"/>
      <c r="AKJ313" s="123"/>
      <c r="AKK313" s="123"/>
      <c r="AKL313" s="123"/>
      <c r="AKM313" s="123"/>
      <c r="AKN313" s="123"/>
      <c r="AKO313" s="123"/>
      <c r="AKP313" s="123"/>
      <c r="AKQ313" s="123"/>
      <c r="AKR313" s="123"/>
      <c r="AKS313" s="123"/>
      <c r="AKT313" s="123"/>
      <c r="AKU313" s="123"/>
      <c r="AKV313" s="123"/>
      <c r="AKW313" s="123"/>
      <c r="AKX313" s="123"/>
      <c r="AKY313" s="123"/>
      <c r="AKZ313" s="123"/>
      <c r="ALA313" s="123"/>
      <c r="ALB313" s="123"/>
      <c r="ALC313" s="123"/>
      <c r="ALD313" s="123"/>
      <c r="ALE313" s="123"/>
      <c r="ALF313" s="123"/>
      <c r="ALG313" s="123"/>
      <c r="ALH313" s="123"/>
      <c r="ALI313" s="123"/>
      <c r="ALJ313" s="123"/>
      <c r="ALK313" s="123"/>
      <c r="ALL313" s="123"/>
      <c r="ALM313" s="123"/>
      <c r="ALN313" s="123"/>
      <c r="ALO313" s="123"/>
      <c r="ALP313" s="123"/>
      <c r="ALQ313" s="123"/>
      <c r="ALR313" s="123"/>
      <c r="ALS313" s="123"/>
      <c r="ALT313" s="123"/>
      <c r="ALU313" s="123"/>
    </row>
    <row r="314" spans="2:1009" ht="15" thickBot="1" x14ac:dyDescent="0.35">
      <c r="B314" s="189"/>
      <c r="C314" s="38"/>
      <c r="D314" s="141"/>
      <c r="E314" s="440"/>
      <c r="F314" s="190"/>
      <c r="G314" s="191"/>
      <c r="H314" s="123"/>
      <c r="I314" s="123"/>
      <c r="J314" s="123"/>
      <c r="K314" s="123"/>
      <c r="L314" s="123"/>
      <c r="M314" s="123"/>
      <c r="N314" s="123"/>
      <c r="O314" s="123"/>
      <c r="P314" s="123"/>
      <c r="Q314" s="123"/>
      <c r="R314" s="123"/>
      <c r="S314" s="123"/>
      <c r="T314" s="123"/>
      <c r="U314" s="123"/>
      <c r="V314" s="123"/>
      <c r="W314" s="123"/>
      <c r="X314" s="123"/>
      <c r="Y314" s="123"/>
      <c r="Z314" s="123"/>
      <c r="AA314" s="123"/>
      <c r="AB314" s="123"/>
      <c r="AC314" s="123"/>
      <c r="AD314" s="123"/>
      <c r="AE314" s="123"/>
      <c r="AF314" s="123"/>
      <c r="AG314" s="123"/>
      <c r="AH314" s="123"/>
      <c r="AI314" s="123"/>
      <c r="AJ314" s="123"/>
      <c r="AK314" s="123"/>
      <c r="AL314" s="123"/>
      <c r="AM314" s="123"/>
      <c r="AN314" s="123"/>
      <c r="AO314" s="123"/>
      <c r="AP314" s="123"/>
      <c r="AQ314" s="123"/>
      <c r="AR314" s="123"/>
      <c r="AS314" s="123"/>
      <c r="AT314" s="123"/>
      <c r="AU314" s="123"/>
      <c r="AV314" s="123"/>
      <c r="AW314" s="123"/>
      <c r="AX314" s="123"/>
      <c r="AY314" s="123"/>
      <c r="AZ314" s="123"/>
      <c r="BA314" s="123"/>
      <c r="BB314" s="123"/>
      <c r="BC314" s="123"/>
      <c r="BD314" s="123"/>
      <c r="BE314" s="123"/>
      <c r="BF314" s="123"/>
      <c r="BG314" s="123"/>
      <c r="BH314" s="123"/>
      <c r="BI314" s="123"/>
      <c r="BJ314" s="123"/>
      <c r="BK314" s="123"/>
      <c r="BL314" s="123"/>
      <c r="BM314" s="123"/>
      <c r="BN314" s="123"/>
      <c r="BO314" s="123"/>
      <c r="BP314" s="123"/>
      <c r="BQ314" s="123"/>
      <c r="BR314" s="123"/>
      <c r="BS314" s="123"/>
      <c r="BT314" s="123"/>
      <c r="BU314" s="123"/>
      <c r="BV314" s="123"/>
      <c r="BW314" s="123"/>
      <c r="BX314" s="123"/>
      <c r="BY314" s="123"/>
      <c r="BZ314" s="123"/>
      <c r="CA314" s="123"/>
      <c r="CB314" s="123"/>
      <c r="CC314" s="123"/>
      <c r="CD314" s="123"/>
      <c r="CE314" s="123"/>
      <c r="CF314" s="123"/>
      <c r="CG314" s="123"/>
      <c r="CH314" s="123"/>
      <c r="CI314" s="123"/>
      <c r="CJ314" s="123"/>
      <c r="CK314" s="123"/>
      <c r="CL314" s="123"/>
      <c r="CM314" s="123"/>
      <c r="CN314" s="123"/>
      <c r="CO314" s="123"/>
      <c r="CP314" s="123"/>
      <c r="CQ314" s="123"/>
      <c r="CR314" s="123"/>
      <c r="CS314" s="123"/>
      <c r="CT314" s="123"/>
      <c r="CU314" s="123"/>
      <c r="CV314" s="123"/>
      <c r="CW314" s="123"/>
      <c r="CX314" s="123"/>
      <c r="CY314" s="123"/>
      <c r="CZ314" s="123"/>
      <c r="DA314" s="123"/>
      <c r="DB314" s="123"/>
      <c r="DC314" s="123"/>
      <c r="DD314" s="123"/>
      <c r="DE314" s="123"/>
      <c r="DF314" s="123"/>
      <c r="DG314" s="123"/>
      <c r="DH314" s="123"/>
      <c r="DI314" s="123"/>
      <c r="DJ314" s="123"/>
      <c r="DK314" s="123"/>
      <c r="DL314" s="123"/>
      <c r="DM314" s="123"/>
      <c r="DN314" s="123"/>
      <c r="DO314" s="123"/>
      <c r="DP314" s="123"/>
      <c r="DQ314" s="123"/>
      <c r="DR314" s="123"/>
      <c r="DS314" s="123"/>
      <c r="DT314" s="123"/>
      <c r="DU314" s="123"/>
      <c r="DV314" s="123"/>
      <c r="DW314" s="123"/>
      <c r="DX314" s="123"/>
      <c r="DY314" s="123"/>
      <c r="DZ314" s="123"/>
      <c r="EA314" s="123"/>
      <c r="EB314" s="123"/>
      <c r="EC314" s="123"/>
      <c r="ED314" s="123"/>
      <c r="EE314" s="123"/>
      <c r="EF314" s="123"/>
      <c r="EG314" s="123"/>
      <c r="EH314" s="123"/>
      <c r="EI314" s="123"/>
      <c r="EJ314" s="123"/>
      <c r="EK314" s="123"/>
      <c r="EL314" s="123"/>
      <c r="EM314" s="123"/>
      <c r="EN314" s="123"/>
      <c r="EO314" s="123"/>
      <c r="EP314" s="123"/>
      <c r="EQ314" s="123"/>
      <c r="ER314" s="123"/>
      <c r="ES314" s="123"/>
      <c r="ET314" s="123"/>
      <c r="EU314" s="123"/>
      <c r="EV314" s="123"/>
      <c r="EW314" s="123"/>
      <c r="EX314" s="123"/>
      <c r="EY314" s="123"/>
      <c r="EZ314" s="123"/>
      <c r="FA314" s="123"/>
      <c r="FB314" s="123"/>
      <c r="FC314" s="123"/>
      <c r="FD314" s="123"/>
      <c r="FE314" s="123"/>
      <c r="FF314" s="123"/>
      <c r="FG314" s="123"/>
      <c r="FH314" s="123"/>
      <c r="FI314" s="123"/>
      <c r="FJ314" s="123"/>
      <c r="FK314" s="123"/>
      <c r="FL314" s="123"/>
      <c r="FM314" s="123"/>
      <c r="FN314" s="123"/>
      <c r="FO314" s="123"/>
      <c r="FP314" s="123"/>
      <c r="FQ314" s="123"/>
      <c r="FR314" s="123"/>
      <c r="FS314" s="123"/>
      <c r="FT314" s="123"/>
      <c r="FU314" s="123"/>
      <c r="FV314" s="123"/>
      <c r="FW314" s="123"/>
      <c r="FX314" s="123"/>
      <c r="FY314" s="123"/>
      <c r="FZ314" s="123"/>
      <c r="GA314" s="123"/>
      <c r="GB314" s="123"/>
      <c r="GC314" s="123"/>
      <c r="GD314" s="123"/>
      <c r="GE314" s="123"/>
      <c r="GF314" s="123"/>
      <c r="GG314" s="123"/>
      <c r="GH314" s="123"/>
      <c r="GI314" s="123"/>
      <c r="GJ314" s="123"/>
      <c r="GK314" s="123"/>
      <c r="GL314" s="123"/>
      <c r="GM314" s="123"/>
      <c r="GN314" s="123"/>
      <c r="GO314" s="123"/>
      <c r="GP314" s="123"/>
      <c r="GQ314" s="123"/>
      <c r="GR314" s="123"/>
      <c r="GS314" s="123"/>
      <c r="GT314" s="123"/>
      <c r="GU314" s="123"/>
      <c r="GV314" s="123"/>
      <c r="GW314" s="123"/>
      <c r="GX314" s="123"/>
      <c r="GY314" s="123"/>
      <c r="GZ314" s="123"/>
      <c r="HA314" s="123"/>
      <c r="HB314" s="123"/>
      <c r="HC314" s="123"/>
      <c r="HD314" s="123"/>
      <c r="HE314" s="123"/>
      <c r="HF314" s="123"/>
      <c r="HG314" s="123"/>
      <c r="HH314" s="123"/>
      <c r="HI314" s="123"/>
      <c r="HJ314" s="123"/>
      <c r="HK314" s="123"/>
      <c r="HL314" s="123"/>
      <c r="HM314" s="123"/>
      <c r="HN314" s="123"/>
      <c r="HO314" s="123"/>
      <c r="HP314" s="123"/>
      <c r="HQ314" s="123"/>
      <c r="HR314" s="123"/>
      <c r="HS314" s="123"/>
      <c r="HT314" s="123"/>
      <c r="HU314" s="123"/>
      <c r="HV314" s="123"/>
      <c r="HW314" s="123"/>
      <c r="HX314" s="123"/>
      <c r="HY314" s="123"/>
      <c r="HZ314" s="123"/>
      <c r="IA314" s="123"/>
      <c r="IB314" s="123"/>
      <c r="IC314" s="123"/>
      <c r="ID314" s="123"/>
      <c r="IE314" s="123"/>
      <c r="IF314" s="123"/>
      <c r="IG314" s="123"/>
      <c r="IH314" s="123"/>
      <c r="II314" s="123"/>
      <c r="IJ314" s="123"/>
      <c r="IK314" s="123"/>
      <c r="IL314" s="123"/>
      <c r="IM314" s="123"/>
      <c r="IN314" s="123"/>
      <c r="IO314" s="123"/>
      <c r="IP314" s="123"/>
      <c r="IQ314" s="123"/>
      <c r="IR314" s="123"/>
      <c r="IS314" s="123"/>
      <c r="IT314" s="123"/>
      <c r="IU314" s="123"/>
      <c r="IV314" s="123"/>
      <c r="IW314" s="123"/>
      <c r="IX314" s="123"/>
      <c r="IY314" s="123"/>
      <c r="IZ314" s="123"/>
      <c r="JA314" s="123"/>
      <c r="JB314" s="123"/>
      <c r="JC314" s="123"/>
      <c r="JD314" s="123"/>
      <c r="JE314" s="123"/>
      <c r="JF314" s="123"/>
      <c r="JG314" s="123"/>
      <c r="JH314" s="123"/>
      <c r="JI314" s="123"/>
      <c r="JJ314" s="123"/>
      <c r="JK314" s="123"/>
      <c r="JL314" s="123"/>
      <c r="JM314" s="123"/>
      <c r="JN314" s="123"/>
      <c r="JO314" s="123"/>
      <c r="JP314" s="123"/>
      <c r="JQ314" s="123"/>
      <c r="JR314" s="123"/>
      <c r="JS314" s="123"/>
      <c r="JT314" s="123"/>
      <c r="JU314" s="123"/>
      <c r="JV314" s="123"/>
      <c r="JW314" s="123"/>
      <c r="JX314" s="123"/>
      <c r="JY314" s="123"/>
      <c r="JZ314" s="123"/>
      <c r="KA314" s="123"/>
      <c r="KB314" s="123"/>
      <c r="KC314" s="123"/>
      <c r="KD314" s="123"/>
      <c r="KE314" s="123"/>
      <c r="KF314" s="123"/>
      <c r="KG314" s="123"/>
      <c r="KH314" s="123"/>
      <c r="KI314" s="123"/>
      <c r="KJ314" s="123"/>
      <c r="KK314" s="123"/>
      <c r="KL314" s="123"/>
      <c r="KM314" s="123"/>
      <c r="KN314" s="123"/>
      <c r="KO314" s="123"/>
      <c r="KP314" s="123"/>
      <c r="KQ314" s="123"/>
      <c r="KR314" s="123"/>
      <c r="KS314" s="123"/>
      <c r="KT314" s="123"/>
      <c r="KU314" s="123"/>
      <c r="KV314" s="123"/>
      <c r="KW314" s="123"/>
      <c r="KX314" s="123"/>
      <c r="KY314" s="123"/>
      <c r="KZ314" s="123"/>
      <c r="LA314" s="123"/>
      <c r="LB314" s="123"/>
      <c r="LC314" s="123"/>
      <c r="LD314" s="123"/>
      <c r="LE314" s="123"/>
      <c r="LF314" s="123"/>
      <c r="LG314" s="123"/>
      <c r="LH314" s="123"/>
      <c r="LI314" s="123"/>
      <c r="LJ314" s="123"/>
      <c r="LK314" s="123"/>
      <c r="LL314" s="123"/>
      <c r="LM314" s="123"/>
      <c r="LN314" s="123"/>
      <c r="LO314" s="123"/>
      <c r="LP314" s="123"/>
      <c r="LQ314" s="123"/>
      <c r="LR314" s="123"/>
      <c r="LS314" s="123"/>
      <c r="LT314" s="123"/>
      <c r="LU314" s="123"/>
      <c r="LV314" s="123"/>
      <c r="LW314" s="123"/>
      <c r="LX314" s="123"/>
      <c r="LY314" s="123"/>
      <c r="LZ314" s="123"/>
      <c r="MA314" s="123"/>
      <c r="MB314" s="123"/>
      <c r="MC314" s="123"/>
      <c r="MD314" s="123"/>
      <c r="ME314" s="123"/>
      <c r="MF314" s="123"/>
      <c r="MG314" s="123"/>
      <c r="MH314" s="123"/>
      <c r="MI314" s="123"/>
      <c r="MJ314" s="123"/>
      <c r="MK314" s="123"/>
      <c r="ML314" s="123"/>
      <c r="MM314" s="123"/>
      <c r="MN314" s="123"/>
      <c r="MO314" s="123"/>
      <c r="MP314" s="123"/>
      <c r="MQ314" s="123"/>
      <c r="MR314" s="123"/>
      <c r="MS314" s="123"/>
      <c r="MT314" s="123"/>
      <c r="MU314" s="123"/>
      <c r="MV314" s="123"/>
      <c r="MW314" s="123"/>
      <c r="MX314" s="123"/>
      <c r="MY314" s="123"/>
      <c r="MZ314" s="123"/>
      <c r="NA314" s="123"/>
      <c r="NB314" s="123"/>
      <c r="NC314" s="123"/>
      <c r="ND314" s="123"/>
      <c r="NE314" s="123"/>
      <c r="NF314" s="123"/>
      <c r="NG314" s="123"/>
      <c r="NH314" s="123"/>
      <c r="NI314" s="123"/>
      <c r="NJ314" s="123"/>
      <c r="NK314" s="123"/>
      <c r="NL314" s="123"/>
      <c r="NM314" s="123"/>
      <c r="NN314" s="123"/>
      <c r="NO314" s="123"/>
      <c r="NP314" s="123"/>
      <c r="NQ314" s="123"/>
      <c r="NR314" s="123"/>
      <c r="NS314" s="123"/>
      <c r="NT314" s="123"/>
      <c r="NU314" s="123"/>
      <c r="NV314" s="123"/>
      <c r="NW314" s="123"/>
      <c r="NX314" s="123"/>
      <c r="NY314" s="123"/>
      <c r="NZ314" s="123"/>
      <c r="OA314" s="123"/>
      <c r="OB314" s="123"/>
      <c r="OC314" s="123"/>
      <c r="OD314" s="123"/>
      <c r="OE314" s="123"/>
      <c r="OF314" s="123"/>
      <c r="OG314" s="123"/>
      <c r="OH314" s="123"/>
      <c r="OI314" s="123"/>
      <c r="OJ314" s="123"/>
      <c r="OK314" s="123"/>
      <c r="OL314" s="123"/>
      <c r="OM314" s="123"/>
      <c r="ON314" s="123"/>
      <c r="OO314" s="123"/>
      <c r="OP314" s="123"/>
      <c r="OQ314" s="123"/>
      <c r="OR314" s="123"/>
      <c r="OS314" s="123"/>
      <c r="OT314" s="123"/>
      <c r="OU314" s="123"/>
      <c r="OV314" s="123"/>
      <c r="OW314" s="123"/>
      <c r="OX314" s="123"/>
      <c r="OY314" s="123"/>
      <c r="OZ314" s="123"/>
      <c r="PA314" s="123"/>
      <c r="PB314" s="123"/>
      <c r="PC314" s="123"/>
      <c r="PD314" s="123"/>
      <c r="PE314" s="123"/>
      <c r="PF314" s="123"/>
      <c r="PG314" s="123"/>
      <c r="PH314" s="123"/>
      <c r="PI314" s="123"/>
      <c r="PJ314" s="123"/>
      <c r="PK314" s="123"/>
      <c r="PL314" s="123"/>
      <c r="PM314" s="123"/>
      <c r="PN314" s="123"/>
      <c r="PO314" s="123"/>
      <c r="PP314" s="123"/>
      <c r="PQ314" s="123"/>
      <c r="PR314" s="123"/>
      <c r="PS314" s="123"/>
      <c r="PT314" s="123"/>
      <c r="PU314" s="123"/>
      <c r="PV314" s="123"/>
      <c r="PW314" s="123"/>
      <c r="PX314" s="123"/>
      <c r="PY314" s="123"/>
      <c r="PZ314" s="123"/>
      <c r="QA314" s="123"/>
      <c r="QB314" s="123"/>
      <c r="QC314" s="123"/>
      <c r="QD314" s="123"/>
      <c r="QE314" s="123"/>
      <c r="QF314" s="123"/>
      <c r="QG314" s="123"/>
      <c r="QH314" s="123"/>
      <c r="QI314" s="123"/>
      <c r="QJ314" s="123"/>
      <c r="QK314" s="123"/>
      <c r="QL314" s="123"/>
      <c r="QM314" s="123"/>
      <c r="QN314" s="123"/>
      <c r="QO314" s="123"/>
      <c r="QP314" s="123"/>
      <c r="QQ314" s="123"/>
      <c r="QR314" s="123"/>
      <c r="QS314" s="123"/>
      <c r="QT314" s="123"/>
      <c r="QU314" s="123"/>
      <c r="QV314" s="123"/>
      <c r="QW314" s="123"/>
      <c r="QX314" s="123"/>
      <c r="QY314" s="123"/>
      <c r="QZ314" s="123"/>
      <c r="RA314" s="123"/>
      <c r="RB314" s="123"/>
      <c r="RC314" s="123"/>
      <c r="RD314" s="123"/>
      <c r="RE314" s="123"/>
      <c r="RF314" s="123"/>
      <c r="RG314" s="123"/>
      <c r="RH314" s="123"/>
      <c r="RI314" s="123"/>
      <c r="RJ314" s="123"/>
      <c r="RK314" s="123"/>
      <c r="RL314" s="123"/>
      <c r="RM314" s="123"/>
      <c r="RN314" s="123"/>
      <c r="RO314" s="123"/>
      <c r="RP314" s="123"/>
      <c r="RQ314" s="123"/>
      <c r="RR314" s="123"/>
      <c r="RS314" s="123"/>
      <c r="RT314" s="123"/>
      <c r="RU314" s="123"/>
      <c r="RV314" s="123"/>
      <c r="RW314" s="123"/>
      <c r="RX314" s="123"/>
      <c r="RY314" s="123"/>
      <c r="RZ314" s="123"/>
      <c r="SA314" s="123"/>
      <c r="SB314" s="123"/>
      <c r="SC314" s="123"/>
      <c r="SD314" s="123"/>
      <c r="SE314" s="123"/>
      <c r="SF314" s="123"/>
      <c r="SG314" s="123"/>
      <c r="SH314" s="123"/>
      <c r="SI314" s="123"/>
      <c r="SJ314" s="123"/>
      <c r="SK314" s="123"/>
      <c r="SL314" s="123"/>
      <c r="SM314" s="123"/>
      <c r="SN314" s="123"/>
      <c r="SO314" s="123"/>
      <c r="SP314" s="123"/>
      <c r="SQ314" s="123"/>
      <c r="SR314" s="123"/>
      <c r="SS314" s="123"/>
      <c r="ST314" s="123"/>
      <c r="SU314" s="123"/>
      <c r="SV314" s="123"/>
      <c r="SW314" s="123"/>
      <c r="SX314" s="123"/>
      <c r="SY314" s="123"/>
      <c r="SZ314" s="123"/>
      <c r="TA314" s="123"/>
      <c r="TB314" s="123"/>
      <c r="TC314" s="123"/>
      <c r="TD314" s="123"/>
      <c r="TE314" s="123"/>
      <c r="TF314" s="123"/>
      <c r="TG314" s="123"/>
      <c r="TH314" s="123"/>
      <c r="TI314" s="123"/>
      <c r="TJ314" s="123"/>
      <c r="TK314" s="123"/>
      <c r="TL314" s="123"/>
      <c r="TM314" s="123"/>
      <c r="TN314" s="123"/>
      <c r="TO314" s="123"/>
      <c r="TP314" s="123"/>
      <c r="TQ314" s="123"/>
      <c r="TR314" s="123"/>
      <c r="TS314" s="123"/>
      <c r="TT314" s="123"/>
      <c r="TU314" s="123"/>
      <c r="TV314" s="123"/>
      <c r="TW314" s="123"/>
      <c r="TX314" s="123"/>
      <c r="TY314" s="123"/>
      <c r="TZ314" s="123"/>
      <c r="UA314" s="123"/>
      <c r="UB314" s="123"/>
      <c r="UC314" s="123"/>
      <c r="UD314" s="123"/>
      <c r="UE314" s="123"/>
      <c r="UF314" s="123"/>
      <c r="UG314" s="123"/>
      <c r="UH314" s="123"/>
      <c r="UI314" s="123"/>
      <c r="UJ314" s="123"/>
      <c r="UK314" s="123"/>
      <c r="UL314" s="123"/>
      <c r="UM314" s="123"/>
      <c r="UN314" s="123"/>
      <c r="UO314" s="123"/>
      <c r="UP314" s="123"/>
      <c r="UQ314" s="123"/>
      <c r="UR314" s="123"/>
      <c r="US314" s="123"/>
      <c r="UT314" s="123"/>
      <c r="UU314" s="123"/>
      <c r="UV314" s="123"/>
      <c r="UW314" s="123"/>
      <c r="UX314" s="123"/>
      <c r="UY314" s="123"/>
      <c r="UZ314" s="123"/>
      <c r="VA314" s="123"/>
      <c r="VB314" s="123"/>
      <c r="VC314" s="123"/>
      <c r="VD314" s="123"/>
      <c r="VE314" s="123"/>
      <c r="VF314" s="123"/>
      <c r="VG314" s="123"/>
      <c r="VH314" s="123"/>
      <c r="VI314" s="123"/>
      <c r="VJ314" s="123"/>
      <c r="VK314" s="123"/>
      <c r="VL314" s="123"/>
      <c r="VM314" s="123"/>
      <c r="VN314" s="123"/>
      <c r="VO314" s="123"/>
      <c r="VP314" s="123"/>
      <c r="VQ314" s="123"/>
      <c r="VR314" s="123"/>
      <c r="VS314" s="123"/>
      <c r="VT314" s="123"/>
      <c r="VU314" s="123"/>
      <c r="VV314" s="123"/>
      <c r="VW314" s="123"/>
      <c r="VX314" s="123"/>
      <c r="VY314" s="123"/>
      <c r="VZ314" s="123"/>
      <c r="WA314" s="123"/>
      <c r="WB314" s="123"/>
      <c r="WC314" s="123"/>
      <c r="WD314" s="123"/>
      <c r="WE314" s="123"/>
      <c r="WF314" s="123"/>
      <c r="WG314" s="123"/>
      <c r="WH314" s="123"/>
      <c r="WI314" s="123"/>
      <c r="WJ314" s="123"/>
      <c r="WK314" s="123"/>
      <c r="WL314" s="123"/>
      <c r="WM314" s="123"/>
      <c r="WN314" s="123"/>
      <c r="WO314" s="123"/>
      <c r="WP314" s="123"/>
      <c r="WQ314" s="123"/>
      <c r="WR314" s="123"/>
      <c r="WS314" s="123"/>
      <c r="WT314" s="123"/>
      <c r="WU314" s="123"/>
      <c r="WV314" s="123"/>
      <c r="WW314" s="123"/>
      <c r="WX314" s="123"/>
      <c r="WY314" s="123"/>
      <c r="WZ314" s="123"/>
      <c r="XA314" s="123"/>
      <c r="XB314" s="123"/>
      <c r="XC314" s="123"/>
      <c r="XD314" s="123"/>
      <c r="XE314" s="123"/>
      <c r="XF314" s="123"/>
      <c r="XG314" s="123"/>
      <c r="XH314" s="123"/>
      <c r="XI314" s="123"/>
      <c r="XJ314" s="123"/>
      <c r="XK314" s="123"/>
      <c r="XL314" s="123"/>
      <c r="XM314" s="123"/>
      <c r="XN314" s="123"/>
      <c r="XO314" s="123"/>
      <c r="XP314" s="123"/>
      <c r="XQ314" s="123"/>
      <c r="XR314" s="123"/>
      <c r="XS314" s="123"/>
      <c r="XT314" s="123"/>
      <c r="XU314" s="123"/>
      <c r="XV314" s="123"/>
      <c r="XW314" s="123"/>
      <c r="XX314" s="123"/>
      <c r="XY314" s="123"/>
      <c r="XZ314" s="123"/>
      <c r="YA314" s="123"/>
      <c r="YB314" s="123"/>
      <c r="YC314" s="123"/>
      <c r="YD314" s="123"/>
      <c r="YE314" s="123"/>
      <c r="YF314" s="123"/>
      <c r="YG314" s="123"/>
      <c r="YH314" s="123"/>
      <c r="YI314" s="123"/>
      <c r="YJ314" s="123"/>
      <c r="YK314" s="123"/>
      <c r="YL314" s="123"/>
      <c r="YM314" s="123"/>
      <c r="YN314" s="123"/>
      <c r="YO314" s="123"/>
      <c r="YP314" s="123"/>
      <c r="YQ314" s="123"/>
      <c r="YR314" s="123"/>
      <c r="YS314" s="123"/>
      <c r="YT314" s="123"/>
      <c r="YU314" s="123"/>
      <c r="YV314" s="123"/>
      <c r="YW314" s="123"/>
      <c r="YX314" s="123"/>
      <c r="YY314" s="123"/>
      <c r="YZ314" s="123"/>
      <c r="ZA314" s="123"/>
      <c r="ZB314" s="123"/>
      <c r="ZC314" s="123"/>
      <c r="ZD314" s="123"/>
      <c r="ZE314" s="123"/>
      <c r="ZF314" s="123"/>
      <c r="ZG314" s="123"/>
      <c r="ZH314" s="123"/>
      <c r="ZI314" s="123"/>
      <c r="ZJ314" s="123"/>
      <c r="ZK314" s="123"/>
      <c r="ZL314" s="123"/>
      <c r="ZM314" s="123"/>
      <c r="ZN314" s="123"/>
      <c r="ZO314" s="123"/>
      <c r="ZP314" s="123"/>
      <c r="ZQ314" s="123"/>
      <c r="ZR314" s="123"/>
      <c r="ZS314" s="123"/>
      <c r="ZT314" s="123"/>
      <c r="ZU314" s="123"/>
      <c r="ZV314" s="123"/>
      <c r="ZW314" s="123"/>
      <c r="ZX314" s="123"/>
      <c r="ZY314" s="123"/>
      <c r="ZZ314" s="123"/>
      <c r="AAA314" s="123"/>
      <c r="AAB314" s="123"/>
      <c r="AAC314" s="123"/>
      <c r="AAD314" s="123"/>
      <c r="AAE314" s="123"/>
      <c r="AAF314" s="123"/>
      <c r="AAG314" s="123"/>
      <c r="AAH314" s="123"/>
      <c r="AAI314" s="123"/>
      <c r="AAJ314" s="123"/>
      <c r="AAK314" s="123"/>
      <c r="AAL314" s="123"/>
      <c r="AAM314" s="123"/>
      <c r="AAN314" s="123"/>
      <c r="AAO314" s="123"/>
      <c r="AAP314" s="123"/>
      <c r="AAQ314" s="123"/>
      <c r="AAR314" s="123"/>
      <c r="AAS314" s="123"/>
      <c r="AAT314" s="123"/>
      <c r="AAU314" s="123"/>
      <c r="AAV314" s="123"/>
      <c r="AAW314" s="123"/>
      <c r="AAX314" s="123"/>
      <c r="AAY314" s="123"/>
      <c r="AAZ314" s="123"/>
      <c r="ABA314" s="123"/>
      <c r="ABB314" s="123"/>
      <c r="ABC314" s="123"/>
      <c r="ABD314" s="123"/>
      <c r="ABE314" s="123"/>
      <c r="ABF314" s="123"/>
      <c r="ABG314" s="123"/>
      <c r="ABH314" s="123"/>
      <c r="ABI314" s="123"/>
      <c r="ABJ314" s="123"/>
      <c r="ABK314" s="123"/>
      <c r="ABL314" s="123"/>
      <c r="ABM314" s="123"/>
      <c r="ABN314" s="123"/>
      <c r="ABO314" s="123"/>
      <c r="ABP314" s="123"/>
      <c r="ABQ314" s="123"/>
      <c r="ABR314" s="123"/>
      <c r="ABS314" s="123"/>
      <c r="ABT314" s="123"/>
      <c r="ABU314" s="123"/>
      <c r="ABV314" s="123"/>
      <c r="ABW314" s="123"/>
      <c r="ABX314" s="123"/>
      <c r="ABY314" s="123"/>
      <c r="ABZ314" s="123"/>
      <c r="ACA314" s="123"/>
      <c r="ACB314" s="123"/>
      <c r="ACC314" s="123"/>
      <c r="ACD314" s="123"/>
      <c r="ACE314" s="123"/>
      <c r="ACF314" s="123"/>
      <c r="ACG314" s="123"/>
      <c r="ACH314" s="123"/>
      <c r="ACI314" s="123"/>
      <c r="ACJ314" s="123"/>
      <c r="ACK314" s="123"/>
      <c r="ACL314" s="123"/>
      <c r="ACM314" s="123"/>
      <c r="ACN314" s="123"/>
      <c r="ACO314" s="123"/>
      <c r="ACP314" s="123"/>
      <c r="ACQ314" s="123"/>
      <c r="ACR314" s="123"/>
      <c r="ACS314" s="123"/>
      <c r="ACT314" s="123"/>
      <c r="ACU314" s="123"/>
      <c r="ACV314" s="123"/>
      <c r="ACW314" s="123"/>
      <c r="ACX314" s="123"/>
      <c r="ACY314" s="123"/>
      <c r="ACZ314" s="123"/>
      <c r="ADA314" s="123"/>
      <c r="ADB314" s="123"/>
      <c r="ADC314" s="123"/>
      <c r="ADD314" s="123"/>
      <c r="ADE314" s="123"/>
      <c r="ADF314" s="123"/>
      <c r="ADG314" s="123"/>
      <c r="ADH314" s="123"/>
      <c r="ADI314" s="123"/>
      <c r="ADJ314" s="123"/>
      <c r="ADK314" s="123"/>
      <c r="ADL314" s="123"/>
      <c r="ADM314" s="123"/>
      <c r="ADN314" s="123"/>
      <c r="ADO314" s="123"/>
      <c r="ADP314" s="123"/>
      <c r="ADQ314" s="123"/>
      <c r="ADR314" s="123"/>
      <c r="ADS314" s="123"/>
      <c r="ADT314" s="123"/>
      <c r="ADU314" s="123"/>
      <c r="ADV314" s="123"/>
      <c r="ADW314" s="123"/>
      <c r="ADX314" s="123"/>
      <c r="ADY314" s="123"/>
      <c r="ADZ314" s="123"/>
      <c r="AEA314" s="123"/>
      <c r="AEB314" s="123"/>
      <c r="AEC314" s="123"/>
      <c r="AED314" s="123"/>
      <c r="AEE314" s="123"/>
      <c r="AEF314" s="123"/>
      <c r="AEG314" s="123"/>
      <c r="AEH314" s="123"/>
      <c r="AEI314" s="123"/>
      <c r="AEJ314" s="123"/>
      <c r="AEK314" s="123"/>
      <c r="AEL314" s="123"/>
      <c r="AEM314" s="123"/>
      <c r="AEN314" s="123"/>
      <c r="AEO314" s="123"/>
      <c r="AEP314" s="123"/>
      <c r="AEQ314" s="123"/>
      <c r="AER314" s="123"/>
      <c r="AES314" s="123"/>
      <c r="AET314" s="123"/>
      <c r="AEU314" s="123"/>
      <c r="AEV314" s="123"/>
      <c r="AEW314" s="123"/>
      <c r="AEX314" s="123"/>
      <c r="AEY314" s="123"/>
      <c r="AEZ314" s="123"/>
      <c r="AFA314" s="123"/>
      <c r="AFB314" s="123"/>
      <c r="AFC314" s="123"/>
      <c r="AFD314" s="123"/>
      <c r="AFE314" s="123"/>
      <c r="AFF314" s="123"/>
      <c r="AFG314" s="123"/>
      <c r="AFH314" s="123"/>
      <c r="AFI314" s="123"/>
      <c r="AFJ314" s="123"/>
      <c r="AFK314" s="123"/>
      <c r="AFL314" s="123"/>
      <c r="AFM314" s="123"/>
      <c r="AFN314" s="123"/>
      <c r="AFO314" s="123"/>
      <c r="AFP314" s="123"/>
      <c r="AFQ314" s="123"/>
      <c r="AFR314" s="123"/>
      <c r="AFS314" s="123"/>
      <c r="AFT314" s="123"/>
      <c r="AFU314" s="123"/>
      <c r="AFV314" s="123"/>
      <c r="AFW314" s="123"/>
      <c r="AFX314" s="123"/>
      <c r="AFY314" s="123"/>
      <c r="AFZ314" s="123"/>
      <c r="AGA314" s="123"/>
      <c r="AGB314" s="123"/>
      <c r="AGC314" s="123"/>
      <c r="AGD314" s="123"/>
      <c r="AGE314" s="123"/>
      <c r="AGF314" s="123"/>
      <c r="AGG314" s="123"/>
      <c r="AGH314" s="123"/>
      <c r="AGI314" s="123"/>
      <c r="AGJ314" s="123"/>
      <c r="AGK314" s="123"/>
      <c r="AGL314" s="123"/>
      <c r="AGM314" s="123"/>
      <c r="AGN314" s="123"/>
      <c r="AGO314" s="123"/>
      <c r="AGP314" s="123"/>
      <c r="AGQ314" s="123"/>
      <c r="AGR314" s="123"/>
      <c r="AGS314" s="123"/>
      <c r="AGT314" s="123"/>
      <c r="AGU314" s="123"/>
      <c r="AGV314" s="123"/>
      <c r="AGW314" s="123"/>
      <c r="AGX314" s="123"/>
      <c r="AGY314" s="123"/>
      <c r="AGZ314" s="123"/>
      <c r="AHA314" s="123"/>
      <c r="AHB314" s="123"/>
      <c r="AHC314" s="123"/>
      <c r="AHD314" s="123"/>
      <c r="AHE314" s="123"/>
      <c r="AHF314" s="123"/>
      <c r="AHG314" s="123"/>
      <c r="AHH314" s="123"/>
      <c r="AHI314" s="123"/>
      <c r="AHJ314" s="123"/>
      <c r="AHK314" s="123"/>
      <c r="AHL314" s="123"/>
      <c r="AHM314" s="123"/>
      <c r="AHN314" s="123"/>
      <c r="AHO314" s="123"/>
      <c r="AHP314" s="123"/>
      <c r="AHQ314" s="123"/>
      <c r="AHR314" s="123"/>
      <c r="AHS314" s="123"/>
      <c r="AHT314" s="123"/>
      <c r="AHU314" s="123"/>
      <c r="AHV314" s="123"/>
      <c r="AHW314" s="123"/>
      <c r="AHX314" s="123"/>
      <c r="AHY314" s="123"/>
      <c r="AHZ314" s="123"/>
      <c r="AIA314" s="123"/>
      <c r="AIB314" s="123"/>
      <c r="AIC314" s="123"/>
      <c r="AID314" s="123"/>
      <c r="AIE314" s="123"/>
      <c r="AIF314" s="123"/>
      <c r="AIG314" s="123"/>
      <c r="AIH314" s="123"/>
      <c r="AII314" s="123"/>
      <c r="AIJ314" s="123"/>
      <c r="AIK314" s="123"/>
      <c r="AIL314" s="123"/>
      <c r="AIM314" s="123"/>
      <c r="AIN314" s="123"/>
      <c r="AIO314" s="123"/>
      <c r="AIP314" s="123"/>
      <c r="AIQ314" s="123"/>
      <c r="AIR314" s="123"/>
      <c r="AIS314" s="123"/>
      <c r="AIT314" s="123"/>
      <c r="AIU314" s="123"/>
      <c r="AIV314" s="123"/>
      <c r="AIW314" s="123"/>
      <c r="AIX314" s="123"/>
      <c r="AIY314" s="123"/>
      <c r="AIZ314" s="123"/>
      <c r="AJA314" s="123"/>
      <c r="AJB314" s="123"/>
      <c r="AJC314" s="123"/>
      <c r="AJD314" s="123"/>
      <c r="AJE314" s="123"/>
      <c r="AJF314" s="123"/>
      <c r="AJG314" s="123"/>
      <c r="AJH314" s="123"/>
      <c r="AJI314" s="123"/>
      <c r="AJJ314" s="123"/>
      <c r="AJK314" s="123"/>
      <c r="AJL314" s="123"/>
      <c r="AJM314" s="123"/>
      <c r="AJN314" s="123"/>
      <c r="AJO314" s="123"/>
      <c r="AJP314" s="123"/>
      <c r="AJQ314" s="123"/>
      <c r="AJR314" s="123"/>
      <c r="AJS314" s="123"/>
      <c r="AJT314" s="123"/>
      <c r="AJU314" s="123"/>
      <c r="AJV314" s="123"/>
      <c r="AJW314" s="123"/>
      <c r="AJX314" s="123"/>
      <c r="AJY314" s="123"/>
      <c r="AJZ314" s="123"/>
      <c r="AKA314" s="123"/>
      <c r="AKB314" s="123"/>
      <c r="AKC314" s="123"/>
      <c r="AKD314" s="123"/>
      <c r="AKE314" s="123"/>
      <c r="AKF314" s="123"/>
      <c r="AKG314" s="123"/>
      <c r="AKH314" s="123"/>
      <c r="AKI314" s="123"/>
      <c r="AKJ314" s="123"/>
      <c r="AKK314" s="123"/>
      <c r="AKL314" s="123"/>
      <c r="AKM314" s="123"/>
      <c r="AKN314" s="123"/>
      <c r="AKO314" s="123"/>
      <c r="AKP314" s="123"/>
      <c r="AKQ314" s="123"/>
      <c r="AKR314" s="123"/>
      <c r="AKS314" s="123"/>
      <c r="AKT314" s="123"/>
      <c r="AKU314" s="123"/>
      <c r="AKV314" s="123"/>
      <c r="AKW314" s="123"/>
      <c r="AKX314" s="123"/>
      <c r="AKY314" s="123"/>
      <c r="AKZ314" s="123"/>
      <c r="ALA314" s="123"/>
      <c r="ALB314" s="123"/>
      <c r="ALC314" s="123"/>
      <c r="ALD314" s="123"/>
      <c r="ALE314" s="123"/>
      <c r="ALF314" s="123"/>
      <c r="ALG314" s="123"/>
      <c r="ALH314" s="123"/>
      <c r="ALI314" s="123"/>
      <c r="ALJ314" s="123"/>
      <c r="ALK314" s="123"/>
      <c r="ALL314" s="123"/>
      <c r="ALM314" s="123"/>
      <c r="ALN314" s="123"/>
      <c r="ALO314" s="123"/>
      <c r="ALP314" s="123"/>
      <c r="ALQ314" s="123"/>
      <c r="ALR314" s="123"/>
      <c r="ALS314" s="123"/>
      <c r="ALT314" s="123"/>
      <c r="ALU314" s="123"/>
    </row>
    <row r="315" spans="2:1009" s="2" customFormat="1" thickBot="1" x14ac:dyDescent="0.35">
      <c r="B315" s="85">
        <f>B289+100</f>
        <v>700</v>
      </c>
      <c r="C315" s="83" t="s">
        <v>8</v>
      </c>
      <c r="D315" s="143"/>
      <c r="E315" s="431"/>
      <c r="F315" s="84"/>
      <c r="G315" s="86"/>
    </row>
    <row r="316" spans="2:1009" s="2" customFormat="1" ht="13.8" x14ac:dyDescent="0.3">
      <c r="B316" s="149"/>
      <c r="C316" s="11"/>
      <c r="D316" s="134"/>
      <c r="E316" s="432"/>
      <c r="F316" s="3"/>
      <c r="G316" s="3"/>
    </row>
    <row r="317" spans="2:1009" s="9" customFormat="1" ht="13.8" x14ac:dyDescent="0.3">
      <c r="B317" s="332">
        <f>B315+1</f>
        <v>701</v>
      </c>
      <c r="C317" s="333" t="s">
        <v>105</v>
      </c>
      <c r="D317" s="334"/>
      <c r="E317" s="441"/>
      <c r="F317" s="5"/>
      <c r="G317" s="14"/>
    </row>
    <row r="318" spans="2:1009" s="9" customFormat="1" ht="90" customHeight="1" x14ac:dyDescent="0.3">
      <c r="B318" s="335"/>
      <c r="C318" s="336" t="s">
        <v>301</v>
      </c>
      <c r="D318" s="334"/>
      <c r="E318" s="441"/>
      <c r="F318" s="5"/>
      <c r="G318" s="14"/>
    </row>
    <row r="319" spans="2:1009" s="9" customFormat="1" ht="13.8" x14ac:dyDescent="0.3">
      <c r="B319" s="335"/>
      <c r="C319" s="336" t="s">
        <v>9</v>
      </c>
      <c r="D319" s="334" t="s">
        <v>34</v>
      </c>
      <c r="E319" s="441">
        <v>59.2</v>
      </c>
      <c r="F319" s="5"/>
      <c r="G319" s="14">
        <f>E319*F319</f>
        <v>0</v>
      </c>
    </row>
    <row r="320" spans="2:1009" s="9" customFormat="1" ht="13.8" x14ac:dyDescent="0.3">
      <c r="B320" s="331"/>
      <c r="C320" s="34"/>
      <c r="D320" s="139"/>
      <c r="E320" s="418"/>
      <c r="F320" s="35"/>
      <c r="G320" s="36"/>
    </row>
    <row r="321" spans="2:7" s="9" customFormat="1" ht="13.8" x14ac:dyDescent="0.3">
      <c r="B321" s="332">
        <f>B317+1</f>
        <v>702</v>
      </c>
      <c r="C321" s="333" t="s">
        <v>104</v>
      </c>
      <c r="D321" s="334"/>
      <c r="E321" s="418"/>
      <c r="F321" s="5"/>
      <c r="G321" s="14"/>
    </row>
    <row r="322" spans="2:7" s="9" customFormat="1" ht="82.5" customHeight="1" x14ac:dyDescent="0.3">
      <c r="B322" s="335"/>
      <c r="C322" s="336" t="s">
        <v>302</v>
      </c>
      <c r="D322" s="334"/>
      <c r="E322" s="418"/>
      <c r="F322" s="5"/>
      <c r="G322" s="14"/>
    </row>
    <row r="323" spans="2:7" s="9" customFormat="1" ht="13.8" x14ac:dyDescent="0.3">
      <c r="B323" s="335"/>
      <c r="C323" s="336" t="s">
        <v>9</v>
      </c>
      <c r="D323" s="334" t="s">
        <v>34</v>
      </c>
      <c r="E323" s="441">
        <v>13.7</v>
      </c>
      <c r="F323" s="5"/>
      <c r="G323" s="14">
        <f>E323*F323</f>
        <v>0</v>
      </c>
    </row>
    <row r="324" spans="2:7" s="9" customFormat="1" ht="18" customHeight="1" x14ac:dyDescent="0.3">
      <c r="B324" s="331"/>
      <c r="C324" s="34"/>
      <c r="D324" s="139"/>
      <c r="E324" s="418"/>
      <c r="F324" s="5"/>
      <c r="G324" s="14"/>
    </row>
    <row r="325" spans="2:7" s="9" customFormat="1" ht="13.8" x14ac:dyDescent="0.3">
      <c r="B325" s="332">
        <f>B321+1</f>
        <v>703</v>
      </c>
      <c r="C325" s="333" t="s">
        <v>106</v>
      </c>
      <c r="D325" s="139"/>
      <c r="E325" s="418"/>
      <c r="F325" s="5"/>
      <c r="G325" s="14"/>
    </row>
    <row r="326" spans="2:7" s="9" customFormat="1" ht="84" customHeight="1" x14ac:dyDescent="0.3">
      <c r="B326" s="331"/>
      <c r="C326" s="336" t="s">
        <v>303</v>
      </c>
      <c r="D326" s="139"/>
      <c r="E326" s="418"/>
      <c r="F326" s="5"/>
      <c r="G326" s="14"/>
    </row>
    <row r="327" spans="2:7" s="9" customFormat="1" ht="13.8" x14ac:dyDescent="0.3">
      <c r="B327" s="331"/>
      <c r="C327" s="336" t="s">
        <v>9</v>
      </c>
      <c r="D327" s="334" t="s">
        <v>34</v>
      </c>
      <c r="E327" s="441">
        <v>13.7</v>
      </c>
      <c r="F327" s="5"/>
      <c r="G327" s="14">
        <f>E327*F327</f>
        <v>0</v>
      </c>
    </row>
    <row r="328" spans="2:7" s="9" customFormat="1" ht="13.8" x14ac:dyDescent="0.3">
      <c r="B328" s="331"/>
      <c r="C328" s="34"/>
      <c r="D328" s="139"/>
      <c r="E328" s="418"/>
      <c r="F328" s="5"/>
      <c r="G328" s="14"/>
    </row>
    <row r="329" spans="2:7" s="9" customFormat="1" ht="13.8" x14ac:dyDescent="0.3">
      <c r="B329" s="332">
        <f>B325+1</f>
        <v>704</v>
      </c>
      <c r="C329" s="333" t="s">
        <v>185</v>
      </c>
      <c r="D329" s="139"/>
      <c r="E329" s="418"/>
      <c r="F329" s="5"/>
      <c r="G329" s="14"/>
    </row>
    <row r="330" spans="2:7" s="9" customFormat="1" ht="75.75" customHeight="1" x14ac:dyDescent="0.3">
      <c r="B330" s="331"/>
      <c r="C330" s="336" t="s">
        <v>304</v>
      </c>
      <c r="D330" s="139"/>
      <c r="E330" s="418"/>
      <c r="F330" s="5"/>
      <c r="G330" s="14"/>
    </row>
    <row r="331" spans="2:7" s="9" customFormat="1" ht="13.8" x14ac:dyDescent="0.3">
      <c r="B331" s="331"/>
      <c r="C331" s="336" t="s">
        <v>9</v>
      </c>
      <c r="D331" s="334" t="s">
        <v>34</v>
      </c>
      <c r="E331" s="441">
        <v>13.7</v>
      </c>
      <c r="F331" s="5"/>
      <c r="G331" s="14">
        <f>E331*F331</f>
        <v>0</v>
      </c>
    </row>
    <row r="332" spans="2:7" s="9" customFormat="1" ht="13.8" x14ac:dyDescent="0.3">
      <c r="B332" s="472"/>
      <c r="C332" s="469"/>
      <c r="D332" s="470"/>
      <c r="E332" s="471"/>
      <c r="F332" s="358"/>
      <c r="G332" s="359"/>
    </row>
    <row r="333" spans="2:7" s="9" customFormat="1" ht="13.8" x14ac:dyDescent="0.3">
      <c r="B333" s="332">
        <f>B329+1</f>
        <v>705</v>
      </c>
      <c r="C333" s="333" t="s">
        <v>239</v>
      </c>
      <c r="D333" s="334"/>
      <c r="E333" s="418"/>
      <c r="F333" s="5"/>
      <c r="G333" s="14"/>
    </row>
    <row r="334" spans="2:7" s="9" customFormat="1" ht="96.6" x14ac:dyDescent="0.3">
      <c r="B334" s="335"/>
      <c r="C334" s="336" t="s">
        <v>305</v>
      </c>
      <c r="D334" s="334"/>
      <c r="E334" s="418"/>
      <c r="F334" s="5"/>
      <c r="G334" s="14"/>
    </row>
    <row r="335" spans="2:7" s="9" customFormat="1" ht="13.8" x14ac:dyDescent="0.3">
      <c r="B335" s="335"/>
      <c r="C335" s="336" t="s">
        <v>9</v>
      </c>
      <c r="D335" s="334" t="s">
        <v>34</v>
      </c>
      <c r="E335" s="441">
        <v>68.5</v>
      </c>
      <c r="F335" s="5"/>
      <c r="G335" s="14">
        <f>E335*F335</f>
        <v>0</v>
      </c>
    </row>
    <row r="336" spans="2:7" s="9" customFormat="1" ht="13.8" x14ac:dyDescent="0.3">
      <c r="B336" s="331"/>
      <c r="C336" s="34"/>
      <c r="D336" s="139"/>
      <c r="E336" s="418"/>
      <c r="F336" s="5"/>
      <c r="G336" s="14"/>
    </row>
    <row r="337" spans="2:7" s="9" customFormat="1" ht="13.8" x14ac:dyDescent="0.3">
      <c r="B337" s="332">
        <f>B333+1</f>
        <v>706</v>
      </c>
      <c r="C337" s="333" t="s">
        <v>240</v>
      </c>
      <c r="D337" s="139"/>
      <c r="E337" s="418"/>
      <c r="F337" s="5"/>
      <c r="G337" s="14"/>
    </row>
    <row r="338" spans="2:7" s="9" customFormat="1" ht="96.6" x14ac:dyDescent="0.3">
      <c r="B338" s="331"/>
      <c r="C338" s="336" t="s">
        <v>306</v>
      </c>
      <c r="D338" s="139"/>
      <c r="E338" s="418"/>
      <c r="F338" s="5"/>
      <c r="G338" s="14"/>
    </row>
    <row r="339" spans="2:7" s="9" customFormat="1" ht="13.8" x14ac:dyDescent="0.3">
      <c r="B339" s="331"/>
      <c r="C339" s="336" t="s">
        <v>9</v>
      </c>
      <c r="D339" s="334" t="s">
        <v>34</v>
      </c>
      <c r="E339" s="441">
        <v>68.5</v>
      </c>
      <c r="F339" s="5"/>
      <c r="G339" s="14">
        <f>E339*F339</f>
        <v>0</v>
      </c>
    </row>
    <row r="340" spans="2:7" s="9" customFormat="1" ht="13.8" x14ac:dyDescent="0.3">
      <c r="B340" s="472"/>
      <c r="C340" s="469"/>
      <c r="D340" s="470"/>
      <c r="E340" s="471"/>
      <c r="F340" s="358"/>
      <c r="G340" s="359"/>
    </row>
    <row r="341" spans="2:7" s="9" customFormat="1" ht="13.8" x14ac:dyDescent="0.3">
      <c r="B341" s="332">
        <f>B337+1</f>
        <v>707</v>
      </c>
      <c r="C341" s="333" t="s">
        <v>241</v>
      </c>
      <c r="D341" s="139"/>
      <c r="E341" s="418"/>
      <c r="F341" s="5"/>
      <c r="G341" s="14"/>
    </row>
    <row r="342" spans="2:7" s="9" customFormat="1" ht="82.8" x14ac:dyDescent="0.3">
      <c r="B342" s="331"/>
      <c r="C342" s="336" t="s">
        <v>304</v>
      </c>
      <c r="D342" s="139"/>
      <c r="E342" s="418"/>
      <c r="F342" s="5"/>
      <c r="G342" s="14"/>
    </row>
    <row r="343" spans="2:7" s="9" customFormat="1" ht="13.8" x14ac:dyDescent="0.3">
      <c r="B343" s="331"/>
      <c r="C343" s="336" t="s">
        <v>9</v>
      </c>
      <c r="D343" s="334" t="s">
        <v>34</v>
      </c>
      <c r="E343" s="441">
        <v>68.5</v>
      </c>
      <c r="F343" s="5"/>
      <c r="G343" s="14">
        <f>E343*F343</f>
        <v>0</v>
      </c>
    </row>
    <row r="344" spans="2:7" s="9" customFormat="1" ht="13.8" x14ac:dyDescent="0.3">
      <c r="B344" s="472"/>
      <c r="C344" s="469"/>
      <c r="D344" s="470"/>
      <c r="E344" s="471"/>
      <c r="F344" s="358"/>
      <c r="G344" s="359"/>
    </row>
    <row r="345" spans="2:7" s="9" customFormat="1" ht="13.8" x14ac:dyDescent="0.3">
      <c r="B345" s="332">
        <f>B341+1</f>
        <v>708</v>
      </c>
      <c r="C345" s="333" t="s">
        <v>242</v>
      </c>
      <c r="D345" s="139"/>
      <c r="E345" s="418"/>
      <c r="F345" s="5"/>
      <c r="G345" s="14"/>
    </row>
    <row r="346" spans="2:7" s="9" customFormat="1" ht="82.8" x14ac:dyDescent="0.3">
      <c r="B346" s="331"/>
      <c r="C346" s="336" t="s">
        <v>307</v>
      </c>
      <c r="D346" s="139"/>
      <c r="E346" s="418"/>
      <c r="F346" s="5"/>
      <c r="G346" s="14"/>
    </row>
    <row r="347" spans="2:7" s="9" customFormat="1" ht="13.8" x14ac:dyDescent="0.3">
      <c r="B347" s="331"/>
      <c r="C347" s="336" t="s">
        <v>9</v>
      </c>
      <c r="D347" s="334" t="s">
        <v>34</v>
      </c>
      <c r="E347" s="441">
        <v>68.5</v>
      </c>
      <c r="F347" s="5"/>
      <c r="G347" s="14">
        <f>E347*F347</f>
        <v>0</v>
      </c>
    </row>
    <row r="348" spans="2:7" s="9" customFormat="1" ht="13.8" x14ac:dyDescent="0.3">
      <c r="B348" s="138"/>
      <c r="C348" s="4"/>
      <c r="D348" s="136"/>
      <c r="E348" s="419"/>
      <c r="F348" s="5"/>
      <c r="G348" s="14"/>
    </row>
    <row r="349" spans="2:7" s="2" customFormat="1" ht="13.8" x14ac:dyDescent="0.3">
      <c r="B349" s="137">
        <f>+B345+1</f>
        <v>709</v>
      </c>
      <c r="C349" s="13" t="s">
        <v>108</v>
      </c>
      <c r="D349" s="136"/>
      <c r="E349" s="419"/>
      <c r="F349" s="12"/>
      <c r="G349" s="12"/>
    </row>
    <row r="350" spans="2:7" s="2" customFormat="1" ht="82.5" customHeight="1" x14ac:dyDescent="0.3">
      <c r="B350" s="138"/>
      <c r="C350" s="336" t="s">
        <v>308</v>
      </c>
      <c r="D350" s="139"/>
      <c r="E350" s="418"/>
      <c r="F350" s="5"/>
      <c r="G350" s="14"/>
    </row>
    <row r="351" spans="2:7" s="2" customFormat="1" ht="13.8" x14ac:dyDescent="0.3">
      <c r="B351" s="138"/>
      <c r="C351" s="336" t="s">
        <v>9</v>
      </c>
      <c r="D351" s="334" t="s">
        <v>34</v>
      </c>
      <c r="E351" s="441">
        <v>25.9</v>
      </c>
      <c r="F351" s="5"/>
      <c r="G351" s="14">
        <f>E351*F351</f>
        <v>0</v>
      </c>
    </row>
    <row r="352" spans="2:7" s="2" customFormat="1" ht="13.8" x14ac:dyDescent="0.3">
      <c r="B352" s="393"/>
      <c r="C352" s="469"/>
      <c r="D352" s="470"/>
      <c r="E352" s="471"/>
      <c r="F352" s="358"/>
      <c r="G352" s="359"/>
    </row>
    <row r="353" spans="2:7" s="2" customFormat="1" ht="13.8" x14ac:dyDescent="0.3">
      <c r="B353" s="332">
        <f>+B349+1</f>
        <v>710</v>
      </c>
      <c r="C353" s="13" t="s">
        <v>107</v>
      </c>
      <c r="D353" s="139"/>
      <c r="E353" s="418"/>
      <c r="F353" s="5"/>
      <c r="G353" s="14"/>
    </row>
    <row r="354" spans="2:7" s="2" customFormat="1" ht="82.8" x14ac:dyDescent="0.3">
      <c r="B354" s="331"/>
      <c r="C354" s="336" t="s">
        <v>309</v>
      </c>
      <c r="D354" s="139"/>
      <c r="E354" s="418"/>
      <c r="F354" s="5"/>
      <c r="G354" s="14"/>
    </row>
    <row r="355" spans="2:7" s="2" customFormat="1" ht="13.8" x14ac:dyDescent="0.3">
      <c r="B355" s="331"/>
      <c r="C355" s="336" t="s">
        <v>9</v>
      </c>
      <c r="D355" s="334" t="s">
        <v>34</v>
      </c>
      <c r="E355" s="441">
        <v>25.9</v>
      </c>
      <c r="F355" s="5"/>
      <c r="G355" s="14">
        <f>E355*F355</f>
        <v>0</v>
      </c>
    </row>
    <row r="356" spans="2:7" s="2" customFormat="1" ht="13.8" x14ac:dyDescent="0.3">
      <c r="B356" s="472"/>
      <c r="C356" s="469"/>
      <c r="D356" s="470"/>
      <c r="E356" s="471"/>
      <c r="F356" s="358"/>
      <c r="G356" s="359"/>
    </row>
    <row r="357" spans="2:7" s="2" customFormat="1" ht="13.8" x14ac:dyDescent="0.3">
      <c r="B357" s="393"/>
      <c r="C357" s="469"/>
      <c r="D357" s="470"/>
      <c r="E357" s="471"/>
      <c r="F357" s="358"/>
      <c r="G357" s="359"/>
    </row>
    <row r="358" spans="2:7" s="2" customFormat="1" ht="13.8" x14ac:dyDescent="0.3">
      <c r="B358" s="332">
        <f>B349+1</f>
        <v>710</v>
      </c>
      <c r="C358" s="13" t="s">
        <v>186</v>
      </c>
      <c r="D358" s="139"/>
      <c r="E358" s="418"/>
      <c r="F358" s="5"/>
      <c r="G358" s="14"/>
    </row>
    <row r="359" spans="2:7" s="2" customFormat="1" ht="82.8" x14ac:dyDescent="0.3">
      <c r="B359" s="331"/>
      <c r="C359" s="336" t="s">
        <v>310</v>
      </c>
      <c r="D359" s="139"/>
      <c r="E359" s="418"/>
      <c r="F359" s="5"/>
      <c r="G359" s="14"/>
    </row>
    <row r="360" spans="2:7" s="2" customFormat="1" ht="13.8" x14ac:dyDescent="0.3">
      <c r="B360" s="331"/>
      <c r="C360" s="336" t="s">
        <v>9</v>
      </c>
      <c r="D360" s="334" t="s">
        <v>34</v>
      </c>
      <c r="E360" s="441">
        <v>13.5</v>
      </c>
      <c r="F360" s="5"/>
      <c r="G360" s="14">
        <f>E360*F360</f>
        <v>0</v>
      </c>
    </row>
    <row r="361" spans="2:7" s="2" customFormat="1" ht="13.8" x14ac:dyDescent="0.3">
      <c r="B361" s="472"/>
      <c r="C361" s="469"/>
      <c r="D361" s="470"/>
      <c r="E361" s="471"/>
      <c r="F361" s="358"/>
      <c r="G361" s="359"/>
    </row>
    <row r="362" spans="2:7" s="2" customFormat="1" ht="13.8" x14ac:dyDescent="0.3">
      <c r="B362" s="137">
        <f>B349+1</f>
        <v>710</v>
      </c>
      <c r="C362" s="13" t="s">
        <v>187</v>
      </c>
      <c r="D362" s="192"/>
      <c r="E362" s="442"/>
      <c r="F362" s="12"/>
      <c r="G362" s="67"/>
    </row>
    <row r="363" spans="2:7" s="2" customFormat="1" ht="87" customHeight="1" x14ac:dyDescent="0.3">
      <c r="B363" s="138"/>
      <c r="C363" s="336" t="s">
        <v>311</v>
      </c>
      <c r="D363" s="139"/>
      <c r="E363" s="418"/>
      <c r="F363" s="12"/>
      <c r="G363" s="67"/>
    </row>
    <row r="364" spans="2:7" s="2" customFormat="1" ht="13.8" x14ac:dyDescent="0.3">
      <c r="B364" s="138"/>
      <c r="C364" s="4" t="s">
        <v>10</v>
      </c>
      <c r="D364" s="136" t="s">
        <v>34</v>
      </c>
      <c r="E364" s="441">
        <v>16.2</v>
      </c>
      <c r="F364" s="5"/>
      <c r="G364" s="14">
        <f>E364*F364</f>
        <v>0</v>
      </c>
    </row>
    <row r="365" spans="2:7" s="2" customFormat="1" ht="13.8" x14ac:dyDescent="0.3">
      <c r="B365" s="472"/>
      <c r="C365" s="469"/>
      <c r="D365" s="470"/>
      <c r="E365" s="471"/>
      <c r="F365" s="358"/>
      <c r="G365" s="359"/>
    </row>
    <row r="366" spans="2:7" s="2" customFormat="1" ht="13.8" x14ac:dyDescent="0.3">
      <c r="B366" s="137">
        <f>+B362+1</f>
        <v>711</v>
      </c>
      <c r="C366" s="13" t="s">
        <v>188</v>
      </c>
      <c r="D366" s="192"/>
      <c r="E366" s="442"/>
      <c r="F366" s="12"/>
      <c r="G366" s="67"/>
    </row>
    <row r="367" spans="2:7" s="2" customFormat="1" ht="82.8" x14ac:dyDescent="0.3">
      <c r="B367" s="138"/>
      <c r="C367" s="336" t="s">
        <v>312</v>
      </c>
      <c r="D367" s="139"/>
      <c r="E367" s="418"/>
      <c r="F367" s="12"/>
      <c r="G367" s="67"/>
    </row>
    <row r="368" spans="2:7" s="2" customFormat="1" ht="13.8" x14ac:dyDescent="0.3">
      <c r="B368" s="138"/>
      <c r="C368" s="4" t="s">
        <v>10</v>
      </c>
      <c r="D368" s="136" t="s">
        <v>35</v>
      </c>
      <c r="E368" s="441">
        <v>3</v>
      </c>
      <c r="F368" s="5"/>
      <c r="G368" s="14">
        <f>E368*F368</f>
        <v>0</v>
      </c>
    </row>
    <row r="369" spans="2:7" s="2" customFormat="1" ht="13.8" x14ac:dyDescent="0.3">
      <c r="B369" s="393"/>
      <c r="C369" s="469"/>
      <c r="D369" s="470"/>
      <c r="E369" s="471"/>
      <c r="F369" s="358"/>
      <c r="G369" s="359"/>
    </row>
    <row r="370" spans="2:7" s="2" customFormat="1" ht="13.8" x14ac:dyDescent="0.3">
      <c r="B370" s="137">
        <f>+B366+1</f>
        <v>712</v>
      </c>
      <c r="C370" s="13" t="s">
        <v>189</v>
      </c>
      <c r="D370" s="192"/>
      <c r="E370" s="442"/>
      <c r="F370" s="12"/>
      <c r="G370" s="67"/>
    </row>
    <row r="371" spans="2:7" s="2" customFormat="1" ht="76.5" customHeight="1" x14ac:dyDescent="0.3">
      <c r="B371" s="138"/>
      <c r="C371" s="336" t="s">
        <v>313</v>
      </c>
      <c r="D371" s="139"/>
      <c r="E371" s="418"/>
      <c r="F371" s="12"/>
      <c r="G371" s="67"/>
    </row>
    <row r="372" spans="2:7" s="2" customFormat="1" ht="13.8" x14ac:dyDescent="0.3">
      <c r="B372" s="138"/>
      <c r="C372" s="4" t="s">
        <v>10</v>
      </c>
      <c r="D372" s="136" t="s">
        <v>35</v>
      </c>
      <c r="E372" s="441">
        <v>3</v>
      </c>
      <c r="F372" s="5"/>
      <c r="G372" s="14">
        <f>E372*F372</f>
        <v>0</v>
      </c>
    </row>
    <row r="373" spans="2:7" s="68" customFormat="1" thickBot="1" x14ac:dyDescent="0.35">
      <c r="B373" s="138"/>
      <c r="C373" s="69"/>
      <c r="D373" s="136"/>
      <c r="E373" s="418"/>
      <c r="F373" s="5"/>
      <c r="G373" s="14"/>
    </row>
    <row r="374" spans="2:7" s="16" customFormat="1" thickBot="1" x14ac:dyDescent="0.35">
      <c r="B374" s="142">
        <f>B315</f>
        <v>700</v>
      </c>
      <c r="C374" s="83" t="s">
        <v>11</v>
      </c>
      <c r="D374" s="143"/>
      <c r="E374" s="431"/>
      <c r="F374" s="84"/>
      <c r="G374" s="144">
        <f>+SUM(G318:G373)</f>
        <v>0</v>
      </c>
    </row>
    <row r="375" spans="2:7" s="2" customFormat="1" thickBot="1" x14ac:dyDescent="0.35">
      <c r="B375" s="193"/>
      <c r="C375" s="39"/>
      <c r="D375" s="131"/>
      <c r="E375" s="443"/>
      <c r="F375" s="40"/>
      <c r="G375" s="194"/>
    </row>
    <row r="376" spans="2:7" s="2" customFormat="1" thickBot="1" x14ac:dyDescent="0.35">
      <c r="B376" s="251">
        <f>B315+100</f>
        <v>800</v>
      </c>
      <c r="C376" s="242" t="s">
        <v>12</v>
      </c>
      <c r="D376" s="243"/>
      <c r="E376" s="274"/>
      <c r="F376" s="275"/>
      <c r="G376" s="261"/>
    </row>
    <row r="377" spans="2:7" s="2" customFormat="1" ht="13.8" x14ac:dyDescent="0.3">
      <c r="B377" s="61"/>
      <c r="C377" s="62"/>
      <c r="D377" s="247"/>
      <c r="E377" s="281"/>
      <c r="F377" s="8"/>
      <c r="G377" s="51"/>
    </row>
    <row r="378" spans="2:7" s="2" customFormat="1" ht="13.8" x14ac:dyDescent="0.3">
      <c r="B378" s="260">
        <f>B376+1</f>
        <v>801</v>
      </c>
      <c r="C378" s="66" t="s">
        <v>314</v>
      </c>
      <c r="D378" s="254"/>
      <c r="E378" s="277"/>
      <c r="F378" s="12"/>
      <c r="G378" s="12"/>
    </row>
    <row r="379" spans="2:7" s="2" customFormat="1" ht="84" customHeight="1" x14ac:dyDescent="0.3">
      <c r="B379" s="238"/>
      <c r="C379" s="63" t="s">
        <v>88</v>
      </c>
      <c r="D379" s="254"/>
      <c r="E379" s="277"/>
      <c r="F379" s="12"/>
      <c r="G379" s="12"/>
    </row>
    <row r="380" spans="2:7" s="2" customFormat="1" ht="243" customHeight="1" x14ac:dyDescent="0.3">
      <c r="B380" s="236"/>
      <c r="C380" s="336" t="s">
        <v>315</v>
      </c>
      <c r="D380" s="254"/>
      <c r="E380" s="277"/>
      <c r="F380" s="5"/>
      <c r="G380" s="14"/>
    </row>
    <row r="381" spans="2:7" s="9" customFormat="1" ht="94.5" customHeight="1" x14ac:dyDescent="0.3">
      <c r="B381" s="237"/>
      <c r="C381" s="336" t="s">
        <v>197</v>
      </c>
      <c r="D381" s="255"/>
      <c r="E381" s="278"/>
      <c r="F381" s="35"/>
      <c r="G381" s="36"/>
    </row>
    <row r="382" spans="2:7" s="9" customFormat="1" ht="13.8" x14ac:dyDescent="0.3">
      <c r="B382" s="237"/>
      <c r="C382" s="4"/>
      <c r="D382" s="255"/>
      <c r="E382" s="278"/>
      <c r="F382" s="35"/>
      <c r="G382" s="36"/>
    </row>
    <row r="383" spans="2:7" s="9" customFormat="1" ht="13.8" x14ac:dyDescent="0.3">
      <c r="B383" s="390"/>
      <c r="C383" s="101" t="s">
        <v>243</v>
      </c>
      <c r="D383" s="282" t="s">
        <v>35</v>
      </c>
      <c r="E383" s="283">
        <v>5</v>
      </c>
      <c r="F383" s="325"/>
      <c r="G383" s="102">
        <f t="shared" ref="G383:G390" si="0">E383*F383</f>
        <v>0</v>
      </c>
    </row>
    <row r="384" spans="2:7" s="9" customFormat="1" ht="13.8" x14ac:dyDescent="0.3">
      <c r="B384" s="390"/>
      <c r="C384" s="101" t="s">
        <v>244</v>
      </c>
      <c r="D384" s="282" t="s">
        <v>35</v>
      </c>
      <c r="E384" s="283">
        <v>4</v>
      </c>
      <c r="F384" s="325"/>
      <c r="G384" s="102">
        <f t="shared" si="0"/>
        <v>0</v>
      </c>
    </row>
    <row r="385" spans="2:7" s="9" customFormat="1" ht="13.8" x14ac:dyDescent="0.3">
      <c r="B385" s="390"/>
      <c r="C385" s="101" t="s">
        <v>245</v>
      </c>
      <c r="D385" s="282" t="s">
        <v>35</v>
      </c>
      <c r="E385" s="283">
        <v>4</v>
      </c>
      <c r="F385" s="325"/>
      <c r="G385" s="102">
        <f t="shared" si="0"/>
        <v>0</v>
      </c>
    </row>
    <row r="386" spans="2:7" s="9" customFormat="1" ht="13.8" x14ac:dyDescent="0.3">
      <c r="B386" s="390"/>
      <c r="C386" s="101" t="s">
        <v>246</v>
      </c>
      <c r="D386" s="282" t="s">
        <v>35</v>
      </c>
      <c r="E386" s="283">
        <v>3</v>
      </c>
      <c r="F386" s="325"/>
      <c r="G386" s="102">
        <f t="shared" si="0"/>
        <v>0</v>
      </c>
    </row>
    <row r="387" spans="2:7" s="9" customFormat="1" ht="13.8" x14ac:dyDescent="0.3">
      <c r="B387" s="390"/>
      <c r="C387" s="101" t="s">
        <v>247</v>
      </c>
      <c r="D387" s="282" t="s">
        <v>35</v>
      </c>
      <c r="E387" s="283">
        <v>2</v>
      </c>
      <c r="F387" s="325"/>
      <c r="G387" s="102">
        <f>E387*F387</f>
        <v>0</v>
      </c>
    </row>
    <row r="388" spans="2:7" s="9" customFormat="1" ht="13.8" x14ac:dyDescent="0.3">
      <c r="B388" s="390"/>
      <c r="C388" s="101" t="s">
        <v>248</v>
      </c>
      <c r="D388" s="282" t="s">
        <v>35</v>
      </c>
      <c r="E388" s="283">
        <v>1</v>
      </c>
      <c r="F388" s="325"/>
      <c r="G388" s="102">
        <f t="shared" si="0"/>
        <v>0</v>
      </c>
    </row>
    <row r="389" spans="2:7" s="9" customFormat="1" ht="13.8" x14ac:dyDescent="0.3">
      <c r="B389" s="390"/>
      <c r="C389" s="101" t="s">
        <v>249</v>
      </c>
      <c r="D389" s="282" t="s">
        <v>35</v>
      </c>
      <c r="E389" s="283">
        <v>3</v>
      </c>
      <c r="F389" s="325"/>
      <c r="G389" s="102">
        <f t="shared" si="0"/>
        <v>0</v>
      </c>
    </row>
    <row r="390" spans="2:7" s="9" customFormat="1" ht="27.6" x14ac:dyDescent="0.3">
      <c r="B390" s="390"/>
      <c r="C390" s="101" t="s">
        <v>250</v>
      </c>
      <c r="D390" s="282" t="s">
        <v>35</v>
      </c>
      <c r="E390" s="283">
        <v>1</v>
      </c>
      <c r="F390" s="325"/>
      <c r="G390" s="102">
        <f t="shared" si="0"/>
        <v>0</v>
      </c>
    </row>
    <row r="391" spans="2:7" s="9" customFormat="1" ht="41.4" x14ac:dyDescent="0.3">
      <c r="B391" s="390"/>
      <c r="C391" s="101" t="s">
        <v>345</v>
      </c>
      <c r="D391" s="282" t="s">
        <v>35</v>
      </c>
      <c r="E391" s="283">
        <v>1</v>
      </c>
      <c r="F391" s="325"/>
      <c r="G391" s="102">
        <f>E391*F391</f>
        <v>0</v>
      </c>
    </row>
    <row r="392" spans="2:7" s="9" customFormat="1" ht="13.8" x14ac:dyDescent="0.3">
      <c r="B392" s="478"/>
      <c r="C392" s="101" t="s">
        <v>346</v>
      </c>
      <c r="D392" s="282" t="s">
        <v>35</v>
      </c>
      <c r="E392" s="283">
        <v>2</v>
      </c>
      <c r="F392" s="325"/>
      <c r="G392" s="102">
        <f>E392*F392</f>
        <v>0</v>
      </c>
    </row>
    <row r="393" spans="2:7" s="9" customFormat="1" ht="13.8" x14ac:dyDescent="0.3">
      <c r="B393" s="478"/>
      <c r="C393" s="349"/>
      <c r="D393" s="388"/>
      <c r="E393" s="389"/>
      <c r="F393" s="479"/>
      <c r="G393" s="359"/>
    </row>
    <row r="394" spans="2:7" s="9" customFormat="1" ht="13.8" x14ac:dyDescent="0.3">
      <c r="B394" s="478"/>
      <c r="C394" s="349"/>
      <c r="D394" s="388"/>
      <c r="E394" s="389"/>
      <c r="F394" s="479"/>
      <c r="G394" s="359"/>
    </row>
    <row r="395" spans="2:7" s="9" customFormat="1" ht="13.8" x14ac:dyDescent="0.3">
      <c r="B395" s="260">
        <f>+B378+1</f>
        <v>802</v>
      </c>
      <c r="C395" s="89" t="s">
        <v>84</v>
      </c>
      <c r="D395" s="300"/>
      <c r="E395" s="301"/>
      <c r="F395" s="88"/>
      <c r="G395" s="14"/>
    </row>
    <row r="396" spans="2:7" s="9" customFormat="1" ht="104.25" customHeight="1" x14ac:dyDescent="0.3">
      <c r="B396" s="236"/>
      <c r="C396" s="89" t="s">
        <v>86</v>
      </c>
      <c r="D396" s="300"/>
      <c r="E396" s="301"/>
      <c r="F396" s="88"/>
      <c r="G396" s="14"/>
    </row>
    <row r="397" spans="2:7" s="9" customFormat="1" ht="13.8" x14ac:dyDescent="0.3">
      <c r="B397" s="236"/>
      <c r="C397" s="89" t="s">
        <v>0</v>
      </c>
      <c r="D397" s="300"/>
      <c r="E397" s="301"/>
      <c r="F397" s="88"/>
      <c r="G397" s="14"/>
    </row>
    <row r="398" spans="2:7" s="9" customFormat="1" ht="13.8" x14ac:dyDescent="0.3">
      <c r="B398" s="235"/>
      <c r="C398" s="89" t="s">
        <v>109</v>
      </c>
      <c r="D398" s="300" t="s">
        <v>35</v>
      </c>
      <c r="E398" s="301">
        <v>3</v>
      </c>
      <c r="F398" s="88"/>
      <c r="G398" s="14">
        <f>E398*F398</f>
        <v>0</v>
      </c>
    </row>
    <row r="399" spans="2:7" s="9" customFormat="1" ht="13.8" x14ac:dyDescent="0.3">
      <c r="B399" s="480"/>
      <c r="C399" s="363"/>
      <c r="D399" s="481"/>
      <c r="E399" s="482"/>
      <c r="F399" s="354"/>
      <c r="G399" s="359"/>
    </row>
    <row r="400" spans="2:7" s="9" customFormat="1" ht="27.6" x14ac:dyDescent="0.3">
      <c r="B400" s="260">
        <f>+B395+1</f>
        <v>803</v>
      </c>
      <c r="C400" s="4" t="s">
        <v>343</v>
      </c>
      <c r="D400" s="254"/>
      <c r="E400" s="277"/>
      <c r="F400" s="5"/>
      <c r="G400" s="14"/>
    </row>
    <row r="401" spans="2:7" s="9" customFormat="1" ht="82.8" x14ac:dyDescent="0.3">
      <c r="B401" s="236"/>
      <c r="C401" s="4" t="s">
        <v>344</v>
      </c>
      <c r="D401" s="254"/>
      <c r="E401" s="277"/>
      <c r="F401" s="5"/>
      <c r="G401" s="14"/>
    </row>
    <row r="402" spans="2:7" s="9" customFormat="1" ht="13.8" x14ac:dyDescent="0.3">
      <c r="B402" s="236"/>
      <c r="C402" s="15" t="s">
        <v>0</v>
      </c>
      <c r="D402" s="254" t="s">
        <v>35</v>
      </c>
      <c r="E402" s="277">
        <v>1</v>
      </c>
      <c r="F402" s="5"/>
      <c r="G402" s="14">
        <f>E402*F402</f>
        <v>0</v>
      </c>
    </row>
    <row r="403" spans="2:7" s="9" customFormat="1" ht="13.8" x14ac:dyDescent="0.3">
      <c r="B403" s="387"/>
      <c r="C403" s="349"/>
      <c r="D403" s="388"/>
      <c r="E403" s="389"/>
      <c r="F403" s="358"/>
      <c r="G403" s="359"/>
    </row>
    <row r="404" spans="2:7" s="9" customFormat="1" ht="13.8" x14ac:dyDescent="0.3">
      <c r="B404" s="260">
        <f>+B400+1</f>
        <v>804</v>
      </c>
      <c r="C404" s="4" t="s">
        <v>198</v>
      </c>
      <c r="D404" s="254"/>
      <c r="E404" s="277"/>
      <c r="F404" s="5"/>
      <c r="G404" s="14"/>
    </row>
    <row r="405" spans="2:7" s="9" customFormat="1" ht="71.25" customHeight="1" x14ac:dyDescent="0.3">
      <c r="B405" s="236"/>
      <c r="C405" s="4" t="s">
        <v>199</v>
      </c>
      <c r="D405" s="254"/>
      <c r="E405" s="277"/>
      <c r="F405" s="5"/>
      <c r="G405" s="14"/>
    </row>
    <row r="406" spans="2:7" s="9" customFormat="1" ht="13.8" x14ac:dyDescent="0.3">
      <c r="B406" s="236"/>
      <c r="C406" s="15" t="s">
        <v>9</v>
      </c>
      <c r="D406" s="254" t="s">
        <v>34</v>
      </c>
      <c r="E406" s="277">
        <v>2.2000000000000002</v>
      </c>
      <c r="F406" s="5"/>
      <c r="G406" s="14">
        <f>E406*F406</f>
        <v>0</v>
      </c>
    </row>
    <row r="407" spans="2:7" s="9" customFormat="1" thickBot="1" x14ac:dyDescent="0.35">
      <c r="B407" s="240"/>
      <c r="C407" s="257"/>
      <c r="D407" s="258"/>
      <c r="E407" s="279"/>
      <c r="F407" s="213"/>
      <c r="G407" s="57"/>
    </row>
    <row r="408" spans="2:7" s="16" customFormat="1" thickBot="1" x14ac:dyDescent="0.35">
      <c r="B408" s="241">
        <f>B376</f>
        <v>800</v>
      </c>
      <c r="C408" s="242" t="s">
        <v>54</v>
      </c>
      <c r="D408" s="243"/>
      <c r="E408" s="274"/>
      <c r="F408" s="244"/>
      <c r="G408" s="245">
        <f>SUM(G383:G407)</f>
        <v>0</v>
      </c>
    </row>
    <row r="409" spans="2:7" customFormat="1" ht="15" thickBot="1" x14ac:dyDescent="0.35">
      <c r="B409" s="246"/>
      <c r="C409" s="71"/>
      <c r="D409" s="247"/>
      <c r="E409" s="280"/>
      <c r="F409" s="248"/>
      <c r="G409" s="249"/>
    </row>
    <row r="410" spans="2:7" s="272" customFormat="1" thickBot="1" x14ac:dyDescent="0.35">
      <c r="B410" s="251">
        <f>B376+100</f>
        <v>900</v>
      </c>
      <c r="C410" s="242" t="s">
        <v>258</v>
      </c>
      <c r="D410" s="243"/>
      <c r="E410" s="274"/>
      <c r="F410" s="244"/>
      <c r="G410" s="261"/>
    </row>
    <row r="411" spans="2:7" s="2" customFormat="1" ht="13.8" x14ac:dyDescent="0.3">
      <c r="B411" s="252"/>
      <c r="C411" s="11"/>
      <c r="D411" s="253"/>
      <c r="E411" s="276"/>
      <c r="F411" s="259"/>
      <c r="G411" s="3"/>
    </row>
    <row r="412" spans="2:7" s="9" customFormat="1" ht="13.8" x14ac:dyDescent="0.3">
      <c r="B412" s="260">
        <f>+B410+1</f>
        <v>901</v>
      </c>
      <c r="C412" s="4" t="s">
        <v>251</v>
      </c>
      <c r="D412" s="254"/>
      <c r="E412" s="277"/>
      <c r="F412" s="14"/>
      <c r="G412" s="12"/>
    </row>
    <row r="413" spans="2:7" s="9" customFormat="1" ht="171.75" customHeight="1" x14ac:dyDescent="0.3">
      <c r="B413" s="238"/>
      <c r="C413" s="218" t="s">
        <v>316</v>
      </c>
      <c r="D413" s="254"/>
      <c r="E413" s="277"/>
      <c r="F413" s="14"/>
      <c r="G413" s="12"/>
    </row>
    <row r="414" spans="2:7" s="9" customFormat="1" ht="95.25" customHeight="1" x14ac:dyDescent="0.3">
      <c r="B414" s="238"/>
      <c r="C414" s="4" t="s">
        <v>202</v>
      </c>
      <c r="D414" s="254"/>
      <c r="E414" s="277"/>
      <c r="F414" s="14"/>
      <c r="G414" s="12"/>
    </row>
    <row r="415" spans="2:7" s="9" customFormat="1" ht="13.8" x14ac:dyDescent="0.3">
      <c r="B415" s="238"/>
      <c r="C415" s="4" t="s">
        <v>0</v>
      </c>
      <c r="D415" s="254"/>
      <c r="E415" s="277"/>
      <c r="F415" s="14"/>
      <c r="G415" s="12"/>
    </row>
    <row r="416" spans="2:7" s="9" customFormat="1" ht="13.8" x14ac:dyDescent="0.3">
      <c r="B416" s="238"/>
      <c r="C416" s="15"/>
      <c r="D416" s="254"/>
      <c r="E416" s="277"/>
      <c r="F416" s="14"/>
      <c r="G416" s="14"/>
    </row>
    <row r="417" spans="2:7" s="9" customFormat="1" ht="13.8" x14ac:dyDescent="0.3">
      <c r="B417" s="236"/>
      <c r="C417" s="4" t="s">
        <v>339</v>
      </c>
      <c r="D417" s="254" t="s">
        <v>35</v>
      </c>
      <c r="E417" s="277">
        <v>9</v>
      </c>
      <c r="F417" s="5"/>
      <c r="G417" s="14">
        <f>E417*F417</f>
        <v>0</v>
      </c>
    </row>
    <row r="418" spans="2:7" s="9" customFormat="1" ht="13.8" x14ac:dyDescent="0.3">
      <c r="B418" s="236"/>
      <c r="C418" s="4" t="s">
        <v>340</v>
      </c>
      <c r="D418" s="254" t="s">
        <v>35</v>
      </c>
      <c r="E418" s="277">
        <v>1</v>
      </c>
      <c r="F418" s="5"/>
      <c r="G418" s="14">
        <f>E418*F418</f>
        <v>0</v>
      </c>
    </row>
    <row r="419" spans="2:7" s="9" customFormat="1" ht="13.8" x14ac:dyDescent="0.3">
      <c r="B419" s="236"/>
      <c r="C419" s="4" t="s">
        <v>341</v>
      </c>
      <c r="D419" s="254" t="s">
        <v>35</v>
      </c>
      <c r="E419" s="277">
        <v>2</v>
      </c>
      <c r="F419" s="5"/>
      <c r="G419" s="14">
        <f>E419*F419</f>
        <v>0</v>
      </c>
    </row>
    <row r="420" spans="2:7" s="9" customFormat="1" ht="13.8" x14ac:dyDescent="0.3">
      <c r="B420" s="236"/>
      <c r="C420" s="4" t="s">
        <v>342</v>
      </c>
      <c r="D420" s="254" t="s">
        <v>35</v>
      </c>
      <c r="E420" s="277">
        <v>3</v>
      </c>
      <c r="F420" s="5"/>
      <c r="G420" s="14">
        <f>E420*F420</f>
        <v>0</v>
      </c>
    </row>
    <row r="421" spans="2:7" s="9" customFormat="1" ht="13.8" x14ac:dyDescent="0.3">
      <c r="B421" s="387"/>
      <c r="C421" s="349"/>
      <c r="D421" s="388"/>
      <c r="E421" s="389"/>
      <c r="F421" s="358"/>
      <c r="G421" s="359"/>
    </row>
    <row r="422" spans="2:7" s="9" customFormat="1" ht="13.8" x14ac:dyDescent="0.3">
      <c r="B422" s="260">
        <f>+B412+1</f>
        <v>902</v>
      </c>
      <c r="C422" s="4" t="s">
        <v>253</v>
      </c>
      <c r="D422" s="254"/>
      <c r="E422" s="277"/>
      <c r="F422" s="14"/>
      <c r="G422" s="12"/>
    </row>
    <row r="423" spans="2:7" s="9" customFormat="1" ht="168.75" customHeight="1" x14ac:dyDescent="0.3">
      <c r="B423" s="238"/>
      <c r="C423" s="218" t="s">
        <v>317</v>
      </c>
      <c r="D423" s="254"/>
      <c r="E423" s="277"/>
      <c r="F423" s="14"/>
      <c r="G423" s="12"/>
    </row>
    <row r="424" spans="2:7" s="9" customFormat="1" ht="95.25" customHeight="1" x14ac:dyDescent="0.3">
      <c r="B424" s="238"/>
      <c r="C424" s="4" t="s">
        <v>202</v>
      </c>
      <c r="D424" s="254"/>
      <c r="E424" s="277"/>
      <c r="F424" s="14"/>
      <c r="G424" s="12"/>
    </row>
    <row r="425" spans="2:7" s="9" customFormat="1" ht="13.8" x14ac:dyDescent="0.3">
      <c r="B425" s="238"/>
      <c r="C425" s="4" t="s">
        <v>0</v>
      </c>
      <c r="D425" s="254"/>
      <c r="E425" s="277"/>
      <c r="F425" s="14"/>
      <c r="G425" s="12"/>
    </row>
    <row r="426" spans="2:7" s="9" customFormat="1" ht="13.8" x14ac:dyDescent="0.3">
      <c r="B426" s="238"/>
      <c r="C426" s="4" t="s">
        <v>252</v>
      </c>
      <c r="D426" s="254" t="s">
        <v>35</v>
      </c>
      <c r="E426" s="277">
        <v>1</v>
      </c>
      <c r="F426" s="5"/>
      <c r="G426" s="14">
        <f>E426*F426</f>
        <v>0</v>
      </c>
    </row>
    <row r="427" spans="2:7" s="9" customFormat="1" ht="13.8" x14ac:dyDescent="0.3">
      <c r="B427" s="483"/>
      <c r="C427" s="4" t="s">
        <v>254</v>
      </c>
      <c r="D427" s="254" t="s">
        <v>35</v>
      </c>
      <c r="E427" s="277">
        <v>1</v>
      </c>
      <c r="F427" s="5"/>
      <c r="G427" s="14">
        <f>E427*F427</f>
        <v>0</v>
      </c>
    </row>
    <row r="428" spans="2:7" s="9" customFormat="1" ht="13.8" x14ac:dyDescent="0.3">
      <c r="B428" s="237"/>
      <c r="C428" s="4"/>
      <c r="D428" s="254"/>
      <c r="E428" s="277"/>
      <c r="F428" s="5"/>
      <c r="G428" s="14"/>
    </row>
    <row r="429" spans="2:7" s="9" customFormat="1" ht="13.8" x14ac:dyDescent="0.3">
      <c r="B429" s="260">
        <f>+B422+1</f>
        <v>903</v>
      </c>
      <c r="C429" s="4" t="s">
        <v>110</v>
      </c>
      <c r="D429" s="254"/>
      <c r="E429" s="277"/>
      <c r="F429" s="14"/>
      <c r="G429" s="12"/>
    </row>
    <row r="430" spans="2:7" s="9" customFormat="1" ht="95.25" customHeight="1" x14ac:dyDescent="0.3">
      <c r="B430" s="238"/>
      <c r="C430" s="4" t="s">
        <v>255</v>
      </c>
      <c r="D430" s="254"/>
      <c r="E430" s="277"/>
      <c r="F430" s="14"/>
      <c r="G430" s="12"/>
    </row>
    <row r="431" spans="2:7" s="9" customFormat="1" ht="71.25" customHeight="1" x14ac:dyDescent="0.3">
      <c r="B431" s="238"/>
      <c r="C431" s="4" t="s">
        <v>111</v>
      </c>
      <c r="D431" s="254"/>
      <c r="E431" s="277"/>
      <c r="F431" s="14"/>
      <c r="G431" s="12"/>
    </row>
    <row r="432" spans="2:7" s="9" customFormat="1" ht="13.8" x14ac:dyDescent="0.3">
      <c r="B432" s="236"/>
      <c r="C432" s="336" t="s">
        <v>9</v>
      </c>
      <c r="D432" s="334" t="s">
        <v>34</v>
      </c>
      <c r="E432" s="441">
        <v>19.8</v>
      </c>
      <c r="F432" s="5"/>
      <c r="G432" s="14">
        <f>E432*F432</f>
        <v>0</v>
      </c>
    </row>
    <row r="433" spans="2:7" s="9" customFormat="1" ht="18" customHeight="1" x14ac:dyDescent="0.3">
      <c r="B433" s="236"/>
      <c r="C433" s="15"/>
      <c r="D433" s="255"/>
      <c r="E433" s="278"/>
      <c r="F433" s="35"/>
      <c r="G433" s="14"/>
    </row>
    <row r="434" spans="2:7" s="9" customFormat="1" ht="13.8" x14ac:dyDescent="0.3">
      <c r="B434" s="260">
        <f>+B429+1</f>
        <v>904</v>
      </c>
      <c r="C434" s="336" t="s">
        <v>200</v>
      </c>
      <c r="D434" s="341"/>
      <c r="E434" s="342"/>
      <c r="F434" s="340"/>
      <c r="G434" s="340"/>
    </row>
    <row r="435" spans="2:7" s="9" customFormat="1" ht="40.5" customHeight="1" x14ac:dyDescent="0.3">
      <c r="B435" s="238"/>
      <c r="C435" s="4" t="s">
        <v>256</v>
      </c>
      <c r="D435" s="341"/>
      <c r="E435" s="342"/>
      <c r="F435" s="340"/>
      <c r="G435" s="340"/>
    </row>
    <row r="436" spans="2:7" s="9" customFormat="1" ht="31.5" customHeight="1" x14ac:dyDescent="0.3">
      <c r="B436" s="474"/>
      <c r="C436" s="336" t="s">
        <v>201</v>
      </c>
      <c r="D436" s="334"/>
      <c r="E436" s="441"/>
      <c r="F436" s="5"/>
      <c r="G436" s="14"/>
    </row>
    <row r="437" spans="2:7" s="9" customFormat="1" ht="13.8" x14ac:dyDescent="0.3">
      <c r="B437" s="474"/>
      <c r="C437" s="336" t="s">
        <v>0</v>
      </c>
      <c r="D437" s="334" t="s">
        <v>35</v>
      </c>
      <c r="E437" s="441">
        <v>21</v>
      </c>
      <c r="F437" s="5"/>
      <c r="G437" s="14">
        <f>E437*F437</f>
        <v>0</v>
      </c>
    </row>
    <row r="438" spans="2:7" s="9" customFormat="1" thickBot="1" x14ac:dyDescent="0.35">
      <c r="B438" s="302"/>
      <c r="C438" s="296"/>
      <c r="D438" s="303"/>
      <c r="E438" s="304"/>
      <c r="F438" s="305"/>
      <c r="G438" s="306"/>
    </row>
    <row r="439" spans="2:7" s="9" customFormat="1" thickBot="1" x14ac:dyDescent="0.35">
      <c r="B439" s="241">
        <f>B410</f>
        <v>900</v>
      </c>
      <c r="C439" s="242" t="s">
        <v>257</v>
      </c>
      <c r="D439" s="243"/>
      <c r="E439" s="274"/>
      <c r="F439" s="275"/>
      <c r="G439" s="245">
        <f>SUM(G412:G438)</f>
        <v>0</v>
      </c>
    </row>
    <row r="440" spans="2:7" s="9" customFormat="1" ht="13.8" x14ac:dyDescent="0.3">
      <c r="B440" s="507"/>
      <c r="C440" s="62"/>
      <c r="D440" s="247"/>
      <c r="E440" s="281"/>
      <c r="F440" s="8"/>
      <c r="G440" s="508"/>
    </row>
    <row r="441" spans="2:7" customFormat="1" ht="15" thickBot="1" x14ac:dyDescent="0.35">
      <c r="B441" s="246"/>
      <c r="C441" s="71"/>
      <c r="D441" s="247"/>
      <c r="E441" s="280"/>
      <c r="F441" s="248"/>
      <c r="G441" s="249"/>
    </row>
    <row r="442" spans="2:7" s="2" customFormat="1" thickBot="1" x14ac:dyDescent="0.35">
      <c r="B442" s="85">
        <f>B410+100</f>
        <v>1000</v>
      </c>
      <c r="C442" s="83" t="s">
        <v>55</v>
      </c>
      <c r="D442" s="143"/>
      <c r="E442" s="431"/>
      <c r="F442" s="84"/>
      <c r="G442" s="86"/>
    </row>
    <row r="443" spans="2:7" s="2" customFormat="1" ht="13.8" x14ac:dyDescent="0.3">
      <c r="B443" s="61"/>
      <c r="C443" s="62"/>
      <c r="D443" s="148"/>
      <c r="E443" s="428"/>
      <c r="F443" s="8"/>
      <c r="G443" s="51"/>
    </row>
    <row r="444" spans="2:7" s="104" customFormat="1" ht="13.8" x14ac:dyDescent="0.3">
      <c r="B444" s="195"/>
      <c r="C444" s="4"/>
      <c r="D444" s="136"/>
      <c r="E444" s="419"/>
      <c r="F444" s="14"/>
      <c r="G444" s="14"/>
    </row>
    <row r="445" spans="2:7" s="107" customFormat="1" ht="13.8" x14ac:dyDescent="0.3">
      <c r="B445" s="137">
        <f>+B442+1</f>
        <v>1001</v>
      </c>
      <c r="C445" s="10" t="s">
        <v>191</v>
      </c>
      <c r="D445" s="136"/>
      <c r="E445" s="419"/>
      <c r="F445" s="12"/>
      <c r="G445" s="12"/>
    </row>
    <row r="446" spans="2:7" s="107" customFormat="1" ht="158.4" x14ac:dyDescent="0.3">
      <c r="B446" s="339"/>
      <c r="C446" s="344" t="s">
        <v>192</v>
      </c>
      <c r="D446" s="338"/>
      <c r="E446" s="419"/>
      <c r="F446" s="12"/>
      <c r="G446" s="12"/>
    </row>
    <row r="447" spans="2:7" s="90" customFormat="1" ht="13.8" x14ac:dyDescent="0.3">
      <c r="B447" s="96"/>
      <c r="C447" s="4" t="s">
        <v>56</v>
      </c>
      <c r="D447" s="201" t="s">
        <v>41</v>
      </c>
      <c r="E447" s="409">
        <v>1133.5999999999999</v>
      </c>
      <c r="F447" s="220"/>
      <c r="G447" s="88">
        <f>+E447*F447</f>
        <v>0</v>
      </c>
    </row>
    <row r="448" spans="2:7" s="107" customFormat="1" ht="13.8" x14ac:dyDescent="0.3">
      <c r="B448" s="138"/>
      <c r="C448" s="89"/>
      <c r="D448" s="201"/>
      <c r="E448" s="409"/>
      <c r="F448" s="217"/>
      <c r="G448" s="234"/>
    </row>
    <row r="449" spans="2:1009" s="107" customFormat="1" ht="13.8" x14ac:dyDescent="0.3">
      <c r="B449" s="137">
        <f>B445+1</f>
        <v>1002</v>
      </c>
      <c r="C449" s="4" t="s">
        <v>259</v>
      </c>
      <c r="D449" s="136"/>
      <c r="E449" s="419"/>
      <c r="F449" s="12"/>
      <c r="G449" s="12"/>
    </row>
    <row r="450" spans="2:1009" s="107" customFormat="1" ht="169.5" customHeight="1" x14ac:dyDescent="0.3">
      <c r="B450" s="138"/>
      <c r="C450" s="366" t="s">
        <v>260</v>
      </c>
      <c r="D450" s="136"/>
      <c r="E450" s="419"/>
      <c r="F450" s="12"/>
      <c r="G450" s="12"/>
    </row>
    <row r="451" spans="2:1009" s="90" customFormat="1" ht="13.8" x14ac:dyDescent="0.3">
      <c r="B451" s="96"/>
      <c r="C451" s="4" t="s">
        <v>56</v>
      </c>
      <c r="D451" s="201" t="s">
        <v>41</v>
      </c>
      <c r="E451" s="444">
        <v>253.6</v>
      </c>
      <c r="F451" s="220"/>
      <c r="G451" s="88">
        <f>+E451*F451</f>
        <v>0</v>
      </c>
    </row>
    <row r="452" spans="2:1009" s="90" customFormat="1" ht="13.8" x14ac:dyDescent="0.3">
      <c r="B452" s="96"/>
      <c r="C452" s="91"/>
      <c r="D452" s="201"/>
      <c r="E452" s="409"/>
      <c r="F452" s="220"/>
      <c r="G452" s="88"/>
    </row>
    <row r="453" spans="2:1009" s="90" customFormat="1" ht="13.8" x14ac:dyDescent="0.3">
      <c r="B453" s="290"/>
      <c r="C453" s="89"/>
      <c r="D453" s="201"/>
      <c r="E453" s="409"/>
      <c r="F453" s="220"/>
      <c r="G453" s="88"/>
    </row>
    <row r="454" spans="2:1009" s="90" customFormat="1" ht="27.6" x14ac:dyDescent="0.3">
      <c r="B454" s="137">
        <f>+B449+1</f>
        <v>1003</v>
      </c>
      <c r="C454" s="10" t="s">
        <v>261</v>
      </c>
      <c r="D454" s="201"/>
      <c r="E454" s="409"/>
      <c r="F454" s="220"/>
      <c r="G454" s="88"/>
    </row>
    <row r="455" spans="2:1009" s="90" customFormat="1" ht="149.25" customHeight="1" x14ac:dyDescent="0.3">
      <c r="B455" s="343"/>
      <c r="C455" s="90" t="s">
        <v>190</v>
      </c>
      <c r="D455" s="233"/>
      <c r="E455" s="437"/>
      <c r="F455" s="220"/>
      <c r="G455" s="88"/>
    </row>
    <row r="456" spans="2:1009" s="90" customFormat="1" ht="13.8" x14ac:dyDescent="0.3">
      <c r="B456" s="290"/>
      <c r="C456" s="4" t="s">
        <v>56</v>
      </c>
      <c r="D456" s="201" t="s">
        <v>41</v>
      </c>
      <c r="E456" s="409">
        <v>122.8</v>
      </c>
      <c r="F456" s="220"/>
      <c r="G456" s="88">
        <f>+E456*F456</f>
        <v>0</v>
      </c>
    </row>
    <row r="457" spans="2:1009" s="90" customFormat="1" ht="13.8" x14ac:dyDescent="0.3">
      <c r="B457" s="290"/>
      <c r="C457" s="89"/>
      <c r="D457" s="201"/>
      <c r="E457" s="409"/>
      <c r="F457" s="220"/>
      <c r="G457" s="88"/>
    </row>
    <row r="458" spans="2:1009" s="107" customFormat="1" ht="27.6" x14ac:dyDescent="0.3">
      <c r="B458" s="137">
        <f>+B454+1</f>
        <v>1004</v>
      </c>
      <c r="C458" s="10" t="s">
        <v>318</v>
      </c>
      <c r="D458" s="136"/>
      <c r="E458" s="419"/>
      <c r="F458" s="12"/>
      <c r="G458" s="12"/>
    </row>
    <row r="459" spans="2:1009" s="107" customFormat="1" ht="105" customHeight="1" x14ac:dyDescent="0.3">
      <c r="B459" s="339"/>
      <c r="C459" s="90" t="s">
        <v>319</v>
      </c>
      <c r="D459" s="338"/>
      <c r="E459" s="419"/>
      <c r="F459" s="12"/>
      <c r="G459" s="12"/>
    </row>
    <row r="460" spans="2:1009" s="107" customFormat="1" ht="13.8" x14ac:dyDescent="0.3">
      <c r="B460" s="96"/>
      <c r="C460" s="4" t="s">
        <v>56</v>
      </c>
      <c r="D460" s="201" t="s">
        <v>41</v>
      </c>
      <c r="E460" s="444">
        <v>1010.8</v>
      </c>
      <c r="F460" s="220"/>
      <c r="G460" s="88">
        <f>+E460*F460</f>
        <v>0</v>
      </c>
    </row>
    <row r="461" spans="2:1009" s="107" customFormat="1" ht="13.8" x14ac:dyDescent="0.3">
      <c r="B461" s="393"/>
      <c r="C461" s="262"/>
      <c r="D461" s="353"/>
      <c r="E461" s="408"/>
      <c r="F461" s="397"/>
      <c r="G461" s="473"/>
    </row>
    <row r="462" spans="2:1009" x14ac:dyDescent="0.3">
      <c r="B462" s="137">
        <f>+B458+1</f>
        <v>1005</v>
      </c>
      <c r="C462" s="10" t="s">
        <v>262</v>
      </c>
      <c r="D462" s="136"/>
      <c r="E462" s="419"/>
      <c r="F462" s="12"/>
      <c r="G462" s="12"/>
      <c r="H462" s="123"/>
      <c r="I462" s="123"/>
      <c r="J462" s="123"/>
      <c r="K462" s="123"/>
      <c r="L462" s="123"/>
      <c r="M462" s="123"/>
      <c r="N462" s="123"/>
      <c r="O462" s="123"/>
      <c r="P462" s="123"/>
      <c r="Q462" s="123"/>
      <c r="R462" s="123"/>
      <c r="S462" s="123"/>
      <c r="T462" s="123"/>
      <c r="U462" s="123"/>
      <c r="V462" s="123"/>
      <c r="W462" s="123"/>
      <c r="X462" s="123"/>
      <c r="Y462" s="123"/>
      <c r="Z462" s="123"/>
      <c r="AA462" s="123"/>
      <c r="AB462" s="123"/>
      <c r="AC462" s="123"/>
      <c r="AD462" s="123"/>
      <c r="AE462" s="123"/>
      <c r="AF462" s="123"/>
      <c r="AG462" s="123"/>
      <c r="AH462" s="123"/>
      <c r="AI462" s="123"/>
      <c r="AJ462" s="123"/>
      <c r="AK462" s="123"/>
      <c r="AL462" s="123"/>
      <c r="AM462" s="123"/>
      <c r="AN462" s="123"/>
      <c r="AO462" s="123"/>
      <c r="AP462" s="123"/>
      <c r="AQ462" s="123"/>
      <c r="AR462" s="123"/>
      <c r="AS462" s="123"/>
      <c r="AT462" s="123"/>
      <c r="AU462" s="123"/>
      <c r="AV462" s="123"/>
      <c r="AW462" s="123"/>
      <c r="AX462" s="123"/>
      <c r="AY462" s="123"/>
      <c r="AZ462" s="123"/>
      <c r="BA462" s="123"/>
      <c r="BB462" s="123"/>
      <c r="BC462" s="123"/>
      <c r="BD462" s="123"/>
      <c r="BE462" s="123"/>
      <c r="BF462" s="123"/>
      <c r="BG462" s="123"/>
      <c r="BH462" s="123"/>
      <c r="BI462" s="123"/>
      <c r="BJ462" s="123"/>
      <c r="BK462" s="123"/>
      <c r="BL462" s="123"/>
      <c r="BM462" s="123"/>
      <c r="BN462" s="123"/>
      <c r="BO462" s="123"/>
      <c r="BP462" s="123"/>
      <c r="BQ462" s="123"/>
      <c r="BR462" s="123"/>
      <c r="BS462" s="123"/>
      <c r="BT462" s="123"/>
      <c r="BU462" s="123"/>
      <c r="BV462" s="123"/>
      <c r="BW462" s="123"/>
      <c r="BX462" s="123"/>
      <c r="BY462" s="123"/>
      <c r="BZ462" s="123"/>
      <c r="CA462" s="123"/>
      <c r="CB462" s="123"/>
      <c r="CC462" s="123"/>
      <c r="CD462" s="123"/>
      <c r="CE462" s="123"/>
      <c r="CF462" s="123"/>
      <c r="CG462" s="123"/>
      <c r="CH462" s="123"/>
      <c r="CI462" s="123"/>
      <c r="CJ462" s="123"/>
      <c r="CK462" s="123"/>
      <c r="CL462" s="123"/>
      <c r="CM462" s="123"/>
      <c r="CN462" s="123"/>
      <c r="CO462" s="123"/>
      <c r="CP462" s="123"/>
      <c r="CQ462" s="123"/>
      <c r="CR462" s="123"/>
      <c r="CS462" s="123"/>
      <c r="CT462" s="123"/>
      <c r="CU462" s="123"/>
      <c r="CV462" s="123"/>
      <c r="CW462" s="123"/>
      <c r="CX462" s="123"/>
      <c r="CY462" s="123"/>
      <c r="CZ462" s="123"/>
      <c r="DA462" s="123"/>
      <c r="DB462" s="123"/>
      <c r="DC462" s="123"/>
      <c r="DD462" s="123"/>
      <c r="DE462" s="123"/>
      <c r="DF462" s="123"/>
      <c r="DG462" s="123"/>
      <c r="DH462" s="123"/>
      <c r="DI462" s="123"/>
      <c r="DJ462" s="123"/>
      <c r="DK462" s="123"/>
      <c r="DL462" s="123"/>
      <c r="DM462" s="123"/>
      <c r="DN462" s="123"/>
      <c r="DO462" s="123"/>
      <c r="DP462" s="123"/>
      <c r="DQ462" s="123"/>
      <c r="DR462" s="123"/>
      <c r="DS462" s="123"/>
      <c r="DT462" s="123"/>
      <c r="DU462" s="123"/>
      <c r="DV462" s="123"/>
      <c r="DW462" s="123"/>
      <c r="DX462" s="123"/>
      <c r="DY462" s="123"/>
      <c r="DZ462" s="123"/>
      <c r="EA462" s="123"/>
      <c r="EB462" s="123"/>
      <c r="EC462" s="123"/>
      <c r="ED462" s="123"/>
      <c r="EE462" s="123"/>
      <c r="EF462" s="123"/>
      <c r="EG462" s="123"/>
      <c r="EH462" s="123"/>
      <c r="EI462" s="123"/>
      <c r="EJ462" s="123"/>
      <c r="EK462" s="123"/>
      <c r="EL462" s="123"/>
      <c r="EM462" s="123"/>
      <c r="EN462" s="123"/>
      <c r="EO462" s="123"/>
      <c r="EP462" s="123"/>
      <c r="EQ462" s="123"/>
      <c r="ER462" s="123"/>
      <c r="ES462" s="123"/>
      <c r="ET462" s="123"/>
      <c r="EU462" s="123"/>
      <c r="EV462" s="123"/>
      <c r="EW462" s="123"/>
      <c r="EX462" s="123"/>
      <c r="EY462" s="123"/>
      <c r="EZ462" s="123"/>
      <c r="FA462" s="123"/>
      <c r="FB462" s="123"/>
      <c r="FC462" s="123"/>
      <c r="FD462" s="123"/>
      <c r="FE462" s="123"/>
      <c r="FF462" s="123"/>
      <c r="FG462" s="123"/>
      <c r="FH462" s="123"/>
      <c r="FI462" s="123"/>
      <c r="FJ462" s="123"/>
      <c r="FK462" s="123"/>
      <c r="FL462" s="123"/>
      <c r="FM462" s="123"/>
      <c r="FN462" s="123"/>
      <c r="FO462" s="123"/>
      <c r="FP462" s="123"/>
      <c r="FQ462" s="123"/>
      <c r="FR462" s="123"/>
      <c r="FS462" s="123"/>
      <c r="FT462" s="123"/>
      <c r="FU462" s="123"/>
      <c r="FV462" s="123"/>
      <c r="FW462" s="123"/>
      <c r="FX462" s="123"/>
      <c r="FY462" s="123"/>
      <c r="FZ462" s="123"/>
      <c r="GA462" s="123"/>
      <c r="GB462" s="123"/>
      <c r="GC462" s="123"/>
      <c r="GD462" s="123"/>
      <c r="GE462" s="123"/>
      <c r="GF462" s="123"/>
      <c r="GG462" s="123"/>
      <c r="GH462" s="123"/>
      <c r="GI462" s="123"/>
      <c r="GJ462" s="123"/>
      <c r="GK462" s="123"/>
      <c r="GL462" s="123"/>
      <c r="GM462" s="123"/>
      <c r="GN462" s="123"/>
      <c r="GO462" s="123"/>
      <c r="GP462" s="123"/>
      <c r="GQ462" s="123"/>
      <c r="GR462" s="123"/>
      <c r="GS462" s="123"/>
      <c r="GT462" s="123"/>
      <c r="GU462" s="123"/>
      <c r="GV462" s="123"/>
      <c r="GW462" s="123"/>
      <c r="GX462" s="123"/>
      <c r="GY462" s="123"/>
      <c r="GZ462" s="123"/>
      <c r="HA462" s="123"/>
      <c r="HB462" s="123"/>
      <c r="HC462" s="123"/>
      <c r="HD462" s="123"/>
      <c r="HE462" s="123"/>
      <c r="HF462" s="123"/>
      <c r="HG462" s="123"/>
      <c r="HH462" s="123"/>
      <c r="HI462" s="123"/>
      <c r="HJ462" s="123"/>
      <c r="HK462" s="123"/>
      <c r="HL462" s="123"/>
      <c r="HM462" s="123"/>
      <c r="HN462" s="123"/>
      <c r="HO462" s="123"/>
      <c r="HP462" s="123"/>
      <c r="HQ462" s="123"/>
      <c r="HR462" s="123"/>
      <c r="HS462" s="123"/>
      <c r="HT462" s="123"/>
      <c r="HU462" s="123"/>
      <c r="HV462" s="123"/>
      <c r="HW462" s="123"/>
      <c r="HX462" s="123"/>
      <c r="HY462" s="123"/>
      <c r="HZ462" s="123"/>
      <c r="IA462" s="123"/>
      <c r="IB462" s="123"/>
      <c r="IC462" s="123"/>
      <c r="ID462" s="123"/>
      <c r="IE462" s="123"/>
      <c r="IF462" s="123"/>
      <c r="IG462" s="123"/>
      <c r="IH462" s="123"/>
      <c r="II462" s="123"/>
      <c r="IJ462" s="123"/>
      <c r="IK462" s="123"/>
      <c r="IL462" s="123"/>
      <c r="IM462" s="123"/>
      <c r="IN462" s="123"/>
      <c r="IO462" s="123"/>
      <c r="IP462" s="123"/>
      <c r="IQ462" s="123"/>
      <c r="IR462" s="123"/>
      <c r="IS462" s="123"/>
      <c r="IT462" s="123"/>
      <c r="IU462" s="123"/>
      <c r="IV462" s="123"/>
      <c r="IW462" s="123"/>
      <c r="IX462" s="123"/>
      <c r="IY462" s="123"/>
      <c r="IZ462" s="123"/>
      <c r="JA462" s="123"/>
      <c r="JB462" s="123"/>
      <c r="JC462" s="123"/>
      <c r="JD462" s="123"/>
      <c r="JE462" s="123"/>
      <c r="JF462" s="123"/>
      <c r="JG462" s="123"/>
      <c r="JH462" s="123"/>
      <c r="JI462" s="123"/>
      <c r="JJ462" s="123"/>
      <c r="JK462" s="123"/>
      <c r="JL462" s="123"/>
      <c r="JM462" s="123"/>
      <c r="JN462" s="123"/>
      <c r="JO462" s="123"/>
      <c r="JP462" s="123"/>
      <c r="JQ462" s="123"/>
      <c r="JR462" s="123"/>
      <c r="JS462" s="123"/>
      <c r="JT462" s="123"/>
      <c r="JU462" s="123"/>
      <c r="JV462" s="123"/>
      <c r="JW462" s="123"/>
      <c r="JX462" s="123"/>
      <c r="JY462" s="123"/>
      <c r="JZ462" s="123"/>
      <c r="KA462" s="123"/>
      <c r="KB462" s="123"/>
      <c r="KC462" s="123"/>
      <c r="KD462" s="123"/>
      <c r="KE462" s="123"/>
      <c r="KF462" s="123"/>
      <c r="KG462" s="123"/>
      <c r="KH462" s="123"/>
      <c r="KI462" s="123"/>
      <c r="KJ462" s="123"/>
      <c r="KK462" s="123"/>
      <c r="KL462" s="123"/>
      <c r="KM462" s="123"/>
      <c r="KN462" s="123"/>
      <c r="KO462" s="123"/>
      <c r="KP462" s="123"/>
      <c r="KQ462" s="123"/>
      <c r="KR462" s="123"/>
      <c r="KS462" s="123"/>
      <c r="KT462" s="123"/>
      <c r="KU462" s="123"/>
      <c r="KV462" s="123"/>
      <c r="KW462" s="123"/>
      <c r="KX462" s="123"/>
      <c r="KY462" s="123"/>
      <c r="KZ462" s="123"/>
      <c r="LA462" s="123"/>
      <c r="LB462" s="123"/>
      <c r="LC462" s="123"/>
      <c r="LD462" s="123"/>
      <c r="LE462" s="123"/>
      <c r="LF462" s="123"/>
      <c r="LG462" s="123"/>
      <c r="LH462" s="123"/>
      <c r="LI462" s="123"/>
      <c r="LJ462" s="123"/>
      <c r="LK462" s="123"/>
      <c r="LL462" s="123"/>
      <c r="LM462" s="123"/>
      <c r="LN462" s="123"/>
      <c r="LO462" s="123"/>
      <c r="LP462" s="123"/>
      <c r="LQ462" s="123"/>
      <c r="LR462" s="123"/>
      <c r="LS462" s="123"/>
      <c r="LT462" s="123"/>
      <c r="LU462" s="123"/>
      <c r="LV462" s="123"/>
      <c r="LW462" s="123"/>
      <c r="LX462" s="123"/>
      <c r="LY462" s="123"/>
      <c r="LZ462" s="123"/>
      <c r="MA462" s="123"/>
      <c r="MB462" s="123"/>
      <c r="MC462" s="123"/>
      <c r="MD462" s="123"/>
      <c r="ME462" s="123"/>
      <c r="MF462" s="123"/>
      <c r="MG462" s="123"/>
      <c r="MH462" s="123"/>
      <c r="MI462" s="123"/>
      <c r="MJ462" s="123"/>
      <c r="MK462" s="123"/>
      <c r="ML462" s="123"/>
      <c r="MM462" s="123"/>
      <c r="MN462" s="123"/>
      <c r="MO462" s="123"/>
      <c r="MP462" s="123"/>
      <c r="MQ462" s="123"/>
      <c r="MR462" s="123"/>
      <c r="MS462" s="123"/>
      <c r="MT462" s="123"/>
      <c r="MU462" s="123"/>
      <c r="MV462" s="123"/>
      <c r="MW462" s="123"/>
      <c r="MX462" s="123"/>
      <c r="MY462" s="123"/>
      <c r="MZ462" s="123"/>
      <c r="NA462" s="123"/>
      <c r="NB462" s="123"/>
      <c r="NC462" s="123"/>
      <c r="ND462" s="123"/>
      <c r="NE462" s="123"/>
      <c r="NF462" s="123"/>
      <c r="NG462" s="123"/>
      <c r="NH462" s="123"/>
      <c r="NI462" s="123"/>
      <c r="NJ462" s="123"/>
      <c r="NK462" s="123"/>
      <c r="NL462" s="123"/>
      <c r="NM462" s="123"/>
      <c r="NN462" s="123"/>
      <c r="NO462" s="123"/>
      <c r="NP462" s="123"/>
      <c r="NQ462" s="123"/>
      <c r="NR462" s="123"/>
      <c r="NS462" s="123"/>
      <c r="NT462" s="123"/>
      <c r="NU462" s="123"/>
      <c r="NV462" s="123"/>
      <c r="NW462" s="123"/>
      <c r="NX462" s="123"/>
      <c r="NY462" s="123"/>
      <c r="NZ462" s="123"/>
      <c r="OA462" s="123"/>
      <c r="OB462" s="123"/>
      <c r="OC462" s="123"/>
      <c r="OD462" s="123"/>
      <c r="OE462" s="123"/>
      <c r="OF462" s="123"/>
      <c r="OG462" s="123"/>
      <c r="OH462" s="123"/>
      <c r="OI462" s="123"/>
      <c r="OJ462" s="123"/>
      <c r="OK462" s="123"/>
      <c r="OL462" s="123"/>
      <c r="OM462" s="123"/>
      <c r="ON462" s="123"/>
      <c r="OO462" s="123"/>
      <c r="OP462" s="123"/>
      <c r="OQ462" s="123"/>
      <c r="OR462" s="123"/>
      <c r="OS462" s="123"/>
      <c r="OT462" s="123"/>
      <c r="OU462" s="123"/>
      <c r="OV462" s="123"/>
      <c r="OW462" s="123"/>
      <c r="OX462" s="123"/>
      <c r="OY462" s="123"/>
      <c r="OZ462" s="123"/>
      <c r="PA462" s="123"/>
      <c r="PB462" s="123"/>
      <c r="PC462" s="123"/>
      <c r="PD462" s="123"/>
      <c r="PE462" s="123"/>
      <c r="PF462" s="123"/>
      <c r="PG462" s="123"/>
      <c r="PH462" s="123"/>
      <c r="PI462" s="123"/>
      <c r="PJ462" s="123"/>
      <c r="PK462" s="123"/>
      <c r="PL462" s="123"/>
      <c r="PM462" s="123"/>
      <c r="PN462" s="123"/>
      <c r="PO462" s="123"/>
      <c r="PP462" s="123"/>
      <c r="PQ462" s="123"/>
      <c r="PR462" s="123"/>
      <c r="PS462" s="123"/>
      <c r="PT462" s="123"/>
      <c r="PU462" s="123"/>
      <c r="PV462" s="123"/>
      <c r="PW462" s="123"/>
      <c r="PX462" s="123"/>
      <c r="PY462" s="123"/>
      <c r="PZ462" s="123"/>
      <c r="QA462" s="123"/>
      <c r="QB462" s="123"/>
      <c r="QC462" s="123"/>
      <c r="QD462" s="123"/>
      <c r="QE462" s="123"/>
      <c r="QF462" s="123"/>
      <c r="QG462" s="123"/>
      <c r="QH462" s="123"/>
      <c r="QI462" s="123"/>
      <c r="QJ462" s="123"/>
      <c r="QK462" s="123"/>
      <c r="QL462" s="123"/>
      <c r="QM462" s="123"/>
      <c r="QN462" s="123"/>
      <c r="QO462" s="123"/>
      <c r="QP462" s="123"/>
      <c r="QQ462" s="123"/>
      <c r="QR462" s="123"/>
      <c r="QS462" s="123"/>
      <c r="QT462" s="123"/>
      <c r="QU462" s="123"/>
      <c r="QV462" s="123"/>
      <c r="QW462" s="123"/>
      <c r="QX462" s="123"/>
      <c r="QY462" s="123"/>
      <c r="QZ462" s="123"/>
      <c r="RA462" s="123"/>
      <c r="RB462" s="123"/>
      <c r="RC462" s="123"/>
      <c r="RD462" s="123"/>
      <c r="RE462" s="123"/>
      <c r="RF462" s="123"/>
      <c r="RG462" s="123"/>
      <c r="RH462" s="123"/>
      <c r="RI462" s="123"/>
      <c r="RJ462" s="123"/>
      <c r="RK462" s="123"/>
      <c r="RL462" s="123"/>
      <c r="RM462" s="123"/>
      <c r="RN462" s="123"/>
      <c r="RO462" s="123"/>
      <c r="RP462" s="123"/>
      <c r="RQ462" s="123"/>
      <c r="RR462" s="123"/>
      <c r="RS462" s="123"/>
      <c r="RT462" s="123"/>
      <c r="RU462" s="123"/>
      <c r="RV462" s="123"/>
      <c r="RW462" s="123"/>
      <c r="RX462" s="123"/>
      <c r="RY462" s="123"/>
      <c r="RZ462" s="123"/>
      <c r="SA462" s="123"/>
      <c r="SB462" s="123"/>
      <c r="SC462" s="123"/>
      <c r="SD462" s="123"/>
      <c r="SE462" s="123"/>
      <c r="SF462" s="123"/>
      <c r="SG462" s="123"/>
      <c r="SH462" s="123"/>
      <c r="SI462" s="123"/>
      <c r="SJ462" s="123"/>
      <c r="SK462" s="123"/>
      <c r="SL462" s="123"/>
      <c r="SM462" s="123"/>
      <c r="SN462" s="123"/>
      <c r="SO462" s="123"/>
      <c r="SP462" s="123"/>
      <c r="SQ462" s="123"/>
      <c r="SR462" s="123"/>
      <c r="SS462" s="123"/>
      <c r="ST462" s="123"/>
      <c r="SU462" s="123"/>
      <c r="SV462" s="123"/>
      <c r="SW462" s="123"/>
      <c r="SX462" s="123"/>
      <c r="SY462" s="123"/>
      <c r="SZ462" s="123"/>
      <c r="TA462" s="123"/>
      <c r="TB462" s="123"/>
      <c r="TC462" s="123"/>
      <c r="TD462" s="123"/>
      <c r="TE462" s="123"/>
      <c r="TF462" s="123"/>
      <c r="TG462" s="123"/>
      <c r="TH462" s="123"/>
      <c r="TI462" s="123"/>
      <c r="TJ462" s="123"/>
      <c r="TK462" s="123"/>
      <c r="TL462" s="123"/>
      <c r="TM462" s="123"/>
      <c r="TN462" s="123"/>
      <c r="TO462" s="123"/>
      <c r="TP462" s="123"/>
      <c r="TQ462" s="123"/>
      <c r="TR462" s="123"/>
      <c r="TS462" s="123"/>
      <c r="TT462" s="123"/>
      <c r="TU462" s="123"/>
      <c r="TV462" s="123"/>
      <c r="TW462" s="123"/>
      <c r="TX462" s="123"/>
      <c r="TY462" s="123"/>
      <c r="TZ462" s="123"/>
      <c r="UA462" s="123"/>
      <c r="UB462" s="123"/>
      <c r="UC462" s="123"/>
      <c r="UD462" s="123"/>
      <c r="UE462" s="123"/>
      <c r="UF462" s="123"/>
      <c r="UG462" s="123"/>
      <c r="UH462" s="123"/>
      <c r="UI462" s="123"/>
      <c r="UJ462" s="123"/>
      <c r="UK462" s="123"/>
      <c r="UL462" s="123"/>
      <c r="UM462" s="123"/>
      <c r="UN462" s="123"/>
      <c r="UO462" s="123"/>
      <c r="UP462" s="123"/>
      <c r="UQ462" s="123"/>
      <c r="UR462" s="123"/>
      <c r="US462" s="123"/>
      <c r="UT462" s="123"/>
      <c r="UU462" s="123"/>
      <c r="UV462" s="123"/>
      <c r="UW462" s="123"/>
      <c r="UX462" s="123"/>
      <c r="UY462" s="123"/>
      <c r="UZ462" s="123"/>
      <c r="VA462" s="123"/>
      <c r="VB462" s="123"/>
      <c r="VC462" s="123"/>
      <c r="VD462" s="123"/>
      <c r="VE462" s="123"/>
      <c r="VF462" s="123"/>
      <c r="VG462" s="123"/>
      <c r="VH462" s="123"/>
      <c r="VI462" s="123"/>
      <c r="VJ462" s="123"/>
      <c r="VK462" s="123"/>
      <c r="VL462" s="123"/>
      <c r="VM462" s="123"/>
      <c r="VN462" s="123"/>
      <c r="VO462" s="123"/>
      <c r="VP462" s="123"/>
      <c r="VQ462" s="123"/>
      <c r="VR462" s="123"/>
      <c r="VS462" s="123"/>
      <c r="VT462" s="123"/>
      <c r="VU462" s="123"/>
      <c r="VV462" s="123"/>
      <c r="VW462" s="123"/>
      <c r="VX462" s="123"/>
      <c r="VY462" s="123"/>
      <c r="VZ462" s="123"/>
      <c r="WA462" s="123"/>
      <c r="WB462" s="123"/>
      <c r="WC462" s="123"/>
      <c r="WD462" s="123"/>
      <c r="WE462" s="123"/>
      <c r="WF462" s="123"/>
      <c r="WG462" s="123"/>
      <c r="WH462" s="123"/>
      <c r="WI462" s="123"/>
      <c r="WJ462" s="123"/>
      <c r="WK462" s="123"/>
      <c r="WL462" s="123"/>
      <c r="WM462" s="123"/>
      <c r="WN462" s="123"/>
      <c r="WO462" s="123"/>
      <c r="WP462" s="123"/>
      <c r="WQ462" s="123"/>
      <c r="WR462" s="123"/>
      <c r="WS462" s="123"/>
      <c r="WT462" s="123"/>
      <c r="WU462" s="123"/>
      <c r="WV462" s="123"/>
      <c r="WW462" s="123"/>
      <c r="WX462" s="123"/>
      <c r="WY462" s="123"/>
      <c r="WZ462" s="123"/>
      <c r="XA462" s="123"/>
      <c r="XB462" s="123"/>
      <c r="XC462" s="123"/>
      <c r="XD462" s="123"/>
      <c r="XE462" s="123"/>
      <c r="XF462" s="123"/>
      <c r="XG462" s="123"/>
      <c r="XH462" s="123"/>
      <c r="XI462" s="123"/>
      <c r="XJ462" s="123"/>
      <c r="XK462" s="123"/>
      <c r="XL462" s="123"/>
      <c r="XM462" s="123"/>
      <c r="XN462" s="123"/>
      <c r="XO462" s="123"/>
      <c r="XP462" s="123"/>
      <c r="XQ462" s="123"/>
      <c r="XR462" s="123"/>
      <c r="XS462" s="123"/>
      <c r="XT462" s="123"/>
      <c r="XU462" s="123"/>
      <c r="XV462" s="123"/>
      <c r="XW462" s="123"/>
      <c r="XX462" s="123"/>
      <c r="XY462" s="123"/>
      <c r="XZ462" s="123"/>
      <c r="YA462" s="123"/>
      <c r="YB462" s="123"/>
      <c r="YC462" s="123"/>
      <c r="YD462" s="123"/>
      <c r="YE462" s="123"/>
      <c r="YF462" s="123"/>
      <c r="YG462" s="123"/>
      <c r="YH462" s="123"/>
      <c r="YI462" s="123"/>
      <c r="YJ462" s="123"/>
      <c r="YK462" s="123"/>
      <c r="YL462" s="123"/>
      <c r="YM462" s="123"/>
      <c r="YN462" s="123"/>
      <c r="YO462" s="123"/>
      <c r="YP462" s="123"/>
      <c r="YQ462" s="123"/>
      <c r="YR462" s="123"/>
      <c r="YS462" s="123"/>
      <c r="YT462" s="123"/>
      <c r="YU462" s="123"/>
      <c r="YV462" s="123"/>
      <c r="YW462" s="123"/>
      <c r="YX462" s="123"/>
      <c r="YY462" s="123"/>
      <c r="YZ462" s="123"/>
      <c r="ZA462" s="123"/>
      <c r="ZB462" s="123"/>
      <c r="ZC462" s="123"/>
      <c r="ZD462" s="123"/>
      <c r="ZE462" s="123"/>
      <c r="ZF462" s="123"/>
      <c r="ZG462" s="123"/>
      <c r="ZH462" s="123"/>
      <c r="ZI462" s="123"/>
      <c r="ZJ462" s="123"/>
      <c r="ZK462" s="123"/>
      <c r="ZL462" s="123"/>
      <c r="ZM462" s="123"/>
      <c r="ZN462" s="123"/>
      <c r="ZO462" s="123"/>
      <c r="ZP462" s="123"/>
      <c r="ZQ462" s="123"/>
      <c r="ZR462" s="123"/>
      <c r="ZS462" s="123"/>
      <c r="ZT462" s="123"/>
      <c r="ZU462" s="123"/>
      <c r="ZV462" s="123"/>
      <c r="ZW462" s="123"/>
      <c r="ZX462" s="123"/>
      <c r="ZY462" s="123"/>
      <c r="ZZ462" s="123"/>
      <c r="AAA462" s="123"/>
      <c r="AAB462" s="123"/>
      <c r="AAC462" s="123"/>
      <c r="AAD462" s="123"/>
      <c r="AAE462" s="123"/>
      <c r="AAF462" s="123"/>
      <c r="AAG462" s="123"/>
      <c r="AAH462" s="123"/>
      <c r="AAI462" s="123"/>
      <c r="AAJ462" s="123"/>
      <c r="AAK462" s="123"/>
      <c r="AAL462" s="123"/>
      <c r="AAM462" s="123"/>
      <c r="AAN462" s="123"/>
      <c r="AAO462" s="123"/>
      <c r="AAP462" s="123"/>
      <c r="AAQ462" s="123"/>
      <c r="AAR462" s="123"/>
      <c r="AAS462" s="123"/>
      <c r="AAT462" s="123"/>
      <c r="AAU462" s="123"/>
      <c r="AAV462" s="123"/>
      <c r="AAW462" s="123"/>
      <c r="AAX462" s="123"/>
      <c r="AAY462" s="123"/>
      <c r="AAZ462" s="123"/>
      <c r="ABA462" s="123"/>
      <c r="ABB462" s="123"/>
      <c r="ABC462" s="123"/>
      <c r="ABD462" s="123"/>
      <c r="ABE462" s="123"/>
      <c r="ABF462" s="123"/>
      <c r="ABG462" s="123"/>
      <c r="ABH462" s="123"/>
      <c r="ABI462" s="123"/>
      <c r="ABJ462" s="123"/>
      <c r="ABK462" s="123"/>
      <c r="ABL462" s="123"/>
      <c r="ABM462" s="123"/>
      <c r="ABN462" s="123"/>
      <c r="ABO462" s="123"/>
      <c r="ABP462" s="123"/>
      <c r="ABQ462" s="123"/>
      <c r="ABR462" s="123"/>
      <c r="ABS462" s="123"/>
      <c r="ABT462" s="123"/>
      <c r="ABU462" s="123"/>
      <c r="ABV462" s="123"/>
      <c r="ABW462" s="123"/>
      <c r="ABX462" s="123"/>
      <c r="ABY462" s="123"/>
      <c r="ABZ462" s="123"/>
      <c r="ACA462" s="123"/>
      <c r="ACB462" s="123"/>
      <c r="ACC462" s="123"/>
      <c r="ACD462" s="123"/>
      <c r="ACE462" s="123"/>
      <c r="ACF462" s="123"/>
      <c r="ACG462" s="123"/>
      <c r="ACH462" s="123"/>
      <c r="ACI462" s="123"/>
      <c r="ACJ462" s="123"/>
      <c r="ACK462" s="123"/>
      <c r="ACL462" s="123"/>
      <c r="ACM462" s="123"/>
      <c r="ACN462" s="123"/>
      <c r="ACO462" s="123"/>
      <c r="ACP462" s="123"/>
      <c r="ACQ462" s="123"/>
      <c r="ACR462" s="123"/>
      <c r="ACS462" s="123"/>
      <c r="ACT462" s="123"/>
      <c r="ACU462" s="123"/>
      <c r="ACV462" s="123"/>
      <c r="ACW462" s="123"/>
      <c r="ACX462" s="123"/>
      <c r="ACY462" s="123"/>
      <c r="ACZ462" s="123"/>
      <c r="ADA462" s="123"/>
      <c r="ADB462" s="123"/>
      <c r="ADC462" s="123"/>
      <c r="ADD462" s="123"/>
      <c r="ADE462" s="123"/>
      <c r="ADF462" s="123"/>
      <c r="ADG462" s="123"/>
      <c r="ADH462" s="123"/>
      <c r="ADI462" s="123"/>
      <c r="ADJ462" s="123"/>
      <c r="ADK462" s="123"/>
      <c r="ADL462" s="123"/>
      <c r="ADM462" s="123"/>
      <c r="ADN462" s="123"/>
      <c r="ADO462" s="123"/>
      <c r="ADP462" s="123"/>
      <c r="ADQ462" s="123"/>
      <c r="ADR462" s="123"/>
      <c r="ADS462" s="123"/>
      <c r="ADT462" s="123"/>
      <c r="ADU462" s="123"/>
      <c r="ADV462" s="123"/>
      <c r="ADW462" s="123"/>
      <c r="ADX462" s="123"/>
      <c r="ADY462" s="123"/>
      <c r="ADZ462" s="123"/>
      <c r="AEA462" s="123"/>
      <c r="AEB462" s="123"/>
      <c r="AEC462" s="123"/>
      <c r="AED462" s="123"/>
      <c r="AEE462" s="123"/>
      <c r="AEF462" s="123"/>
      <c r="AEG462" s="123"/>
      <c r="AEH462" s="123"/>
      <c r="AEI462" s="123"/>
      <c r="AEJ462" s="123"/>
      <c r="AEK462" s="123"/>
      <c r="AEL462" s="123"/>
      <c r="AEM462" s="123"/>
      <c r="AEN462" s="123"/>
      <c r="AEO462" s="123"/>
      <c r="AEP462" s="123"/>
      <c r="AEQ462" s="123"/>
      <c r="AER462" s="123"/>
      <c r="AES462" s="123"/>
      <c r="AET462" s="123"/>
      <c r="AEU462" s="123"/>
      <c r="AEV462" s="123"/>
      <c r="AEW462" s="123"/>
      <c r="AEX462" s="123"/>
      <c r="AEY462" s="123"/>
      <c r="AEZ462" s="123"/>
      <c r="AFA462" s="123"/>
      <c r="AFB462" s="123"/>
      <c r="AFC462" s="123"/>
      <c r="AFD462" s="123"/>
      <c r="AFE462" s="123"/>
      <c r="AFF462" s="123"/>
      <c r="AFG462" s="123"/>
      <c r="AFH462" s="123"/>
      <c r="AFI462" s="123"/>
      <c r="AFJ462" s="123"/>
      <c r="AFK462" s="123"/>
      <c r="AFL462" s="123"/>
      <c r="AFM462" s="123"/>
      <c r="AFN462" s="123"/>
      <c r="AFO462" s="123"/>
      <c r="AFP462" s="123"/>
      <c r="AFQ462" s="123"/>
      <c r="AFR462" s="123"/>
      <c r="AFS462" s="123"/>
      <c r="AFT462" s="123"/>
      <c r="AFU462" s="123"/>
      <c r="AFV462" s="123"/>
      <c r="AFW462" s="123"/>
      <c r="AFX462" s="123"/>
      <c r="AFY462" s="123"/>
      <c r="AFZ462" s="123"/>
      <c r="AGA462" s="123"/>
      <c r="AGB462" s="123"/>
      <c r="AGC462" s="123"/>
      <c r="AGD462" s="123"/>
      <c r="AGE462" s="123"/>
      <c r="AGF462" s="123"/>
      <c r="AGG462" s="123"/>
      <c r="AGH462" s="123"/>
      <c r="AGI462" s="123"/>
      <c r="AGJ462" s="123"/>
      <c r="AGK462" s="123"/>
      <c r="AGL462" s="123"/>
      <c r="AGM462" s="123"/>
      <c r="AGN462" s="123"/>
      <c r="AGO462" s="123"/>
      <c r="AGP462" s="123"/>
      <c r="AGQ462" s="123"/>
      <c r="AGR462" s="123"/>
      <c r="AGS462" s="123"/>
      <c r="AGT462" s="123"/>
      <c r="AGU462" s="123"/>
      <c r="AGV462" s="123"/>
      <c r="AGW462" s="123"/>
      <c r="AGX462" s="123"/>
      <c r="AGY462" s="123"/>
      <c r="AGZ462" s="123"/>
      <c r="AHA462" s="123"/>
      <c r="AHB462" s="123"/>
      <c r="AHC462" s="123"/>
      <c r="AHD462" s="123"/>
      <c r="AHE462" s="123"/>
      <c r="AHF462" s="123"/>
      <c r="AHG462" s="123"/>
      <c r="AHH462" s="123"/>
      <c r="AHI462" s="123"/>
      <c r="AHJ462" s="123"/>
      <c r="AHK462" s="123"/>
      <c r="AHL462" s="123"/>
      <c r="AHM462" s="123"/>
      <c r="AHN462" s="123"/>
      <c r="AHO462" s="123"/>
      <c r="AHP462" s="123"/>
      <c r="AHQ462" s="123"/>
      <c r="AHR462" s="123"/>
      <c r="AHS462" s="123"/>
      <c r="AHT462" s="123"/>
      <c r="AHU462" s="123"/>
      <c r="AHV462" s="123"/>
      <c r="AHW462" s="123"/>
      <c r="AHX462" s="123"/>
      <c r="AHY462" s="123"/>
      <c r="AHZ462" s="123"/>
      <c r="AIA462" s="123"/>
      <c r="AIB462" s="123"/>
      <c r="AIC462" s="123"/>
      <c r="AID462" s="123"/>
      <c r="AIE462" s="123"/>
      <c r="AIF462" s="123"/>
      <c r="AIG462" s="123"/>
      <c r="AIH462" s="123"/>
      <c r="AII462" s="123"/>
      <c r="AIJ462" s="123"/>
      <c r="AIK462" s="123"/>
      <c r="AIL462" s="123"/>
      <c r="AIM462" s="123"/>
      <c r="AIN462" s="123"/>
      <c r="AIO462" s="123"/>
      <c r="AIP462" s="123"/>
      <c r="AIQ462" s="123"/>
      <c r="AIR462" s="123"/>
      <c r="AIS462" s="123"/>
      <c r="AIT462" s="123"/>
      <c r="AIU462" s="123"/>
      <c r="AIV462" s="123"/>
      <c r="AIW462" s="123"/>
      <c r="AIX462" s="123"/>
      <c r="AIY462" s="123"/>
      <c r="AIZ462" s="123"/>
      <c r="AJA462" s="123"/>
      <c r="AJB462" s="123"/>
      <c r="AJC462" s="123"/>
      <c r="AJD462" s="123"/>
      <c r="AJE462" s="123"/>
      <c r="AJF462" s="123"/>
      <c r="AJG462" s="123"/>
      <c r="AJH462" s="123"/>
      <c r="AJI462" s="123"/>
      <c r="AJJ462" s="123"/>
      <c r="AJK462" s="123"/>
      <c r="AJL462" s="123"/>
      <c r="AJM462" s="123"/>
      <c r="AJN462" s="123"/>
      <c r="AJO462" s="123"/>
      <c r="AJP462" s="123"/>
      <c r="AJQ462" s="123"/>
      <c r="AJR462" s="123"/>
      <c r="AJS462" s="123"/>
      <c r="AJT462" s="123"/>
      <c r="AJU462" s="123"/>
      <c r="AJV462" s="123"/>
      <c r="AJW462" s="123"/>
      <c r="AJX462" s="123"/>
      <c r="AJY462" s="123"/>
      <c r="AJZ462" s="123"/>
      <c r="AKA462" s="123"/>
      <c r="AKB462" s="123"/>
      <c r="AKC462" s="123"/>
      <c r="AKD462" s="123"/>
      <c r="AKE462" s="123"/>
      <c r="AKF462" s="123"/>
      <c r="AKG462" s="123"/>
      <c r="AKH462" s="123"/>
      <c r="AKI462" s="123"/>
      <c r="AKJ462" s="123"/>
      <c r="AKK462" s="123"/>
      <c r="AKL462" s="123"/>
      <c r="AKM462" s="123"/>
      <c r="AKN462" s="123"/>
      <c r="AKO462" s="123"/>
      <c r="AKP462" s="123"/>
      <c r="AKQ462" s="123"/>
      <c r="AKR462" s="123"/>
      <c r="AKS462" s="123"/>
      <c r="AKT462" s="123"/>
      <c r="AKU462" s="123"/>
      <c r="AKV462" s="123"/>
      <c r="AKW462" s="123"/>
      <c r="AKX462" s="123"/>
      <c r="AKY462" s="123"/>
      <c r="AKZ462" s="123"/>
      <c r="ALA462" s="123"/>
      <c r="ALB462" s="123"/>
      <c r="ALC462" s="123"/>
      <c r="ALD462" s="123"/>
      <c r="ALE462" s="123"/>
      <c r="ALF462" s="123"/>
      <c r="ALG462" s="123"/>
      <c r="ALH462" s="123"/>
      <c r="ALI462" s="123"/>
      <c r="ALJ462" s="123"/>
      <c r="ALK462" s="123"/>
      <c r="ALL462" s="123"/>
      <c r="ALM462" s="123"/>
      <c r="ALN462" s="123"/>
      <c r="ALO462" s="123"/>
      <c r="ALP462" s="123"/>
      <c r="ALQ462" s="123"/>
      <c r="ALR462" s="123"/>
      <c r="ALS462" s="123"/>
      <c r="ALT462" s="123"/>
      <c r="ALU462" s="123"/>
    </row>
    <row r="463" spans="2:1009" s="196" customFormat="1" ht="103.5" customHeight="1" x14ac:dyDescent="0.3">
      <c r="B463" s="339"/>
      <c r="C463" s="90" t="s">
        <v>320</v>
      </c>
      <c r="D463" s="338"/>
      <c r="E463" s="419"/>
      <c r="F463" s="12"/>
      <c r="G463" s="12"/>
    </row>
    <row r="464" spans="2:1009" s="90" customFormat="1" ht="13.8" x14ac:dyDescent="0.3">
      <c r="B464" s="96"/>
      <c r="C464" s="4" t="s">
        <v>56</v>
      </c>
      <c r="D464" s="201" t="s">
        <v>41</v>
      </c>
      <c r="E464" s="444">
        <v>253.6</v>
      </c>
      <c r="F464" s="220"/>
      <c r="G464" s="88">
        <f>+E464*F464</f>
        <v>0</v>
      </c>
    </row>
    <row r="465" spans="2:7" s="90" customFormat="1" ht="13.8" x14ac:dyDescent="0.3">
      <c r="B465" s="352"/>
      <c r="C465" s="365"/>
      <c r="D465" s="353"/>
      <c r="E465" s="445"/>
      <c r="F465" s="357"/>
      <c r="G465" s="354"/>
    </row>
    <row r="466" spans="2:7" s="90" customFormat="1" thickBot="1" x14ac:dyDescent="0.35">
      <c r="B466" s="96"/>
      <c r="C466" s="91"/>
      <c r="D466" s="201"/>
      <c r="E466" s="409"/>
      <c r="F466" s="220"/>
      <c r="G466" s="88"/>
    </row>
    <row r="467" spans="2:7" s="16" customFormat="1" thickBot="1" x14ac:dyDescent="0.35">
      <c r="B467" s="142">
        <f>B442</f>
        <v>1000</v>
      </c>
      <c r="C467" s="83" t="s">
        <v>57</v>
      </c>
      <c r="D467" s="143"/>
      <c r="E467" s="431"/>
      <c r="F467" s="84"/>
      <c r="G467" s="144">
        <f>+SUM(G444:G466)</f>
        <v>0</v>
      </c>
    </row>
    <row r="468" spans="2:7" s="200" customFormat="1" thickBot="1" x14ac:dyDescent="0.35">
      <c r="B468" s="130"/>
      <c r="C468" s="42"/>
      <c r="D468" s="197"/>
      <c r="E468" s="446"/>
      <c r="F468" s="198"/>
      <c r="G468" s="199"/>
    </row>
    <row r="469" spans="2:7" s="2" customFormat="1" thickBot="1" x14ac:dyDescent="0.35">
      <c r="B469" s="85">
        <f>B442+100</f>
        <v>1100</v>
      </c>
      <c r="C469" s="83" t="s">
        <v>58</v>
      </c>
      <c r="D469" s="143"/>
      <c r="E469" s="431"/>
      <c r="F469" s="84"/>
      <c r="G469" s="86"/>
    </row>
    <row r="470" spans="2:7" s="2" customFormat="1" ht="13.8" x14ac:dyDescent="0.3">
      <c r="B470" s="149"/>
      <c r="C470" s="11"/>
      <c r="D470" s="134"/>
      <c r="E470" s="432"/>
      <c r="F470" s="3"/>
      <c r="G470" s="3"/>
    </row>
    <row r="471" spans="2:7" s="2" customFormat="1" ht="13.8" x14ac:dyDescent="0.3">
      <c r="B471" s="137">
        <f>B469+1</f>
        <v>1101</v>
      </c>
      <c r="C471" s="337" t="s">
        <v>276</v>
      </c>
      <c r="D471" s="201"/>
      <c r="E471" s="409"/>
      <c r="F471" s="217"/>
      <c r="G471" s="217"/>
    </row>
    <row r="472" spans="2:7" s="2" customFormat="1" ht="66" customHeight="1" x14ac:dyDescent="0.3">
      <c r="B472" s="138"/>
      <c r="C472" s="337" t="s">
        <v>321</v>
      </c>
      <c r="D472" s="201"/>
      <c r="E472" s="409"/>
      <c r="F472" s="217"/>
      <c r="G472" s="217"/>
    </row>
    <row r="473" spans="2:7" s="2" customFormat="1" ht="13.8" x14ac:dyDescent="0.3">
      <c r="B473" s="138"/>
      <c r="C473" s="350" t="s">
        <v>71</v>
      </c>
      <c r="D473" s="201" t="s">
        <v>41</v>
      </c>
      <c r="E473" s="145">
        <v>45.8</v>
      </c>
      <c r="F473" s="88"/>
      <c r="G473" s="88">
        <f>E473*F473</f>
        <v>0</v>
      </c>
    </row>
    <row r="474" spans="2:7" s="2" customFormat="1" ht="13.8" x14ac:dyDescent="0.3">
      <c r="B474" s="393"/>
      <c r="C474" s="363"/>
      <c r="D474" s="353"/>
      <c r="E474" s="145"/>
      <c r="F474" s="354"/>
      <c r="G474" s="354"/>
    </row>
    <row r="475" spans="2:7" s="2" customFormat="1" ht="13.8" x14ac:dyDescent="0.3">
      <c r="B475" s="137">
        <f>+B471+1</f>
        <v>1102</v>
      </c>
      <c r="C475" s="89" t="s">
        <v>116</v>
      </c>
      <c r="D475" s="136"/>
      <c r="E475" s="419"/>
      <c r="F475" s="14"/>
      <c r="G475" s="14"/>
    </row>
    <row r="476" spans="2:7" s="2" customFormat="1" ht="36" customHeight="1" x14ac:dyDescent="0.3">
      <c r="B476" s="135"/>
      <c r="C476" s="267" t="s">
        <v>263</v>
      </c>
      <c r="D476" s="136"/>
      <c r="E476" s="419"/>
      <c r="F476" s="14"/>
      <c r="G476" s="14"/>
    </row>
    <row r="477" spans="2:7" s="16" customFormat="1" ht="13.8" x14ac:dyDescent="0.3">
      <c r="B477" s="135"/>
      <c r="C477" s="219" t="s">
        <v>1</v>
      </c>
      <c r="D477" s="201" t="s">
        <v>41</v>
      </c>
      <c r="E477" s="409">
        <v>9.1999999999999993</v>
      </c>
      <c r="F477" s="220"/>
      <c r="G477" s="88">
        <f>+E477*F477</f>
        <v>0</v>
      </c>
    </row>
    <row r="478" spans="2:7" s="16" customFormat="1" ht="13.8" x14ac:dyDescent="0.3">
      <c r="B478" s="484"/>
      <c r="C478" s="223"/>
      <c r="D478" s="224"/>
      <c r="E478" s="426"/>
      <c r="F478" s="225"/>
      <c r="G478" s="226"/>
    </row>
    <row r="479" spans="2:7" s="16" customFormat="1" ht="27.6" x14ac:dyDescent="0.3">
      <c r="B479" s="137">
        <f>+B475+1</f>
        <v>1103</v>
      </c>
      <c r="C479" s="89" t="s">
        <v>277</v>
      </c>
      <c r="D479" s="136"/>
      <c r="E479" s="419"/>
      <c r="F479" s="14"/>
      <c r="G479" s="14"/>
    </row>
    <row r="480" spans="2:7" s="16" customFormat="1" ht="13.8" x14ac:dyDescent="0.3">
      <c r="B480" s="135"/>
      <c r="C480" s="267" t="s">
        <v>278</v>
      </c>
      <c r="D480" s="136"/>
      <c r="E480" s="419"/>
      <c r="F480" s="14"/>
      <c r="G480" s="14"/>
    </row>
    <row r="481" spans="2:1009" s="16" customFormat="1" ht="93.75" customHeight="1" x14ac:dyDescent="0.3">
      <c r="B481" s="360"/>
      <c r="C481" s="267" t="s">
        <v>322</v>
      </c>
      <c r="D481" s="394"/>
      <c r="E481" s="420"/>
      <c r="F481" s="359"/>
      <c r="G481" s="359"/>
    </row>
    <row r="482" spans="2:1009" s="16" customFormat="1" ht="13.8" x14ac:dyDescent="0.3">
      <c r="B482" s="135"/>
      <c r="C482" s="219" t="s">
        <v>1</v>
      </c>
      <c r="D482" s="201" t="s">
        <v>41</v>
      </c>
      <c r="E482" s="409">
        <v>97.8</v>
      </c>
      <c r="F482" s="220"/>
      <c r="G482" s="88">
        <f>+E482*F482</f>
        <v>0</v>
      </c>
    </row>
    <row r="483" spans="2:1009" s="16" customFormat="1" ht="13.8" x14ac:dyDescent="0.3">
      <c r="B483" s="484"/>
      <c r="C483" s="223"/>
      <c r="D483" s="224"/>
      <c r="E483" s="426"/>
      <c r="F483" s="225"/>
      <c r="G483" s="226"/>
    </row>
    <row r="484" spans="2:1009" s="16" customFormat="1" ht="27.6" x14ac:dyDescent="0.3">
      <c r="B484" s="137">
        <f>+B479+1</f>
        <v>1104</v>
      </c>
      <c r="C484" s="490" t="s">
        <v>269</v>
      </c>
      <c r="D484" s="353"/>
      <c r="E484" s="486"/>
      <c r="F484" s="397"/>
      <c r="G484" s="397"/>
    </row>
    <row r="485" spans="2:1009" s="16" customFormat="1" ht="153.6" customHeight="1" x14ac:dyDescent="0.3">
      <c r="B485" s="135"/>
      <c r="C485" s="363" t="s">
        <v>274</v>
      </c>
      <c r="D485" s="353"/>
      <c r="E485" s="486"/>
      <c r="F485" s="397"/>
      <c r="G485" s="397"/>
    </row>
    <row r="486" spans="2:1009" s="16" customFormat="1" ht="130.80000000000001" customHeight="1" x14ac:dyDescent="0.3">
      <c r="B486" s="360"/>
      <c r="C486" s="363" t="s">
        <v>270</v>
      </c>
      <c r="D486" s="353"/>
      <c r="E486" s="486"/>
      <c r="F486" s="397"/>
      <c r="G486" s="397"/>
    </row>
    <row r="487" spans="2:1009" s="16" customFormat="1" ht="69" customHeight="1" x14ac:dyDescent="0.3">
      <c r="B487" s="360"/>
      <c r="C487" s="363" t="s">
        <v>271</v>
      </c>
      <c r="D487" s="353"/>
      <c r="E487" s="486"/>
      <c r="F487" s="397"/>
      <c r="G487" s="397" t="s">
        <v>66</v>
      </c>
    </row>
    <row r="488" spans="2:1009" s="16" customFormat="1" ht="107.25" customHeight="1" x14ac:dyDescent="0.3">
      <c r="B488" s="360"/>
      <c r="C488" s="363" t="s">
        <v>272</v>
      </c>
      <c r="D488" s="353"/>
      <c r="E488" s="486"/>
      <c r="F488" s="397"/>
      <c r="G488" s="397"/>
    </row>
    <row r="489" spans="2:1009" s="16" customFormat="1" ht="86.25" customHeight="1" x14ac:dyDescent="0.3">
      <c r="B489" s="360"/>
      <c r="C489" s="363" t="s">
        <v>273</v>
      </c>
      <c r="D489" s="353"/>
      <c r="E489" s="486"/>
      <c r="F489" s="397"/>
      <c r="G489" s="397"/>
    </row>
    <row r="490" spans="2:1009" s="16" customFormat="1" ht="13.8" x14ac:dyDescent="0.3">
      <c r="B490" s="360"/>
      <c r="C490" s="363" t="s">
        <v>275</v>
      </c>
      <c r="D490" s="353"/>
      <c r="E490" s="486"/>
      <c r="F490" s="397"/>
      <c r="G490" s="397"/>
    </row>
    <row r="491" spans="2:1009" s="16" customFormat="1" ht="19.5" customHeight="1" x14ac:dyDescent="0.3">
      <c r="B491" s="360"/>
      <c r="C491" s="363" t="s">
        <v>56</v>
      </c>
      <c r="D491" s="353" t="s">
        <v>41</v>
      </c>
      <c r="E491" s="107">
        <v>361.4</v>
      </c>
      <c r="F491" s="354"/>
      <c r="G491" s="354">
        <f>E491*F491</f>
        <v>0</v>
      </c>
    </row>
    <row r="492" spans="2:1009" x14ac:dyDescent="0.3">
      <c r="B492" s="140"/>
      <c r="C492" s="10"/>
      <c r="D492" s="141"/>
      <c r="E492" s="447"/>
      <c r="F492" s="53"/>
      <c r="G492" s="54"/>
      <c r="H492" s="123"/>
      <c r="I492" s="123"/>
      <c r="J492" s="123"/>
      <c r="K492" s="123"/>
      <c r="L492" s="123"/>
      <c r="M492" s="123"/>
      <c r="N492" s="123"/>
      <c r="O492" s="123"/>
      <c r="P492" s="123"/>
      <c r="Q492" s="123"/>
      <c r="R492" s="123"/>
      <c r="S492" s="123"/>
      <c r="T492" s="123"/>
      <c r="U492" s="123"/>
      <c r="V492" s="123"/>
      <c r="W492" s="123"/>
      <c r="X492" s="123"/>
      <c r="Y492" s="123"/>
      <c r="Z492" s="123"/>
      <c r="AA492" s="123"/>
      <c r="AB492" s="123"/>
      <c r="AC492" s="123"/>
      <c r="AD492" s="123"/>
      <c r="AE492" s="123"/>
      <c r="AF492" s="123"/>
      <c r="AG492" s="123"/>
      <c r="AH492" s="123"/>
      <c r="AI492" s="123"/>
      <c r="AJ492" s="123"/>
      <c r="AK492" s="123"/>
      <c r="AL492" s="123"/>
      <c r="AM492" s="123"/>
      <c r="AN492" s="123"/>
      <c r="AO492" s="123"/>
      <c r="AP492" s="123"/>
      <c r="AQ492" s="123"/>
      <c r="AR492" s="123"/>
      <c r="AS492" s="123"/>
      <c r="AT492" s="123"/>
      <c r="AU492" s="123"/>
      <c r="AV492" s="123"/>
      <c r="AW492" s="123"/>
      <c r="AX492" s="123"/>
      <c r="AY492" s="123"/>
      <c r="AZ492" s="123"/>
      <c r="BA492" s="123"/>
      <c r="BB492" s="123"/>
      <c r="BC492" s="123"/>
      <c r="BD492" s="123"/>
      <c r="BE492" s="123"/>
      <c r="BF492" s="123"/>
      <c r="BG492" s="123"/>
      <c r="BH492" s="123"/>
      <c r="BI492" s="123"/>
      <c r="BJ492" s="123"/>
      <c r="BK492" s="123"/>
      <c r="BL492" s="123"/>
      <c r="BM492" s="123"/>
      <c r="BN492" s="123"/>
      <c r="BO492" s="123"/>
      <c r="BP492" s="123"/>
      <c r="BQ492" s="123"/>
      <c r="BR492" s="123"/>
      <c r="BS492" s="123"/>
      <c r="BT492" s="123"/>
      <c r="BU492" s="123"/>
      <c r="BV492" s="123"/>
      <c r="BW492" s="123"/>
      <c r="BX492" s="123"/>
      <c r="BY492" s="123"/>
      <c r="BZ492" s="123"/>
      <c r="CA492" s="123"/>
      <c r="CB492" s="123"/>
      <c r="CC492" s="123"/>
      <c r="CD492" s="123"/>
      <c r="CE492" s="123"/>
      <c r="CF492" s="123"/>
      <c r="CG492" s="123"/>
      <c r="CH492" s="123"/>
      <c r="CI492" s="123"/>
      <c r="CJ492" s="123"/>
      <c r="CK492" s="123"/>
      <c r="CL492" s="123"/>
      <c r="CM492" s="123"/>
      <c r="CN492" s="123"/>
      <c r="CO492" s="123"/>
      <c r="CP492" s="123"/>
      <c r="CQ492" s="123"/>
      <c r="CR492" s="123"/>
      <c r="CS492" s="123"/>
      <c r="CT492" s="123"/>
      <c r="CU492" s="123"/>
      <c r="CV492" s="123"/>
      <c r="CW492" s="123"/>
      <c r="CX492" s="123"/>
      <c r="CY492" s="123"/>
      <c r="CZ492" s="123"/>
      <c r="DA492" s="123"/>
      <c r="DB492" s="123"/>
      <c r="DC492" s="123"/>
      <c r="DD492" s="123"/>
      <c r="DE492" s="123"/>
      <c r="DF492" s="123"/>
      <c r="DG492" s="123"/>
      <c r="DH492" s="123"/>
      <c r="DI492" s="123"/>
      <c r="DJ492" s="123"/>
      <c r="DK492" s="123"/>
      <c r="DL492" s="123"/>
      <c r="DM492" s="123"/>
      <c r="DN492" s="123"/>
      <c r="DO492" s="123"/>
      <c r="DP492" s="123"/>
      <c r="DQ492" s="123"/>
      <c r="DR492" s="123"/>
      <c r="DS492" s="123"/>
      <c r="DT492" s="123"/>
      <c r="DU492" s="123"/>
      <c r="DV492" s="123"/>
      <c r="DW492" s="123"/>
      <c r="DX492" s="123"/>
      <c r="DY492" s="123"/>
      <c r="DZ492" s="123"/>
      <c r="EA492" s="123"/>
      <c r="EB492" s="123"/>
      <c r="EC492" s="123"/>
      <c r="ED492" s="123"/>
      <c r="EE492" s="123"/>
      <c r="EF492" s="123"/>
      <c r="EG492" s="123"/>
      <c r="EH492" s="123"/>
      <c r="EI492" s="123"/>
      <c r="EJ492" s="123"/>
      <c r="EK492" s="123"/>
      <c r="EL492" s="123"/>
      <c r="EM492" s="123"/>
      <c r="EN492" s="123"/>
      <c r="EO492" s="123"/>
      <c r="EP492" s="123"/>
      <c r="EQ492" s="123"/>
      <c r="ER492" s="123"/>
      <c r="ES492" s="123"/>
      <c r="ET492" s="123"/>
      <c r="EU492" s="123"/>
      <c r="EV492" s="123"/>
      <c r="EW492" s="123"/>
      <c r="EX492" s="123"/>
      <c r="EY492" s="123"/>
      <c r="EZ492" s="123"/>
      <c r="FA492" s="123"/>
      <c r="FB492" s="123"/>
      <c r="FC492" s="123"/>
      <c r="FD492" s="123"/>
      <c r="FE492" s="123"/>
      <c r="FF492" s="123"/>
      <c r="FG492" s="123"/>
      <c r="FH492" s="123"/>
      <c r="FI492" s="123"/>
      <c r="FJ492" s="123"/>
      <c r="FK492" s="123"/>
      <c r="FL492" s="123"/>
      <c r="FM492" s="123"/>
      <c r="FN492" s="123"/>
      <c r="FO492" s="123"/>
      <c r="FP492" s="123"/>
      <c r="FQ492" s="123"/>
      <c r="FR492" s="123"/>
      <c r="FS492" s="123"/>
      <c r="FT492" s="123"/>
      <c r="FU492" s="123"/>
      <c r="FV492" s="123"/>
      <c r="FW492" s="123"/>
      <c r="FX492" s="123"/>
      <c r="FY492" s="123"/>
      <c r="FZ492" s="123"/>
      <c r="GA492" s="123"/>
      <c r="GB492" s="123"/>
      <c r="GC492" s="123"/>
      <c r="GD492" s="123"/>
      <c r="GE492" s="123"/>
      <c r="GF492" s="123"/>
      <c r="GG492" s="123"/>
      <c r="GH492" s="123"/>
      <c r="GI492" s="123"/>
      <c r="GJ492" s="123"/>
      <c r="GK492" s="123"/>
      <c r="GL492" s="123"/>
      <c r="GM492" s="123"/>
      <c r="GN492" s="123"/>
      <c r="GO492" s="123"/>
      <c r="GP492" s="123"/>
      <c r="GQ492" s="123"/>
      <c r="GR492" s="123"/>
      <c r="GS492" s="123"/>
      <c r="GT492" s="123"/>
      <c r="GU492" s="123"/>
      <c r="GV492" s="123"/>
      <c r="GW492" s="123"/>
      <c r="GX492" s="123"/>
      <c r="GY492" s="123"/>
      <c r="GZ492" s="123"/>
      <c r="HA492" s="123"/>
      <c r="HB492" s="123"/>
      <c r="HC492" s="123"/>
      <c r="HD492" s="123"/>
      <c r="HE492" s="123"/>
      <c r="HF492" s="123"/>
      <c r="HG492" s="123"/>
      <c r="HH492" s="123"/>
      <c r="HI492" s="123"/>
      <c r="HJ492" s="123"/>
      <c r="HK492" s="123"/>
      <c r="HL492" s="123"/>
      <c r="HM492" s="123"/>
      <c r="HN492" s="123"/>
      <c r="HO492" s="123"/>
      <c r="HP492" s="123"/>
      <c r="HQ492" s="123"/>
      <c r="HR492" s="123"/>
      <c r="HS492" s="123"/>
      <c r="HT492" s="123"/>
      <c r="HU492" s="123"/>
      <c r="HV492" s="123"/>
      <c r="HW492" s="123"/>
      <c r="HX492" s="123"/>
      <c r="HY492" s="123"/>
      <c r="HZ492" s="123"/>
      <c r="IA492" s="123"/>
      <c r="IB492" s="123"/>
      <c r="IC492" s="123"/>
      <c r="ID492" s="123"/>
      <c r="IE492" s="123"/>
      <c r="IF492" s="123"/>
      <c r="IG492" s="123"/>
      <c r="IH492" s="123"/>
      <c r="II492" s="123"/>
      <c r="IJ492" s="123"/>
      <c r="IK492" s="123"/>
      <c r="IL492" s="123"/>
      <c r="IM492" s="123"/>
      <c r="IN492" s="123"/>
      <c r="IO492" s="123"/>
      <c r="IP492" s="123"/>
      <c r="IQ492" s="123"/>
      <c r="IR492" s="123"/>
      <c r="IS492" s="123"/>
      <c r="IT492" s="123"/>
      <c r="IU492" s="123"/>
      <c r="IV492" s="123"/>
      <c r="IW492" s="123"/>
      <c r="IX492" s="123"/>
      <c r="IY492" s="123"/>
      <c r="IZ492" s="123"/>
      <c r="JA492" s="123"/>
      <c r="JB492" s="123"/>
      <c r="JC492" s="123"/>
      <c r="JD492" s="123"/>
      <c r="JE492" s="123"/>
      <c r="JF492" s="123"/>
      <c r="JG492" s="123"/>
      <c r="JH492" s="123"/>
      <c r="JI492" s="123"/>
      <c r="JJ492" s="123"/>
      <c r="JK492" s="123"/>
      <c r="JL492" s="123"/>
      <c r="JM492" s="123"/>
      <c r="JN492" s="123"/>
      <c r="JO492" s="123"/>
      <c r="JP492" s="123"/>
      <c r="JQ492" s="123"/>
      <c r="JR492" s="123"/>
      <c r="JS492" s="123"/>
      <c r="JT492" s="123"/>
      <c r="JU492" s="123"/>
      <c r="JV492" s="123"/>
      <c r="JW492" s="123"/>
      <c r="JX492" s="123"/>
      <c r="JY492" s="123"/>
      <c r="JZ492" s="123"/>
      <c r="KA492" s="123"/>
      <c r="KB492" s="123"/>
      <c r="KC492" s="123"/>
      <c r="KD492" s="123"/>
      <c r="KE492" s="123"/>
      <c r="KF492" s="123"/>
      <c r="KG492" s="123"/>
      <c r="KH492" s="123"/>
      <c r="KI492" s="123"/>
      <c r="KJ492" s="123"/>
      <c r="KK492" s="123"/>
      <c r="KL492" s="123"/>
      <c r="KM492" s="123"/>
      <c r="KN492" s="123"/>
      <c r="KO492" s="123"/>
      <c r="KP492" s="123"/>
      <c r="KQ492" s="123"/>
      <c r="KR492" s="123"/>
      <c r="KS492" s="123"/>
      <c r="KT492" s="123"/>
      <c r="KU492" s="123"/>
      <c r="KV492" s="123"/>
      <c r="KW492" s="123"/>
      <c r="KX492" s="123"/>
      <c r="KY492" s="123"/>
      <c r="KZ492" s="123"/>
      <c r="LA492" s="123"/>
      <c r="LB492" s="123"/>
      <c r="LC492" s="123"/>
      <c r="LD492" s="123"/>
      <c r="LE492" s="123"/>
      <c r="LF492" s="123"/>
      <c r="LG492" s="123"/>
      <c r="LH492" s="123"/>
      <c r="LI492" s="123"/>
      <c r="LJ492" s="123"/>
      <c r="LK492" s="123"/>
      <c r="LL492" s="123"/>
      <c r="LM492" s="123"/>
      <c r="LN492" s="123"/>
      <c r="LO492" s="123"/>
      <c r="LP492" s="123"/>
      <c r="LQ492" s="123"/>
      <c r="LR492" s="123"/>
      <c r="LS492" s="123"/>
      <c r="LT492" s="123"/>
      <c r="LU492" s="123"/>
      <c r="LV492" s="123"/>
      <c r="LW492" s="123"/>
      <c r="LX492" s="123"/>
      <c r="LY492" s="123"/>
      <c r="LZ492" s="123"/>
      <c r="MA492" s="123"/>
      <c r="MB492" s="123"/>
      <c r="MC492" s="123"/>
      <c r="MD492" s="123"/>
      <c r="ME492" s="123"/>
      <c r="MF492" s="123"/>
      <c r="MG492" s="123"/>
      <c r="MH492" s="123"/>
      <c r="MI492" s="123"/>
      <c r="MJ492" s="123"/>
      <c r="MK492" s="123"/>
      <c r="ML492" s="123"/>
      <c r="MM492" s="123"/>
      <c r="MN492" s="123"/>
      <c r="MO492" s="123"/>
      <c r="MP492" s="123"/>
      <c r="MQ492" s="123"/>
      <c r="MR492" s="123"/>
      <c r="MS492" s="123"/>
      <c r="MT492" s="123"/>
      <c r="MU492" s="123"/>
      <c r="MV492" s="123"/>
      <c r="MW492" s="123"/>
      <c r="MX492" s="123"/>
      <c r="MY492" s="123"/>
      <c r="MZ492" s="123"/>
      <c r="NA492" s="123"/>
      <c r="NB492" s="123"/>
      <c r="NC492" s="123"/>
      <c r="ND492" s="123"/>
      <c r="NE492" s="123"/>
      <c r="NF492" s="123"/>
      <c r="NG492" s="123"/>
      <c r="NH492" s="123"/>
      <c r="NI492" s="123"/>
      <c r="NJ492" s="123"/>
      <c r="NK492" s="123"/>
      <c r="NL492" s="123"/>
      <c r="NM492" s="123"/>
      <c r="NN492" s="123"/>
      <c r="NO492" s="123"/>
      <c r="NP492" s="123"/>
      <c r="NQ492" s="123"/>
      <c r="NR492" s="123"/>
      <c r="NS492" s="123"/>
      <c r="NT492" s="123"/>
      <c r="NU492" s="123"/>
      <c r="NV492" s="123"/>
      <c r="NW492" s="123"/>
      <c r="NX492" s="123"/>
      <c r="NY492" s="123"/>
      <c r="NZ492" s="123"/>
      <c r="OA492" s="123"/>
      <c r="OB492" s="123"/>
      <c r="OC492" s="123"/>
      <c r="OD492" s="123"/>
      <c r="OE492" s="123"/>
      <c r="OF492" s="123"/>
      <c r="OG492" s="123"/>
      <c r="OH492" s="123"/>
      <c r="OI492" s="123"/>
      <c r="OJ492" s="123"/>
      <c r="OK492" s="123"/>
      <c r="OL492" s="123"/>
      <c r="OM492" s="123"/>
      <c r="ON492" s="123"/>
      <c r="OO492" s="123"/>
      <c r="OP492" s="123"/>
      <c r="OQ492" s="123"/>
      <c r="OR492" s="123"/>
      <c r="OS492" s="123"/>
      <c r="OT492" s="123"/>
      <c r="OU492" s="123"/>
      <c r="OV492" s="123"/>
      <c r="OW492" s="123"/>
      <c r="OX492" s="123"/>
      <c r="OY492" s="123"/>
      <c r="OZ492" s="123"/>
      <c r="PA492" s="123"/>
      <c r="PB492" s="123"/>
      <c r="PC492" s="123"/>
      <c r="PD492" s="123"/>
      <c r="PE492" s="123"/>
      <c r="PF492" s="123"/>
      <c r="PG492" s="123"/>
      <c r="PH492" s="123"/>
      <c r="PI492" s="123"/>
      <c r="PJ492" s="123"/>
      <c r="PK492" s="123"/>
      <c r="PL492" s="123"/>
      <c r="PM492" s="123"/>
      <c r="PN492" s="123"/>
      <c r="PO492" s="123"/>
      <c r="PP492" s="123"/>
      <c r="PQ492" s="123"/>
      <c r="PR492" s="123"/>
      <c r="PS492" s="123"/>
      <c r="PT492" s="123"/>
      <c r="PU492" s="123"/>
      <c r="PV492" s="123"/>
      <c r="PW492" s="123"/>
      <c r="PX492" s="123"/>
      <c r="PY492" s="123"/>
      <c r="PZ492" s="123"/>
      <c r="QA492" s="123"/>
      <c r="QB492" s="123"/>
      <c r="QC492" s="123"/>
      <c r="QD492" s="123"/>
      <c r="QE492" s="123"/>
      <c r="QF492" s="123"/>
      <c r="QG492" s="123"/>
      <c r="QH492" s="123"/>
      <c r="QI492" s="123"/>
      <c r="QJ492" s="123"/>
      <c r="QK492" s="123"/>
      <c r="QL492" s="123"/>
      <c r="QM492" s="123"/>
      <c r="QN492" s="123"/>
      <c r="QO492" s="123"/>
      <c r="QP492" s="123"/>
      <c r="QQ492" s="123"/>
      <c r="QR492" s="123"/>
      <c r="QS492" s="123"/>
      <c r="QT492" s="123"/>
      <c r="QU492" s="123"/>
      <c r="QV492" s="123"/>
      <c r="QW492" s="123"/>
      <c r="QX492" s="123"/>
      <c r="QY492" s="123"/>
      <c r="QZ492" s="123"/>
      <c r="RA492" s="123"/>
      <c r="RB492" s="123"/>
      <c r="RC492" s="123"/>
      <c r="RD492" s="123"/>
      <c r="RE492" s="123"/>
      <c r="RF492" s="123"/>
      <c r="RG492" s="123"/>
      <c r="RH492" s="123"/>
      <c r="RI492" s="123"/>
      <c r="RJ492" s="123"/>
      <c r="RK492" s="123"/>
      <c r="RL492" s="123"/>
      <c r="RM492" s="123"/>
      <c r="RN492" s="123"/>
      <c r="RO492" s="123"/>
      <c r="RP492" s="123"/>
      <c r="RQ492" s="123"/>
      <c r="RR492" s="123"/>
      <c r="RS492" s="123"/>
      <c r="RT492" s="123"/>
      <c r="RU492" s="123"/>
      <c r="RV492" s="123"/>
      <c r="RW492" s="123"/>
      <c r="RX492" s="123"/>
      <c r="RY492" s="123"/>
      <c r="RZ492" s="123"/>
      <c r="SA492" s="123"/>
      <c r="SB492" s="123"/>
      <c r="SC492" s="123"/>
      <c r="SD492" s="123"/>
      <c r="SE492" s="123"/>
      <c r="SF492" s="123"/>
      <c r="SG492" s="123"/>
      <c r="SH492" s="123"/>
      <c r="SI492" s="123"/>
      <c r="SJ492" s="123"/>
      <c r="SK492" s="123"/>
      <c r="SL492" s="123"/>
      <c r="SM492" s="123"/>
      <c r="SN492" s="123"/>
      <c r="SO492" s="123"/>
      <c r="SP492" s="123"/>
      <c r="SQ492" s="123"/>
      <c r="SR492" s="123"/>
      <c r="SS492" s="123"/>
      <c r="ST492" s="123"/>
      <c r="SU492" s="123"/>
      <c r="SV492" s="123"/>
      <c r="SW492" s="123"/>
      <c r="SX492" s="123"/>
      <c r="SY492" s="123"/>
      <c r="SZ492" s="123"/>
      <c r="TA492" s="123"/>
      <c r="TB492" s="123"/>
      <c r="TC492" s="123"/>
      <c r="TD492" s="123"/>
      <c r="TE492" s="123"/>
      <c r="TF492" s="123"/>
      <c r="TG492" s="123"/>
      <c r="TH492" s="123"/>
      <c r="TI492" s="123"/>
      <c r="TJ492" s="123"/>
      <c r="TK492" s="123"/>
      <c r="TL492" s="123"/>
      <c r="TM492" s="123"/>
      <c r="TN492" s="123"/>
      <c r="TO492" s="123"/>
      <c r="TP492" s="123"/>
      <c r="TQ492" s="123"/>
      <c r="TR492" s="123"/>
      <c r="TS492" s="123"/>
      <c r="TT492" s="123"/>
      <c r="TU492" s="123"/>
      <c r="TV492" s="123"/>
      <c r="TW492" s="123"/>
      <c r="TX492" s="123"/>
      <c r="TY492" s="123"/>
      <c r="TZ492" s="123"/>
      <c r="UA492" s="123"/>
      <c r="UB492" s="123"/>
      <c r="UC492" s="123"/>
      <c r="UD492" s="123"/>
      <c r="UE492" s="123"/>
      <c r="UF492" s="123"/>
      <c r="UG492" s="123"/>
      <c r="UH492" s="123"/>
      <c r="UI492" s="123"/>
      <c r="UJ492" s="123"/>
      <c r="UK492" s="123"/>
      <c r="UL492" s="123"/>
      <c r="UM492" s="123"/>
      <c r="UN492" s="123"/>
      <c r="UO492" s="123"/>
      <c r="UP492" s="123"/>
      <c r="UQ492" s="123"/>
      <c r="UR492" s="123"/>
      <c r="US492" s="123"/>
      <c r="UT492" s="123"/>
      <c r="UU492" s="123"/>
      <c r="UV492" s="123"/>
      <c r="UW492" s="123"/>
      <c r="UX492" s="123"/>
      <c r="UY492" s="123"/>
      <c r="UZ492" s="123"/>
      <c r="VA492" s="123"/>
      <c r="VB492" s="123"/>
      <c r="VC492" s="123"/>
      <c r="VD492" s="123"/>
      <c r="VE492" s="123"/>
      <c r="VF492" s="123"/>
      <c r="VG492" s="123"/>
      <c r="VH492" s="123"/>
      <c r="VI492" s="123"/>
      <c r="VJ492" s="123"/>
      <c r="VK492" s="123"/>
      <c r="VL492" s="123"/>
      <c r="VM492" s="123"/>
      <c r="VN492" s="123"/>
      <c r="VO492" s="123"/>
      <c r="VP492" s="123"/>
      <c r="VQ492" s="123"/>
      <c r="VR492" s="123"/>
      <c r="VS492" s="123"/>
      <c r="VT492" s="123"/>
      <c r="VU492" s="123"/>
      <c r="VV492" s="123"/>
      <c r="VW492" s="123"/>
      <c r="VX492" s="123"/>
      <c r="VY492" s="123"/>
      <c r="VZ492" s="123"/>
      <c r="WA492" s="123"/>
      <c r="WB492" s="123"/>
      <c r="WC492" s="123"/>
      <c r="WD492" s="123"/>
      <c r="WE492" s="123"/>
      <c r="WF492" s="123"/>
      <c r="WG492" s="123"/>
      <c r="WH492" s="123"/>
      <c r="WI492" s="123"/>
      <c r="WJ492" s="123"/>
      <c r="WK492" s="123"/>
      <c r="WL492" s="123"/>
      <c r="WM492" s="123"/>
      <c r="WN492" s="123"/>
      <c r="WO492" s="123"/>
      <c r="WP492" s="123"/>
      <c r="WQ492" s="123"/>
      <c r="WR492" s="123"/>
      <c r="WS492" s="123"/>
      <c r="WT492" s="123"/>
      <c r="WU492" s="123"/>
      <c r="WV492" s="123"/>
      <c r="WW492" s="123"/>
      <c r="WX492" s="123"/>
      <c r="WY492" s="123"/>
      <c r="WZ492" s="123"/>
      <c r="XA492" s="123"/>
      <c r="XB492" s="123"/>
      <c r="XC492" s="123"/>
      <c r="XD492" s="123"/>
      <c r="XE492" s="123"/>
      <c r="XF492" s="123"/>
      <c r="XG492" s="123"/>
      <c r="XH492" s="123"/>
      <c r="XI492" s="123"/>
      <c r="XJ492" s="123"/>
      <c r="XK492" s="123"/>
      <c r="XL492" s="123"/>
      <c r="XM492" s="123"/>
      <c r="XN492" s="123"/>
      <c r="XO492" s="123"/>
      <c r="XP492" s="123"/>
      <c r="XQ492" s="123"/>
      <c r="XR492" s="123"/>
      <c r="XS492" s="123"/>
      <c r="XT492" s="123"/>
      <c r="XU492" s="123"/>
      <c r="XV492" s="123"/>
      <c r="XW492" s="123"/>
      <c r="XX492" s="123"/>
      <c r="XY492" s="123"/>
      <c r="XZ492" s="123"/>
      <c r="YA492" s="123"/>
      <c r="YB492" s="123"/>
      <c r="YC492" s="123"/>
      <c r="YD492" s="123"/>
      <c r="YE492" s="123"/>
      <c r="YF492" s="123"/>
      <c r="YG492" s="123"/>
      <c r="YH492" s="123"/>
      <c r="YI492" s="123"/>
      <c r="YJ492" s="123"/>
      <c r="YK492" s="123"/>
      <c r="YL492" s="123"/>
      <c r="YM492" s="123"/>
      <c r="YN492" s="123"/>
      <c r="YO492" s="123"/>
      <c r="YP492" s="123"/>
      <c r="YQ492" s="123"/>
      <c r="YR492" s="123"/>
      <c r="YS492" s="123"/>
      <c r="YT492" s="123"/>
      <c r="YU492" s="123"/>
      <c r="YV492" s="123"/>
      <c r="YW492" s="123"/>
      <c r="YX492" s="123"/>
      <c r="YY492" s="123"/>
      <c r="YZ492" s="123"/>
      <c r="ZA492" s="123"/>
      <c r="ZB492" s="123"/>
      <c r="ZC492" s="123"/>
      <c r="ZD492" s="123"/>
      <c r="ZE492" s="123"/>
      <c r="ZF492" s="123"/>
      <c r="ZG492" s="123"/>
      <c r="ZH492" s="123"/>
      <c r="ZI492" s="123"/>
      <c r="ZJ492" s="123"/>
      <c r="ZK492" s="123"/>
      <c r="ZL492" s="123"/>
      <c r="ZM492" s="123"/>
      <c r="ZN492" s="123"/>
      <c r="ZO492" s="123"/>
      <c r="ZP492" s="123"/>
      <c r="ZQ492" s="123"/>
      <c r="ZR492" s="123"/>
      <c r="ZS492" s="123"/>
      <c r="ZT492" s="123"/>
      <c r="ZU492" s="123"/>
      <c r="ZV492" s="123"/>
      <c r="ZW492" s="123"/>
      <c r="ZX492" s="123"/>
      <c r="ZY492" s="123"/>
      <c r="ZZ492" s="123"/>
      <c r="AAA492" s="123"/>
      <c r="AAB492" s="123"/>
      <c r="AAC492" s="123"/>
      <c r="AAD492" s="123"/>
      <c r="AAE492" s="123"/>
      <c r="AAF492" s="123"/>
      <c r="AAG492" s="123"/>
      <c r="AAH492" s="123"/>
      <c r="AAI492" s="123"/>
      <c r="AAJ492" s="123"/>
      <c r="AAK492" s="123"/>
      <c r="AAL492" s="123"/>
      <c r="AAM492" s="123"/>
      <c r="AAN492" s="123"/>
      <c r="AAO492" s="123"/>
      <c r="AAP492" s="123"/>
      <c r="AAQ492" s="123"/>
      <c r="AAR492" s="123"/>
      <c r="AAS492" s="123"/>
      <c r="AAT492" s="123"/>
      <c r="AAU492" s="123"/>
      <c r="AAV492" s="123"/>
      <c r="AAW492" s="123"/>
      <c r="AAX492" s="123"/>
      <c r="AAY492" s="123"/>
      <c r="AAZ492" s="123"/>
      <c r="ABA492" s="123"/>
      <c r="ABB492" s="123"/>
      <c r="ABC492" s="123"/>
      <c r="ABD492" s="123"/>
      <c r="ABE492" s="123"/>
      <c r="ABF492" s="123"/>
      <c r="ABG492" s="123"/>
      <c r="ABH492" s="123"/>
      <c r="ABI492" s="123"/>
      <c r="ABJ492" s="123"/>
      <c r="ABK492" s="123"/>
      <c r="ABL492" s="123"/>
      <c r="ABM492" s="123"/>
      <c r="ABN492" s="123"/>
      <c r="ABO492" s="123"/>
      <c r="ABP492" s="123"/>
      <c r="ABQ492" s="123"/>
      <c r="ABR492" s="123"/>
      <c r="ABS492" s="123"/>
      <c r="ABT492" s="123"/>
      <c r="ABU492" s="123"/>
      <c r="ABV492" s="123"/>
      <c r="ABW492" s="123"/>
      <c r="ABX492" s="123"/>
      <c r="ABY492" s="123"/>
      <c r="ABZ492" s="123"/>
      <c r="ACA492" s="123"/>
      <c r="ACB492" s="123"/>
      <c r="ACC492" s="123"/>
      <c r="ACD492" s="123"/>
      <c r="ACE492" s="123"/>
      <c r="ACF492" s="123"/>
      <c r="ACG492" s="123"/>
      <c r="ACH492" s="123"/>
      <c r="ACI492" s="123"/>
      <c r="ACJ492" s="123"/>
      <c r="ACK492" s="123"/>
      <c r="ACL492" s="123"/>
      <c r="ACM492" s="123"/>
      <c r="ACN492" s="123"/>
      <c r="ACO492" s="123"/>
      <c r="ACP492" s="123"/>
      <c r="ACQ492" s="123"/>
      <c r="ACR492" s="123"/>
      <c r="ACS492" s="123"/>
      <c r="ACT492" s="123"/>
      <c r="ACU492" s="123"/>
      <c r="ACV492" s="123"/>
      <c r="ACW492" s="123"/>
      <c r="ACX492" s="123"/>
      <c r="ACY492" s="123"/>
      <c r="ACZ492" s="123"/>
      <c r="ADA492" s="123"/>
      <c r="ADB492" s="123"/>
      <c r="ADC492" s="123"/>
      <c r="ADD492" s="123"/>
      <c r="ADE492" s="123"/>
      <c r="ADF492" s="123"/>
      <c r="ADG492" s="123"/>
      <c r="ADH492" s="123"/>
      <c r="ADI492" s="123"/>
      <c r="ADJ492" s="123"/>
      <c r="ADK492" s="123"/>
      <c r="ADL492" s="123"/>
      <c r="ADM492" s="123"/>
      <c r="ADN492" s="123"/>
      <c r="ADO492" s="123"/>
      <c r="ADP492" s="123"/>
      <c r="ADQ492" s="123"/>
      <c r="ADR492" s="123"/>
      <c r="ADS492" s="123"/>
      <c r="ADT492" s="123"/>
      <c r="ADU492" s="123"/>
      <c r="ADV492" s="123"/>
      <c r="ADW492" s="123"/>
      <c r="ADX492" s="123"/>
      <c r="ADY492" s="123"/>
      <c r="ADZ492" s="123"/>
      <c r="AEA492" s="123"/>
      <c r="AEB492" s="123"/>
      <c r="AEC492" s="123"/>
      <c r="AED492" s="123"/>
      <c r="AEE492" s="123"/>
      <c r="AEF492" s="123"/>
      <c r="AEG492" s="123"/>
      <c r="AEH492" s="123"/>
      <c r="AEI492" s="123"/>
      <c r="AEJ492" s="123"/>
      <c r="AEK492" s="123"/>
      <c r="AEL492" s="123"/>
      <c r="AEM492" s="123"/>
      <c r="AEN492" s="123"/>
      <c r="AEO492" s="123"/>
      <c r="AEP492" s="123"/>
      <c r="AEQ492" s="123"/>
      <c r="AER492" s="123"/>
      <c r="AES492" s="123"/>
      <c r="AET492" s="123"/>
      <c r="AEU492" s="123"/>
      <c r="AEV492" s="123"/>
      <c r="AEW492" s="123"/>
      <c r="AEX492" s="123"/>
      <c r="AEY492" s="123"/>
      <c r="AEZ492" s="123"/>
      <c r="AFA492" s="123"/>
      <c r="AFB492" s="123"/>
      <c r="AFC492" s="123"/>
      <c r="AFD492" s="123"/>
      <c r="AFE492" s="123"/>
      <c r="AFF492" s="123"/>
      <c r="AFG492" s="123"/>
      <c r="AFH492" s="123"/>
      <c r="AFI492" s="123"/>
      <c r="AFJ492" s="123"/>
      <c r="AFK492" s="123"/>
      <c r="AFL492" s="123"/>
      <c r="AFM492" s="123"/>
      <c r="AFN492" s="123"/>
      <c r="AFO492" s="123"/>
      <c r="AFP492" s="123"/>
      <c r="AFQ492" s="123"/>
      <c r="AFR492" s="123"/>
      <c r="AFS492" s="123"/>
      <c r="AFT492" s="123"/>
      <c r="AFU492" s="123"/>
      <c r="AFV492" s="123"/>
      <c r="AFW492" s="123"/>
      <c r="AFX492" s="123"/>
      <c r="AFY492" s="123"/>
      <c r="AFZ492" s="123"/>
      <c r="AGA492" s="123"/>
      <c r="AGB492" s="123"/>
      <c r="AGC492" s="123"/>
      <c r="AGD492" s="123"/>
      <c r="AGE492" s="123"/>
      <c r="AGF492" s="123"/>
      <c r="AGG492" s="123"/>
      <c r="AGH492" s="123"/>
      <c r="AGI492" s="123"/>
      <c r="AGJ492" s="123"/>
      <c r="AGK492" s="123"/>
      <c r="AGL492" s="123"/>
      <c r="AGM492" s="123"/>
      <c r="AGN492" s="123"/>
      <c r="AGO492" s="123"/>
      <c r="AGP492" s="123"/>
      <c r="AGQ492" s="123"/>
      <c r="AGR492" s="123"/>
      <c r="AGS492" s="123"/>
      <c r="AGT492" s="123"/>
      <c r="AGU492" s="123"/>
      <c r="AGV492" s="123"/>
      <c r="AGW492" s="123"/>
      <c r="AGX492" s="123"/>
      <c r="AGY492" s="123"/>
      <c r="AGZ492" s="123"/>
      <c r="AHA492" s="123"/>
      <c r="AHB492" s="123"/>
      <c r="AHC492" s="123"/>
      <c r="AHD492" s="123"/>
      <c r="AHE492" s="123"/>
      <c r="AHF492" s="123"/>
      <c r="AHG492" s="123"/>
      <c r="AHH492" s="123"/>
      <c r="AHI492" s="123"/>
      <c r="AHJ492" s="123"/>
      <c r="AHK492" s="123"/>
      <c r="AHL492" s="123"/>
      <c r="AHM492" s="123"/>
      <c r="AHN492" s="123"/>
      <c r="AHO492" s="123"/>
      <c r="AHP492" s="123"/>
      <c r="AHQ492" s="123"/>
      <c r="AHR492" s="123"/>
      <c r="AHS492" s="123"/>
      <c r="AHT492" s="123"/>
      <c r="AHU492" s="123"/>
      <c r="AHV492" s="123"/>
      <c r="AHW492" s="123"/>
      <c r="AHX492" s="123"/>
      <c r="AHY492" s="123"/>
      <c r="AHZ492" s="123"/>
      <c r="AIA492" s="123"/>
      <c r="AIB492" s="123"/>
      <c r="AIC492" s="123"/>
      <c r="AID492" s="123"/>
      <c r="AIE492" s="123"/>
      <c r="AIF492" s="123"/>
      <c r="AIG492" s="123"/>
      <c r="AIH492" s="123"/>
      <c r="AII492" s="123"/>
      <c r="AIJ492" s="123"/>
      <c r="AIK492" s="123"/>
      <c r="AIL492" s="123"/>
      <c r="AIM492" s="123"/>
      <c r="AIN492" s="123"/>
      <c r="AIO492" s="123"/>
      <c r="AIP492" s="123"/>
      <c r="AIQ492" s="123"/>
      <c r="AIR492" s="123"/>
      <c r="AIS492" s="123"/>
      <c r="AIT492" s="123"/>
      <c r="AIU492" s="123"/>
      <c r="AIV492" s="123"/>
      <c r="AIW492" s="123"/>
      <c r="AIX492" s="123"/>
      <c r="AIY492" s="123"/>
      <c r="AIZ492" s="123"/>
      <c r="AJA492" s="123"/>
      <c r="AJB492" s="123"/>
      <c r="AJC492" s="123"/>
      <c r="AJD492" s="123"/>
      <c r="AJE492" s="123"/>
      <c r="AJF492" s="123"/>
      <c r="AJG492" s="123"/>
      <c r="AJH492" s="123"/>
      <c r="AJI492" s="123"/>
      <c r="AJJ492" s="123"/>
      <c r="AJK492" s="123"/>
      <c r="AJL492" s="123"/>
      <c r="AJM492" s="123"/>
      <c r="AJN492" s="123"/>
      <c r="AJO492" s="123"/>
      <c r="AJP492" s="123"/>
      <c r="AJQ492" s="123"/>
      <c r="AJR492" s="123"/>
      <c r="AJS492" s="123"/>
      <c r="AJT492" s="123"/>
      <c r="AJU492" s="123"/>
      <c r="AJV492" s="123"/>
      <c r="AJW492" s="123"/>
      <c r="AJX492" s="123"/>
      <c r="AJY492" s="123"/>
      <c r="AJZ492" s="123"/>
      <c r="AKA492" s="123"/>
      <c r="AKB492" s="123"/>
      <c r="AKC492" s="123"/>
      <c r="AKD492" s="123"/>
      <c r="AKE492" s="123"/>
      <c r="AKF492" s="123"/>
      <c r="AKG492" s="123"/>
      <c r="AKH492" s="123"/>
      <c r="AKI492" s="123"/>
      <c r="AKJ492" s="123"/>
      <c r="AKK492" s="123"/>
      <c r="AKL492" s="123"/>
      <c r="AKM492" s="123"/>
      <c r="AKN492" s="123"/>
      <c r="AKO492" s="123"/>
      <c r="AKP492" s="123"/>
      <c r="AKQ492" s="123"/>
      <c r="AKR492" s="123"/>
      <c r="AKS492" s="123"/>
      <c r="AKT492" s="123"/>
      <c r="AKU492" s="123"/>
      <c r="AKV492" s="123"/>
      <c r="AKW492" s="123"/>
      <c r="AKX492" s="123"/>
      <c r="AKY492" s="123"/>
      <c r="AKZ492" s="123"/>
      <c r="ALA492" s="123"/>
      <c r="ALB492" s="123"/>
      <c r="ALC492" s="123"/>
      <c r="ALD492" s="123"/>
      <c r="ALE492" s="123"/>
      <c r="ALF492" s="123"/>
      <c r="ALG492" s="123"/>
      <c r="ALH492" s="123"/>
      <c r="ALI492" s="123"/>
      <c r="ALJ492" s="123"/>
      <c r="ALK492" s="123"/>
      <c r="ALL492" s="123"/>
      <c r="ALM492" s="123"/>
      <c r="ALN492" s="123"/>
      <c r="ALO492" s="123"/>
      <c r="ALP492" s="123"/>
      <c r="ALQ492" s="123"/>
      <c r="ALR492" s="123"/>
      <c r="ALS492" s="123"/>
      <c r="ALT492" s="123"/>
      <c r="ALU492" s="123"/>
    </row>
    <row r="493" spans="2:1009" s="2" customFormat="1" ht="13.8" x14ac:dyDescent="0.3">
      <c r="B493" s="137">
        <f>+B484+1</f>
        <v>1105</v>
      </c>
      <c r="C493" s="63" t="s">
        <v>82</v>
      </c>
      <c r="D493" s="136"/>
      <c r="E493" s="419"/>
      <c r="F493" s="14"/>
      <c r="G493" s="12"/>
    </row>
    <row r="494" spans="2:1009" s="2" customFormat="1" ht="110.4" x14ac:dyDescent="0.3">
      <c r="B494" s="138"/>
      <c r="C494" s="4" t="s">
        <v>83</v>
      </c>
      <c r="D494" s="136"/>
      <c r="E494" s="419"/>
      <c r="F494" s="14"/>
      <c r="G494" s="12"/>
    </row>
    <row r="495" spans="2:1009" s="104" customFormat="1" ht="13.8" x14ac:dyDescent="0.3">
      <c r="B495" s="138"/>
      <c r="C495" s="4" t="s">
        <v>81</v>
      </c>
      <c r="D495" s="136" t="s">
        <v>41</v>
      </c>
      <c r="E495" s="419">
        <v>672</v>
      </c>
      <c r="F495" s="214"/>
      <c r="G495" s="14">
        <f>+E495*F495</f>
        <v>0</v>
      </c>
    </row>
    <row r="496" spans="2:1009" s="104" customFormat="1" thickBot="1" x14ac:dyDescent="0.35">
      <c r="B496" s="140"/>
      <c r="C496" s="10"/>
      <c r="D496" s="141"/>
      <c r="E496" s="447"/>
      <c r="F496" s="53"/>
      <c r="G496" s="54"/>
    </row>
    <row r="497" spans="2:7" s="9" customFormat="1" thickBot="1" x14ac:dyDescent="0.35">
      <c r="B497" s="142">
        <f>B469</f>
        <v>1100</v>
      </c>
      <c r="C497" s="83" t="s">
        <v>13</v>
      </c>
      <c r="D497" s="143"/>
      <c r="E497" s="431"/>
      <c r="F497" s="84"/>
      <c r="G497" s="144">
        <f>SUM(G471:G496)</f>
        <v>0</v>
      </c>
    </row>
    <row r="498" spans="2:7" s="9" customFormat="1" thickBot="1" x14ac:dyDescent="0.35">
      <c r="B498" s="130"/>
      <c r="C498" s="48"/>
      <c r="D498" s="131"/>
      <c r="E498" s="448"/>
      <c r="F498" s="132"/>
      <c r="G498" s="133"/>
    </row>
    <row r="499" spans="2:7" s="9" customFormat="1" thickBot="1" x14ac:dyDescent="0.35">
      <c r="B499" s="85">
        <f>B469+100</f>
        <v>1200</v>
      </c>
      <c r="C499" s="83" t="s">
        <v>14</v>
      </c>
      <c r="D499" s="143"/>
      <c r="E499" s="431"/>
      <c r="F499" s="84"/>
      <c r="G499" s="86"/>
    </row>
    <row r="500" spans="2:7" s="9" customFormat="1" ht="13.8" x14ac:dyDescent="0.3">
      <c r="B500" s="49"/>
      <c r="C500" s="263"/>
      <c r="D500" s="264"/>
      <c r="E500" s="449"/>
      <c r="F500" s="265"/>
      <c r="G500" s="265"/>
    </row>
    <row r="501" spans="2:7" s="90" customFormat="1" ht="13.8" x14ac:dyDescent="0.3">
      <c r="B501" s="135"/>
      <c r="C501" s="72" t="s">
        <v>63</v>
      </c>
      <c r="D501" s="201"/>
      <c r="E501" s="409"/>
      <c r="F501" s="88"/>
      <c r="G501" s="88"/>
    </row>
    <row r="502" spans="2:7" s="90" customFormat="1" ht="13.8" x14ac:dyDescent="0.3">
      <c r="B502" s="135"/>
      <c r="C502" s="63"/>
      <c r="D502" s="201"/>
      <c r="E502" s="409"/>
      <c r="F502" s="88"/>
      <c r="G502" s="88"/>
    </row>
    <row r="503" spans="2:7" s="90" customFormat="1" ht="27.6" x14ac:dyDescent="0.3">
      <c r="B503" s="137">
        <f>B499+1</f>
        <v>1201</v>
      </c>
      <c r="C503" s="89" t="s">
        <v>324</v>
      </c>
      <c r="D503" s="201"/>
      <c r="E503" s="409"/>
      <c r="F503" s="88"/>
      <c r="G503" s="88"/>
    </row>
    <row r="504" spans="2:7" s="90" customFormat="1" ht="107.25" customHeight="1" x14ac:dyDescent="0.3">
      <c r="B504" s="135"/>
      <c r="C504" s="349" t="s">
        <v>326</v>
      </c>
      <c r="D504" s="201"/>
      <c r="E504" s="409"/>
      <c r="F504" s="88"/>
      <c r="G504" s="88"/>
    </row>
    <row r="505" spans="2:7" s="90" customFormat="1" ht="27.6" x14ac:dyDescent="0.3">
      <c r="B505" s="96"/>
      <c r="C505" s="349" t="s">
        <v>279</v>
      </c>
      <c r="D505" s="201" t="s">
        <v>41</v>
      </c>
      <c r="E505" s="409">
        <v>43.4</v>
      </c>
      <c r="F505" s="220"/>
      <c r="G505" s="88">
        <f>+E505*F505</f>
        <v>0</v>
      </c>
    </row>
    <row r="506" spans="2:7" s="90" customFormat="1" ht="13.8" x14ac:dyDescent="0.3">
      <c r="B506" s="352"/>
      <c r="C506" s="363"/>
      <c r="D506" s="353"/>
      <c r="E506" s="408"/>
      <c r="F506" s="357"/>
      <c r="G506" s="354"/>
    </row>
    <row r="507" spans="2:7" s="90" customFormat="1" ht="27.6" x14ac:dyDescent="0.3">
      <c r="B507" s="137">
        <f>B503+1</f>
        <v>1202</v>
      </c>
      <c r="C507" s="89" t="s">
        <v>325</v>
      </c>
      <c r="D507" s="201"/>
      <c r="E507" s="409"/>
      <c r="F507" s="88"/>
      <c r="G507" s="88"/>
    </row>
    <row r="508" spans="2:7" s="90" customFormat="1" ht="182.25" customHeight="1" x14ac:dyDescent="0.3">
      <c r="B508" s="135"/>
      <c r="C508" s="349" t="s">
        <v>327</v>
      </c>
      <c r="D508" s="201"/>
      <c r="E508" s="409"/>
      <c r="F508" s="88"/>
      <c r="G508" s="88"/>
    </row>
    <row r="509" spans="2:7" s="90" customFormat="1" ht="27.6" x14ac:dyDescent="0.3">
      <c r="B509" s="96"/>
      <c r="C509" s="89" t="s">
        <v>64</v>
      </c>
      <c r="D509" s="201" t="s">
        <v>41</v>
      </c>
      <c r="E509" s="409">
        <v>56.2</v>
      </c>
      <c r="F509" s="220"/>
      <c r="G509" s="88">
        <f>+E509*F509</f>
        <v>0</v>
      </c>
    </row>
    <row r="510" spans="2:7" s="90" customFormat="1" ht="13.8" x14ac:dyDescent="0.3">
      <c r="B510" s="352"/>
      <c r="C510" s="363"/>
      <c r="D510" s="353"/>
      <c r="E510" s="408"/>
      <c r="F510" s="357"/>
      <c r="G510" s="354"/>
    </row>
    <row r="511" spans="2:7" s="90" customFormat="1" ht="27.75" customHeight="1" x14ac:dyDescent="0.3">
      <c r="B511" s="494">
        <f>+B507+1</f>
        <v>1203</v>
      </c>
      <c r="C511" s="363" t="s">
        <v>328</v>
      </c>
      <c r="D511" s="353"/>
      <c r="E511" s="408"/>
      <c r="F511" s="357"/>
      <c r="G511" s="354"/>
    </row>
    <row r="512" spans="2:7" s="90" customFormat="1" ht="160.5" customHeight="1" x14ac:dyDescent="0.3">
      <c r="B512" s="360"/>
      <c r="C512" s="349" t="s">
        <v>330</v>
      </c>
      <c r="D512" s="353"/>
      <c r="E512" s="408"/>
      <c r="F512" s="357"/>
      <c r="G512" s="354"/>
    </row>
    <row r="513" spans="2:7" s="90" customFormat="1" ht="27.6" x14ac:dyDescent="0.3">
      <c r="B513" s="352"/>
      <c r="C513" s="89" t="s">
        <v>280</v>
      </c>
      <c r="D513" s="201" t="s">
        <v>41</v>
      </c>
      <c r="E513" s="409">
        <v>89.95</v>
      </c>
      <c r="F513" s="220"/>
      <c r="G513" s="88">
        <f>+E513*F513</f>
        <v>0</v>
      </c>
    </row>
    <row r="514" spans="2:7" s="90" customFormat="1" ht="13.8" x14ac:dyDescent="0.3">
      <c r="B514" s="352"/>
      <c r="C514" s="363"/>
      <c r="D514" s="353"/>
      <c r="E514" s="408"/>
      <c r="F514" s="357"/>
      <c r="G514" s="354"/>
    </row>
    <row r="515" spans="2:7" s="90" customFormat="1" ht="13.8" x14ac:dyDescent="0.3">
      <c r="B515" s="494">
        <f>+B511+1</f>
        <v>1204</v>
      </c>
      <c r="C515" s="363" t="s">
        <v>329</v>
      </c>
      <c r="D515" s="353"/>
      <c r="E515" s="408"/>
      <c r="F515" s="357"/>
      <c r="G515" s="354"/>
    </row>
    <row r="516" spans="2:7" s="90" customFormat="1" ht="158.25" customHeight="1" x14ac:dyDescent="0.3">
      <c r="B516" s="360"/>
      <c r="C516" s="349" t="s">
        <v>331</v>
      </c>
      <c r="D516" s="353"/>
      <c r="E516" s="408"/>
      <c r="F516" s="357"/>
      <c r="G516" s="354"/>
    </row>
    <row r="517" spans="2:7" s="90" customFormat="1" ht="27.6" x14ac:dyDescent="0.3">
      <c r="B517" s="352"/>
      <c r="C517" s="363" t="s">
        <v>281</v>
      </c>
      <c r="D517" s="353" t="s">
        <v>34</v>
      </c>
      <c r="E517" s="486">
        <v>12.6</v>
      </c>
      <c r="F517" s="357"/>
      <c r="G517" s="354">
        <f>+E517*F517</f>
        <v>0</v>
      </c>
    </row>
    <row r="518" spans="2:7" s="90" customFormat="1" ht="13.8" x14ac:dyDescent="0.3">
      <c r="B518" s="352"/>
      <c r="C518" s="363"/>
      <c r="D518" s="353"/>
      <c r="E518" s="408"/>
      <c r="F518" s="357"/>
      <c r="G518" s="354"/>
    </row>
    <row r="519" spans="2:7" s="9" customFormat="1" ht="13.8" x14ac:dyDescent="0.3">
      <c r="B519" s="135"/>
      <c r="C519" s="89"/>
      <c r="D519" s="201"/>
      <c r="E519" s="409"/>
      <c r="F519" s="88"/>
      <c r="G519" s="88"/>
    </row>
    <row r="520" spans="2:7" s="90" customFormat="1" ht="13.8" x14ac:dyDescent="0.3">
      <c r="B520" s="135"/>
      <c r="C520" s="72" t="s">
        <v>65</v>
      </c>
      <c r="D520" s="201"/>
      <c r="E520" s="409"/>
      <c r="F520" s="88"/>
      <c r="G520" s="88"/>
    </row>
    <row r="521" spans="2:7" s="90" customFormat="1" ht="13.8" x14ac:dyDescent="0.3">
      <c r="B521" s="135"/>
      <c r="C521" s="72"/>
      <c r="D521" s="201"/>
      <c r="E521" s="409"/>
      <c r="F521" s="88"/>
      <c r="G521" s="88"/>
    </row>
    <row r="522" spans="2:7" s="90" customFormat="1" ht="41.4" x14ac:dyDescent="0.3">
      <c r="B522" s="137">
        <f>+B515+1</f>
        <v>1205</v>
      </c>
      <c r="C522" s="89" t="s">
        <v>333</v>
      </c>
      <c r="D522" s="201"/>
      <c r="E522" s="409"/>
      <c r="F522" s="88"/>
      <c r="G522" s="88"/>
    </row>
    <row r="523" spans="2:7" s="90" customFormat="1" ht="198.75" customHeight="1" x14ac:dyDescent="0.3">
      <c r="B523" s="135"/>
      <c r="C523" s="348" t="s">
        <v>332</v>
      </c>
      <c r="D523" s="201"/>
      <c r="E523" s="409"/>
      <c r="F523" s="88"/>
      <c r="G523" s="88"/>
    </row>
    <row r="524" spans="2:7" s="90" customFormat="1" ht="27.6" x14ac:dyDescent="0.3">
      <c r="B524" s="96"/>
      <c r="C524" s="89" t="s">
        <v>64</v>
      </c>
      <c r="D524" s="201" t="s">
        <v>41</v>
      </c>
      <c r="E524" s="409">
        <v>265.2</v>
      </c>
      <c r="F524" s="220"/>
      <c r="G524" s="88">
        <f>+E524*F524</f>
        <v>0</v>
      </c>
    </row>
    <row r="525" spans="2:7" s="9" customFormat="1" ht="13.8" x14ac:dyDescent="0.3">
      <c r="B525" s="135"/>
      <c r="C525" s="89"/>
      <c r="D525" s="90"/>
      <c r="E525" s="450"/>
      <c r="F525" s="266"/>
      <c r="G525" s="266"/>
    </row>
    <row r="526" spans="2:7" s="9" customFormat="1" ht="13.8" x14ac:dyDescent="0.3">
      <c r="B526" s="137">
        <f>B522+1</f>
        <v>1206</v>
      </c>
      <c r="C526" s="89" t="s">
        <v>334</v>
      </c>
      <c r="D526" s="201"/>
      <c r="E526" s="409"/>
      <c r="F526" s="88"/>
      <c r="G526" s="88"/>
    </row>
    <row r="527" spans="2:7" s="16" customFormat="1" ht="201.75" customHeight="1" x14ac:dyDescent="0.3">
      <c r="B527" s="135"/>
      <c r="C527" s="101" t="s">
        <v>335</v>
      </c>
      <c r="D527" s="201"/>
      <c r="E527" s="409"/>
      <c r="F527" s="88"/>
      <c r="G527" s="88"/>
    </row>
    <row r="528" spans="2:7" s="2" customFormat="1" ht="27.6" x14ac:dyDescent="0.3">
      <c r="B528" s="96"/>
      <c r="C528" s="89" t="s">
        <v>64</v>
      </c>
      <c r="D528" s="201" t="s">
        <v>41</v>
      </c>
      <c r="E528" s="409">
        <v>132.19999999999999</v>
      </c>
      <c r="F528" s="88"/>
      <c r="G528" s="88">
        <f>+E528*F528</f>
        <v>0</v>
      </c>
    </row>
    <row r="529" spans="2:7" s="9" customFormat="1" thickBot="1" x14ac:dyDescent="0.35">
      <c r="B529" s="135"/>
      <c r="C529" s="89"/>
      <c r="D529" s="201"/>
      <c r="E529" s="409"/>
      <c r="F529" s="88"/>
      <c r="G529" s="88"/>
    </row>
    <row r="530" spans="2:7" s="9" customFormat="1" thickBot="1" x14ac:dyDescent="0.35">
      <c r="B530" s="142">
        <f>B499</f>
        <v>1200</v>
      </c>
      <c r="C530" s="83" t="s">
        <v>15</v>
      </c>
      <c r="D530" s="143"/>
      <c r="E530" s="431"/>
      <c r="F530" s="84"/>
      <c r="G530" s="144">
        <f>SUM(G501:G529)</f>
        <v>0</v>
      </c>
    </row>
    <row r="531" spans="2:7" s="9" customFormat="1" thickBot="1" x14ac:dyDescent="0.35">
      <c r="B531" s="130"/>
      <c r="C531" s="48"/>
      <c r="D531" s="131"/>
      <c r="E531" s="448"/>
      <c r="F531" s="132"/>
      <c r="G531" s="133"/>
    </row>
    <row r="532" spans="2:7" s="104" customFormat="1" thickBot="1" x14ac:dyDescent="0.35">
      <c r="B532" s="85">
        <f>B499+100</f>
        <v>1300</v>
      </c>
      <c r="C532" s="83" t="s">
        <v>16</v>
      </c>
      <c r="D532" s="143"/>
      <c r="E532" s="431"/>
      <c r="F532" s="84"/>
      <c r="G532" s="86"/>
    </row>
    <row r="533" spans="2:7" s="9" customFormat="1" ht="13.8" x14ac:dyDescent="0.3">
      <c r="B533" s="61"/>
      <c r="C533" s="62"/>
      <c r="D533" s="148"/>
      <c r="E533" s="428"/>
      <c r="F533" s="8"/>
      <c r="G533" s="51"/>
    </row>
    <row r="534" spans="2:7" s="90" customFormat="1" ht="13.8" x14ac:dyDescent="0.3">
      <c r="B534" s="109"/>
      <c r="C534" s="63"/>
      <c r="D534" s="201"/>
      <c r="E534" s="409"/>
      <c r="F534" s="88"/>
      <c r="G534" s="88"/>
    </row>
    <row r="535" spans="2:7" s="90" customFormat="1" ht="13.8" x14ac:dyDescent="0.3">
      <c r="B535" s="182">
        <f>+B532+1</f>
        <v>1301</v>
      </c>
      <c r="C535" s="89" t="s">
        <v>282</v>
      </c>
      <c r="D535" s="201"/>
      <c r="E535" s="409"/>
      <c r="F535" s="88"/>
      <c r="G535" s="88"/>
    </row>
    <row r="536" spans="2:7" s="90" customFormat="1" ht="224.25" customHeight="1" x14ac:dyDescent="0.3">
      <c r="B536" s="135"/>
      <c r="C536" s="347" t="s">
        <v>121</v>
      </c>
      <c r="D536" s="201"/>
      <c r="E536" s="409"/>
      <c r="F536" s="88"/>
      <c r="G536" s="88"/>
    </row>
    <row r="537" spans="2:7" s="90" customFormat="1" ht="13.8" x14ac:dyDescent="0.3">
      <c r="B537" s="96"/>
      <c r="C537" s="219" t="s">
        <v>1</v>
      </c>
      <c r="D537" s="201" t="s">
        <v>41</v>
      </c>
      <c r="E537" s="409">
        <v>38.200000000000003</v>
      </c>
      <c r="F537" s="345"/>
      <c r="G537" s="88">
        <f>+E537*F537</f>
        <v>0</v>
      </c>
    </row>
    <row r="538" spans="2:7" s="90" customFormat="1" ht="13.8" x14ac:dyDescent="0.3">
      <c r="B538" s="352"/>
      <c r="C538" s="356"/>
      <c r="D538" s="353"/>
      <c r="E538" s="408"/>
      <c r="F538" s="361"/>
      <c r="G538" s="354"/>
    </row>
    <row r="539" spans="2:7" s="90" customFormat="1" ht="13.8" x14ac:dyDescent="0.3">
      <c r="B539" s="182">
        <f>+B535+1</f>
        <v>1302</v>
      </c>
      <c r="C539" s="363" t="s">
        <v>283</v>
      </c>
      <c r="D539" s="201"/>
      <c r="E539" s="409"/>
      <c r="F539" s="88"/>
      <c r="G539" s="88"/>
    </row>
    <row r="540" spans="2:7" s="90" customFormat="1" ht="186" customHeight="1" x14ac:dyDescent="0.3">
      <c r="B540" s="135"/>
      <c r="C540" s="495" t="s">
        <v>284</v>
      </c>
      <c r="D540" s="201"/>
      <c r="E540" s="409"/>
      <c r="F540" s="88"/>
      <c r="G540" s="88"/>
    </row>
    <row r="541" spans="2:7" s="9" customFormat="1" ht="13.8" x14ac:dyDescent="0.3">
      <c r="B541" s="96"/>
      <c r="C541" s="219" t="s">
        <v>1</v>
      </c>
      <c r="D541" s="201" t="s">
        <v>41</v>
      </c>
      <c r="E541" s="409">
        <v>174.8</v>
      </c>
      <c r="F541" s="345"/>
      <c r="G541" s="88">
        <f>+E541*F541</f>
        <v>0</v>
      </c>
    </row>
    <row r="542" spans="2:7" s="2" customFormat="1" thickBot="1" x14ac:dyDescent="0.35">
      <c r="B542" s="96"/>
      <c r="C542" s="91"/>
      <c r="D542" s="152"/>
      <c r="E542" s="406"/>
      <c r="F542" s="157"/>
      <c r="G542" s="95"/>
    </row>
    <row r="543" spans="2:7" s="104" customFormat="1" thickBot="1" x14ac:dyDescent="0.35">
      <c r="B543" s="142">
        <f>B532</f>
        <v>1300</v>
      </c>
      <c r="C543" s="83" t="s">
        <v>44</v>
      </c>
      <c r="D543" s="143"/>
      <c r="E543" s="429"/>
      <c r="F543" s="84"/>
      <c r="G543" s="144">
        <f>+SUM(G534:G542)</f>
        <v>0</v>
      </c>
    </row>
    <row r="544" spans="2:7" s="104" customFormat="1" thickBot="1" x14ac:dyDescent="0.35">
      <c r="B544" s="130"/>
      <c r="C544" s="48"/>
      <c r="D544" s="131"/>
      <c r="E544" s="451"/>
      <c r="F544" s="132"/>
      <c r="G544" s="133"/>
    </row>
    <row r="545" spans="2:7" s="104" customFormat="1" thickBot="1" x14ac:dyDescent="0.35">
      <c r="B545" s="85">
        <f>B532+100</f>
        <v>1400</v>
      </c>
      <c r="C545" s="83" t="s">
        <v>45</v>
      </c>
      <c r="D545" s="143"/>
      <c r="E545" s="429"/>
      <c r="F545" s="84"/>
      <c r="G545" s="86"/>
    </row>
    <row r="546" spans="2:7" s="104" customFormat="1" ht="13.8" x14ac:dyDescent="0.3">
      <c r="B546" s="307"/>
      <c r="C546" s="308"/>
      <c r="D546" s="293"/>
      <c r="E546" s="452"/>
      <c r="F546" s="309"/>
      <c r="G546" s="309"/>
    </row>
    <row r="547" spans="2:7" s="104" customFormat="1" ht="42" customHeight="1" x14ac:dyDescent="0.3">
      <c r="B547" s="137">
        <f>+B545+1</f>
        <v>1401</v>
      </c>
      <c r="C547" s="337" t="s">
        <v>287</v>
      </c>
      <c r="D547" s="201"/>
      <c r="E547" s="437"/>
      <c r="F547" s="346"/>
      <c r="G547" s="217"/>
    </row>
    <row r="548" spans="2:7" s="104" customFormat="1" ht="186" customHeight="1" x14ac:dyDescent="0.3">
      <c r="B548" s="135"/>
      <c r="C548" s="337" t="s">
        <v>195</v>
      </c>
      <c r="D548" s="201"/>
      <c r="E548" s="437"/>
      <c r="F548" s="346"/>
      <c r="G548" s="217"/>
    </row>
    <row r="549" spans="2:7" s="104" customFormat="1" ht="13.8" x14ac:dyDescent="0.3">
      <c r="B549" s="290"/>
      <c r="C549" s="219" t="s">
        <v>1</v>
      </c>
      <c r="D549" s="201" t="s">
        <v>41</v>
      </c>
      <c r="E549" s="409">
        <v>323.2</v>
      </c>
      <c r="F549" s="345"/>
      <c r="G549" s="88">
        <f>+E549*F549</f>
        <v>0</v>
      </c>
    </row>
    <row r="550" spans="2:7" s="104" customFormat="1" ht="13.8" x14ac:dyDescent="0.3">
      <c r="B550" s="352"/>
      <c r="C550" s="356"/>
      <c r="D550" s="353"/>
      <c r="E550" s="408"/>
      <c r="F550" s="361"/>
      <c r="G550" s="354"/>
    </row>
    <row r="551" spans="2:7" s="104" customFormat="1" ht="41.4" x14ac:dyDescent="0.3">
      <c r="B551" s="137">
        <f>+B547+1</f>
        <v>1402</v>
      </c>
      <c r="C551" s="337" t="s">
        <v>193</v>
      </c>
      <c r="D551" s="201"/>
      <c r="E551" s="437"/>
      <c r="F551" s="346"/>
      <c r="G551" s="217"/>
    </row>
    <row r="552" spans="2:7" s="104" customFormat="1" ht="188.25" customHeight="1" x14ac:dyDescent="0.3">
      <c r="B552" s="135"/>
      <c r="C552" s="337" t="s">
        <v>194</v>
      </c>
      <c r="D552" s="201"/>
      <c r="E552" s="437"/>
      <c r="F552" s="346"/>
      <c r="G552" s="217"/>
    </row>
    <row r="553" spans="2:7" s="104" customFormat="1" ht="13.8" x14ac:dyDescent="0.3">
      <c r="B553" s="290"/>
      <c r="C553" s="219" t="s">
        <v>1</v>
      </c>
      <c r="D553" s="201" t="s">
        <v>41</v>
      </c>
      <c r="E553" s="409">
        <v>73.5</v>
      </c>
      <c r="F553" s="345"/>
      <c r="G553" s="88">
        <f>+E553*F553</f>
        <v>0</v>
      </c>
    </row>
    <row r="554" spans="2:7" s="90" customFormat="1" ht="17.25" customHeight="1" x14ac:dyDescent="0.3">
      <c r="B554" s="138"/>
      <c r="C554" s="89"/>
      <c r="D554" s="201"/>
      <c r="E554" s="409"/>
      <c r="F554" s="346"/>
      <c r="G554" s="88"/>
    </row>
    <row r="555" spans="2:7" s="90" customFormat="1" ht="27.6" x14ac:dyDescent="0.3">
      <c r="B555" s="137">
        <f>+B551+1</f>
        <v>1403</v>
      </c>
      <c r="C555" s="337" t="s">
        <v>285</v>
      </c>
      <c r="D555" s="201"/>
      <c r="E555" s="409"/>
      <c r="F555" s="346"/>
      <c r="G555" s="88"/>
    </row>
    <row r="556" spans="2:7" s="90" customFormat="1" ht="120.75" customHeight="1" x14ac:dyDescent="0.3">
      <c r="B556" s="138"/>
      <c r="C556" s="337" t="s">
        <v>286</v>
      </c>
      <c r="D556" s="201"/>
      <c r="E556" s="409"/>
      <c r="F556" s="346"/>
      <c r="G556" s="88"/>
    </row>
    <row r="557" spans="2:7" s="90" customFormat="1" ht="13.8" x14ac:dyDescent="0.3">
      <c r="B557" s="290"/>
      <c r="C557" s="219" t="s">
        <v>1</v>
      </c>
      <c r="D557" s="201" t="s">
        <v>41</v>
      </c>
      <c r="E557" s="409">
        <v>250.5</v>
      </c>
      <c r="F557" s="345"/>
      <c r="G557" s="88">
        <f>+E557*F557</f>
        <v>0</v>
      </c>
    </row>
    <row r="558" spans="2:7" s="90" customFormat="1" ht="13.8" x14ac:dyDescent="0.3">
      <c r="B558" s="290"/>
      <c r="C558" s="89"/>
      <c r="D558" s="201"/>
      <c r="E558" s="453"/>
      <c r="F558" s="346"/>
      <c r="G558" s="222"/>
    </row>
    <row r="559" spans="2:7" s="90" customFormat="1" ht="27.6" x14ac:dyDescent="0.3">
      <c r="B559" s="137">
        <f>+B555+1</f>
        <v>1404</v>
      </c>
      <c r="C559" s="337" t="s">
        <v>289</v>
      </c>
      <c r="D559" s="201"/>
      <c r="E559" s="409"/>
      <c r="F559" s="346"/>
      <c r="G559" s="88"/>
    </row>
    <row r="560" spans="2:7" s="90" customFormat="1" ht="167.25" customHeight="1" x14ac:dyDescent="0.3">
      <c r="B560" s="135"/>
      <c r="C560" s="337" t="s">
        <v>196</v>
      </c>
      <c r="D560" s="201"/>
      <c r="E560" s="409"/>
      <c r="F560" s="346"/>
      <c r="G560" s="88"/>
    </row>
    <row r="561" spans="2:1009" s="90" customFormat="1" ht="13.8" x14ac:dyDescent="0.3">
      <c r="B561" s="135"/>
      <c r="C561" s="219" t="s">
        <v>1</v>
      </c>
      <c r="D561" s="201" t="s">
        <v>41</v>
      </c>
      <c r="E561" s="409">
        <v>37.5</v>
      </c>
      <c r="F561" s="345"/>
      <c r="G561" s="88">
        <f>+E561*F561</f>
        <v>0</v>
      </c>
    </row>
    <row r="562" spans="2:1009" s="90" customFormat="1" ht="13.8" x14ac:dyDescent="0.3">
      <c r="B562" s="360"/>
      <c r="C562" s="356"/>
      <c r="D562" s="353"/>
      <c r="E562" s="408"/>
      <c r="F562" s="361"/>
      <c r="G562" s="354"/>
    </row>
    <row r="563" spans="2:1009" s="90" customFormat="1" ht="45" customHeight="1" x14ac:dyDescent="0.3">
      <c r="B563" s="137">
        <f>+B559</f>
        <v>1404</v>
      </c>
      <c r="C563" s="337" t="s">
        <v>288</v>
      </c>
      <c r="D563" s="201"/>
      <c r="E563" s="409"/>
      <c r="F563" s="346"/>
      <c r="G563" s="88"/>
    </row>
    <row r="564" spans="2:1009" s="104" customFormat="1" ht="107.25" customHeight="1" x14ac:dyDescent="0.3">
      <c r="B564" s="138"/>
      <c r="C564" s="337" t="s">
        <v>122</v>
      </c>
      <c r="D564" s="201"/>
      <c r="E564" s="409"/>
      <c r="F564" s="346"/>
      <c r="G564" s="88"/>
    </row>
    <row r="565" spans="2:1009" s="104" customFormat="1" ht="13.8" x14ac:dyDescent="0.3">
      <c r="B565" s="290"/>
      <c r="C565" s="219" t="s">
        <v>1</v>
      </c>
      <c r="D565" s="201" t="s">
        <v>41</v>
      </c>
      <c r="E565" s="409">
        <v>155.6</v>
      </c>
      <c r="F565" s="345"/>
      <c r="G565" s="88">
        <f>+E565*F565</f>
        <v>0</v>
      </c>
    </row>
    <row r="566" spans="2:1009" s="2" customFormat="1" thickBot="1" x14ac:dyDescent="0.35">
      <c r="B566" s="310"/>
      <c r="C566" s="311"/>
      <c r="D566" s="312"/>
      <c r="E566" s="454"/>
      <c r="F566" s="313"/>
      <c r="G566" s="313"/>
    </row>
    <row r="567" spans="2:1009" s="2" customFormat="1" thickBot="1" x14ac:dyDescent="0.35">
      <c r="B567" s="142">
        <f>B545</f>
        <v>1400</v>
      </c>
      <c r="C567" s="83" t="s">
        <v>46</v>
      </c>
      <c r="D567" s="143"/>
      <c r="E567" s="431"/>
      <c r="F567" s="84"/>
      <c r="G567" s="144">
        <f>+SUM(G547:G566)</f>
        <v>0</v>
      </c>
    </row>
    <row r="568" spans="2:1009" s="2" customFormat="1" thickBot="1" x14ac:dyDescent="0.35">
      <c r="B568" s="202"/>
      <c r="C568" s="41"/>
      <c r="D568" s="134"/>
      <c r="E568" s="455"/>
      <c r="F568" s="203"/>
      <c r="G568" s="204"/>
    </row>
    <row r="569" spans="2:1009" s="2" customFormat="1" thickBot="1" x14ac:dyDescent="0.35">
      <c r="B569" s="85">
        <f>B567+100</f>
        <v>1500</v>
      </c>
      <c r="C569" s="83" t="s">
        <v>47</v>
      </c>
      <c r="D569" s="143"/>
      <c r="E569" s="431"/>
      <c r="F569" s="84"/>
      <c r="G569" s="86"/>
    </row>
    <row r="570" spans="2:1009" s="2" customFormat="1" ht="13.8" x14ac:dyDescent="0.3">
      <c r="B570" s="61"/>
      <c r="C570" s="62"/>
      <c r="D570" s="148"/>
      <c r="E570" s="428"/>
      <c r="F570" s="8"/>
      <c r="G570" s="51"/>
    </row>
    <row r="571" spans="2:1009" s="2" customFormat="1" ht="27.6" x14ac:dyDescent="0.3">
      <c r="B571" s="137">
        <f>+B569+1</f>
        <v>1501</v>
      </c>
      <c r="C571" s="4" t="s">
        <v>290</v>
      </c>
      <c r="D571" s="136"/>
      <c r="E571" s="419"/>
      <c r="F571" s="14"/>
      <c r="G571" s="12"/>
    </row>
    <row r="572" spans="2:1009" s="2" customFormat="1" ht="108.75" customHeight="1" x14ac:dyDescent="0.3">
      <c r="B572" s="138"/>
      <c r="C572" s="4" t="s">
        <v>113</v>
      </c>
      <c r="D572" s="136"/>
      <c r="E572" s="419"/>
      <c r="F572" s="14"/>
      <c r="G572" s="12"/>
    </row>
    <row r="573" spans="2:1009" s="2" customFormat="1" ht="13.8" x14ac:dyDescent="0.3">
      <c r="B573" s="138"/>
      <c r="C573" s="15" t="s">
        <v>75</v>
      </c>
      <c r="D573" s="136"/>
      <c r="E573" s="419"/>
      <c r="F573" s="5"/>
      <c r="G573" s="14"/>
    </row>
    <row r="574" spans="2:1009" s="90" customFormat="1" ht="13.8" x14ac:dyDescent="0.3">
      <c r="B574" s="96"/>
      <c r="C574" s="91" t="s">
        <v>85</v>
      </c>
      <c r="D574" s="136" t="s">
        <v>35</v>
      </c>
      <c r="E574" s="434">
        <v>10</v>
      </c>
      <c r="F574" s="345"/>
      <c r="G574" s="346">
        <f>+E574*F574</f>
        <v>0</v>
      </c>
    </row>
    <row r="575" spans="2:1009" s="90" customFormat="1" ht="13.8" x14ac:dyDescent="0.3">
      <c r="B575" s="138"/>
      <c r="C575" s="15"/>
      <c r="D575" s="136"/>
      <c r="E575" s="419"/>
      <c r="F575" s="5"/>
      <c r="G575" s="14"/>
    </row>
    <row r="576" spans="2:1009" x14ac:dyDescent="0.3">
      <c r="B576" s="137">
        <f>+B571+1</f>
        <v>1502</v>
      </c>
      <c r="C576" s="4" t="s">
        <v>48</v>
      </c>
      <c r="D576" s="136"/>
      <c r="E576" s="419"/>
      <c r="F576" s="14"/>
      <c r="G576" s="12"/>
      <c r="H576" s="123"/>
      <c r="I576" s="123"/>
      <c r="J576" s="123"/>
      <c r="K576" s="123"/>
      <c r="L576" s="123"/>
      <c r="M576" s="123"/>
      <c r="N576" s="123"/>
      <c r="O576" s="123"/>
      <c r="P576" s="123"/>
      <c r="Q576" s="123"/>
      <c r="R576" s="123"/>
      <c r="S576" s="123"/>
      <c r="T576" s="123"/>
      <c r="U576" s="123"/>
      <c r="V576" s="123"/>
      <c r="W576" s="123"/>
      <c r="X576" s="123"/>
      <c r="Y576" s="123"/>
      <c r="Z576" s="123"/>
      <c r="AA576" s="123"/>
      <c r="AB576" s="123"/>
      <c r="AC576" s="123"/>
      <c r="AD576" s="123"/>
      <c r="AE576" s="123"/>
      <c r="AF576" s="123"/>
      <c r="AG576" s="123"/>
      <c r="AH576" s="123"/>
      <c r="AI576" s="123"/>
      <c r="AJ576" s="123"/>
      <c r="AK576" s="123"/>
      <c r="AL576" s="123"/>
      <c r="AM576" s="123"/>
      <c r="AN576" s="123"/>
      <c r="AO576" s="123"/>
      <c r="AP576" s="123"/>
      <c r="AQ576" s="123"/>
      <c r="AR576" s="123"/>
      <c r="AS576" s="123"/>
      <c r="AT576" s="123"/>
      <c r="AU576" s="123"/>
      <c r="AV576" s="123"/>
      <c r="AW576" s="123"/>
      <c r="AX576" s="123"/>
      <c r="AY576" s="123"/>
      <c r="AZ576" s="123"/>
      <c r="BA576" s="123"/>
      <c r="BB576" s="123"/>
      <c r="BC576" s="123"/>
      <c r="BD576" s="123"/>
      <c r="BE576" s="123"/>
      <c r="BF576" s="123"/>
      <c r="BG576" s="123"/>
      <c r="BH576" s="123"/>
      <c r="BI576" s="123"/>
      <c r="BJ576" s="123"/>
      <c r="BK576" s="123"/>
      <c r="BL576" s="123"/>
      <c r="BM576" s="123"/>
      <c r="BN576" s="123"/>
      <c r="BO576" s="123"/>
      <c r="BP576" s="123"/>
      <c r="BQ576" s="123"/>
      <c r="BR576" s="123"/>
      <c r="BS576" s="123"/>
      <c r="BT576" s="123"/>
      <c r="BU576" s="123"/>
      <c r="BV576" s="123"/>
      <c r="BW576" s="123"/>
      <c r="BX576" s="123"/>
      <c r="BY576" s="123"/>
      <c r="BZ576" s="123"/>
      <c r="CA576" s="123"/>
      <c r="CB576" s="123"/>
      <c r="CC576" s="123"/>
      <c r="CD576" s="123"/>
      <c r="CE576" s="123"/>
      <c r="CF576" s="123"/>
      <c r="CG576" s="123"/>
      <c r="CH576" s="123"/>
      <c r="CI576" s="123"/>
      <c r="CJ576" s="123"/>
      <c r="CK576" s="123"/>
      <c r="CL576" s="123"/>
      <c r="CM576" s="123"/>
      <c r="CN576" s="123"/>
      <c r="CO576" s="123"/>
      <c r="CP576" s="123"/>
      <c r="CQ576" s="123"/>
      <c r="CR576" s="123"/>
      <c r="CS576" s="123"/>
      <c r="CT576" s="123"/>
      <c r="CU576" s="123"/>
      <c r="CV576" s="123"/>
      <c r="CW576" s="123"/>
      <c r="CX576" s="123"/>
      <c r="CY576" s="123"/>
      <c r="CZ576" s="123"/>
      <c r="DA576" s="123"/>
      <c r="DB576" s="123"/>
      <c r="DC576" s="123"/>
      <c r="DD576" s="123"/>
      <c r="DE576" s="123"/>
      <c r="DF576" s="123"/>
      <c r="DG576" s="123"/>
      <c r="DH576" s="123"/>
      <c r="DI576" s="123"/>
      <c r="DJ576" s="123"/>
      <c r="DK576" s="123"/>
      <c r="DL576" s="123"/>
      <c r="DM576" s="123"/>
      <c r="DN576" s="123"/>
      <c r="DO576" s="123"/>
      <c r="DP576" s="123"/>
      <c r="DQ576" s="123"/>
      <c r="DR576" s="123"/>
      <c r="DS576" s="123"/>
      <c r="DT576" s="123"/>
      <c r="DU576" s="123"/>
      <c r="DV576" s="123"/>
      <c r="DW576" s="123"/>
      <c r="DX576" s="123"/>
      <c r="DY576" s="123"/>
      <c r="DZ576" s="123"/>
      <c r="EA576" s="123"/>
      <c r="EB576" s="123"/>
      <c r="EC576" s="123"/>
      <c r="ED576" s="123"/>
      <c r="EE576" s="123"/>
      <c r="EF576" s="123"/>
      <c r="EG576" s="123"/>
      <c r="EH576" s="123"/>
      <c r="EI576" s="123"/>
      <c r="EJ576" s="123"/>
      <c r="EK576" s="123"/>
      <c r="EL576" s="123"/>
      <c r="EM576" s="123"/>
      <c r="EN576" s="123"/>
      <c r="EO576" s="123"/>
      <c r="EP576" s="123"/>
      <c r="EQ576" s="123"/>
      <c r="ER576" s="123"/>
      <c r="ES576" s="123"/>
      <c r="ET576" s="123"/>
      <c r="EU576" s="123"/>
      <c r="EV576" s="123"/>
      <c r="EW576" s="123"/>
      <c r="EX576" s="123"/>
      <c r="EY576" s="123"/>
      <c r="EZ576" s="123"/>
      <c r="FA576" s="123"/>
      <c r="FB576" s="123"/>
      <c r="FC576" s="123"/>
      <c r="FD576" s="123"/>
      <c r="FE576" s="123"/>
      <c r="FF576" s="123"/>
      <c r="FG576" s="123"/>
      <c r="FH576" s="123"/>
      <c r="FI576" s="123"/>
      <c r="FJ576" s="123"/>
      <c r="FK576" s="123"/>
      <c r="FL576" s="123"/>
      <c r="FM576" s="123"/>
      <c r="FN576" s="123"/>
      <c r="FO576" s="123"/>
      <c r="FP576" s="123"/>
      <c r="FQ576" s="123"/>
      <c r="FR576" s="123"/>
      <c r="FS576" s="123"/>
      <c r="FT576" s="123"/>
      <c r="FU576" s="123"/>
      <c r="FV576" s="123"/>
      <c r="FW576" s="123"/>
      <c r="FX576" s="123"/>
      <c r="FY576" s="123"/>
      <c r="FZ576" s="123"/>
      <c r="GA576" s="123"/>
      <c r="GB576" s="123"/>
      <c r="GC576" s="123"/>
      <c r="GD576" s="123"/>
      <c r="GE576" s="123"/>
      <c r="GF576" s="123"/>
      <c r="GG576" s="123"/>
      <c r="GH576" s="123"/>
      <c r="GI576" s="123"/>
      <c r="GJ576" s="123"/>
      <c r="GK576" s="123"/>
      <c r="GL576" s="123"/>
      <c r="GM576" s="123"/>
      <c r="GN576" s="123"/>
      <c r="GO576" s="123"/>
      <c r="GP576" s="123"/>
      <c r="GQ576" s="123"/>
      <c r="GR576" s="123"/>
      <c r="GS576" s="123"/>
      <c r="GT576" s="123"/>
      <c r="GU576" s="123"/>
      <c r="GV576" s="123"/>
      <c r="GW576" s="123"/>
      <c r="GX576" s="123"/>
      <c r="GY576" s="123"/>
      <c r="GZ576" s="123"/>
      <c r="HA576" s="123"/>
      <c r="HB576" s="123"/>
      <c r="HC576" s="123"/>
      <c r="HD576" s="123"/>
      <c r="HE576" s="123"/>
      <c r="HF576" s="123"/>
      <c r="HG576" s="123"/>
      <c r="HH576" s="123"/>
      <c r="HI576" s="123"/>
      <c r="HJ576" s="123"/>
      <c r="HK576" s="123"/>
      <c r="HL576" s="123"/>
      <c r="HM576" s="123"/>
      <c r="HN576" s="123"/>
      <c r="HO576" s="123"/>
      <c r="HP576" s="123"/>
      <c r="HQ576" s="123"/>
      <c r="HR576" s="123"/>
      <c r="HS576" s="123"/>
      <c r="HT576" s="123"/>
      <c r="HU576" s="123"/>
      <c r="HV576" s="123"/>
      <c r="HW576" s="123"/>
      <c r="HX576" s="123"/>
      <c r="HY576" s="123"/>
      <c r="HZ576" s="123"/>
      <c r="IA576" s="123"/>
      <c r="IB576" s="123"/>
      <c r="IC576" s="123"/>
      <c r="ID576" s="123"/>
      <c r="IE576" s="123"/>
      <c r="IF576" s="123"/>
      <c r="IG576" s="123"/>
      <c r="IH576" s="123"/>
      <c r="II576" s="123"/>
      <c r="IJ576" s="123"/>
      <c r="IK576" s="123"/>
      <c r="IL576" s="123"/>
      <c r="IM576" s="123"/>
      <c r="IN576" s="123"/>
      <c r="IO576" s="123"/>
      <c r="IP576" s="123"/>
      <c r="IQ576" s="123"/>
      <c r="IR576" s="123"/>
      <c r="IS576" s="123"/>
      <c r="IT576" s="123"/>
      <c r="IU576" s="123"/>
      <c r="IV576" s="123"/>
      <c r="IW576" s="123"/>
      <c r="IX576" s="123"/>
      <c r="IY576" s="123"/>
      <c r="IZ576" s="123"/>
      <c r="JA576" s="123"/>
      <c r="JB576" s="123"/>
      <c r="JC576" s="123"/>
      <c r="JD576" s="123"/>
      <c r="JE576" s="123"/>
      <c r="JF576" s="123"/>
      <c r="JG576" s="123"/>
      <c r="JH576" s="123"/>
      <c r="JI576" s="123"/>
      <c r="JJ576" s="123"/>
      <c r="JK576" s="123"/>
      <c r="JL576" s="123"/>
      <c r="JM576" s="123"/>
      <c r="JN576" s="123"/>
      <c r="JO576" s="123"/>
      <c r="JP576" s="123"/>
      <c r="JQ576" s="123"/>
      <c r="JR576" s="123"/>
      <c r="JS576" s="123"/>
      <c r="JT576" s="123"/>
      <c r="JU576" s="123"/>
      <c r="JV576" s="123"/>
      <c r="JW576" s="123"/>
      <c r="JX576" s="123"/>
      <c r="JY576" s="123"/>
      <c r="JZ576" s="123"/>
      <c r="KA576" s="123"/>
      <c r="KB576" s="123"/>
      <c r="KC576" s="123"/>
      <c r="KD576" s="123"/>
      <c r="KE576" s="123"/>
      <c r="KF576" s="123"/>
      <c r="KG576" s="123"/>
      <c r="KH576" s="123"/>
      <c r="KI576" s="123"/>
      <c r="KJ576" s="123"/>
      <c r="KK576" s="123"/>
      <c r="KL576" s="123"/>
      <c r="KM576" s="123"/>
      <c r="KN576" s="123"/>
      <c r="KO576" s="123"/>
      <c r="KP576" s="123"/>
      <c r="KQ576" s="123"/>
      <c r="KR576" s="123"/>
      <c r="KS576" s="123"/>
      <c r="KT576" s="123"/>
      <c r="KU576" s="123"/>
      <c r="KV576" s="123"/>
      <c r="KW576" s="123"/>
      <c r="KX576" s="123"/>
      <c r="KY576" s="123"/>
      <c r="KZ576" s="123"/>
      <c r="LA576" s="123"/>
      <c r="LB576" s="123"/>
      <c r="LC576" s="123"/>
      <c r="LD576" s="123"/>
      <c r="LE576" s="123"/>
      <c r="LF576" s="123"/>
      <c r="LG576" s="123"/>
      <c r="LH576" s="123"/>
      <c r="LI576" s="123"/>
      <c r="LJ576" s="123"/>
      <c r="LK576" s="123"/>
      <c r="LL576" s="123"/>
      <c r="LM576" s="123"/>
      <c r="LN576" s="123"/>
      <c r="LO576" s="123"/>
      <c r="LP576" s="123"/>
      <c r="LQ576" s="123"/>
      <c r="LR576" s="123"/>
      <c r="LS576" s="123"/>
      <c r="LT576" s="123"/>
      <c r="LU576" s="123"/>
      <c r="LV576" s="123"/>
      <c r="LW576" s="123"/>
      <c r="LX576" s="123"/>
      <c r="LY576" s="123"/>
      <c r="LZ576" s="123"/>
      <c r="MA576" s="123"/>
      <c r="MB576" s="123"/>
      <c r="MC576" s="123"/>
      <c r="MD576" s="123"/>
      <c r="ME576" s="123"/>
      <c r="MF576" s="123"/>
      <c r="MG576" s="123"/>
      <c r="MH576" s="123"/>
      <c r="MI576" s="123"/>
      <c r="MJ576" s="123"/>
      <c r="MK576" s="123"/>
      <c r="ML576" s="123"/>
      <c r="MM576" s="123"/>
      <c r="MN576" s="123"/>
      <c r="MO576" s="123"/>
      <c r="MP576" s="123"/>
      <c r="MQ576" s="123"/>
      <c r="MR576" s="123"/>
      <c r="MS576" s="123"/>
      <c r="MT576" s="123"/>
      <c r="MU576" s="123"/>
      <c r="MV576" s="123"/>
      <c r="MW576" s="123"/>
      <c r="MX576" s="123"/>
      <c r="MY576" s="123"/>
      <c r="MZ576" s="123"/>
      <c r="NA576" s="123"/>
      <c r="NB576" s="123"/>
      <c r="NC576" s="123"/>
      <c r="ND576" s="123"/>
      <c r="NE576" s="123"/>
      <c r="NF576" s="123"/>
      <c r="NG576" s="123"/>
      <c r="NH576" s="123"/>
      <c r="NI576" s="123"/>
      <c r="NJ576" s="123"/>
      <c r="NK576" s="123"/>
      <c r="NL576" s="123"/>
      <c r="NM576" s="123"/>
      <c r="NN576" s="123"/>
      <c r="NO576" s="123"/>
      <c r="NP576" s="123"/>
      <c r="NQ576" s="123"/>
      <c r="NR576" s="123"/>
      <c r="NS576" s="123"/>
      <c r="NT576" s="123"/>
      <c r="NU576" s="123"/>
      <c r="NV576" s="123"/>
      <c r="NW576" s="123"/>
      <c r="NX576" s="123"/>
      <c r="NY576" s="123"/>
      <c r="NZ576" s="123"/>
      <c r="OA576" s="123"/>
      <c r="OB576" s="123"/>
      <c r="OC576" s="123"/>
      <c r="OD576" s="123"/>
      <c r="OE576" s="123"/>
      <c r="OF576" s="123"/>
      <c r="OG576" s="123"/>
      <c r="OH576" s="123"/>
      <c r="OI576" s="123"/>
      <c r="OJ576" s="123"/>
      <c r="OK576" s="123"/>
      <c r="OL576" s="123"/>
      <c r="OM576" s="123"/>
      <c r="ON576" s="123"/>
      <c r="OO576" s="123"/>
      <c r="OP576" s="123"/>
      <c r="OQ576" s="123"/>
      <c r="OR576" s="123"/>
      <c r="OS576" s="123"/>
      <c r="OT576" s="123"/>
      <c r="OU576" s="123"/>
      <c r="OV576" s="123"/>
      <c r="OW576" s="123"/>
      <c r="OX576" s="123"/>
      <c r="OY576" s="123"/>
      <c r="OZ576" s="123"/>
      <c r="PA576" s="123"/>
      <c r="PB576" s="123"/>
      <c r="PC576" s="123"/>
      <c r="PD576" s="123"/>
      <c r="PE576" s="123"/>
      <c r="PF576" s="123"/>
      <c r="PG576" s="123"/>
      <c r="PH576" s="123"/>
      <c r="PI576" s="123"/>
      <c r="PJ576" s="123"/>
      <c r="PK576" s="123"/>
      <c r="PL576" s="123"/>
      <c r="PM576" s="123"/>
      <c r="PN576" s="123"/>
      <c r="PO576" s="123"/>
      <c r="PP576" s="123"/>
      <c r="PQ576" s="123"/>
      <c r="PR576" s="123"/>
      <c r="PS576" s="123"/>
      <c r="PT576" s="123"/>
      <c r="PU576" s="123"/>
      <c r="PV576" s="123"/>
      <c r="PW576" s="123"/>
      <c r="PX576" s="123"/>
      <c r="PY576" s="123"/>
      <c r="PZ576" s="123"/>
      <c r="QA576" s="123"/>
      <c r="QB576" s="123"/>
      <c r="QC576" s="123"/>
      <c r="QD576" s="123"/>
      <c r="QE576" s="123"/>
      <c r="QF576" s="123"/>
      <c r="QG576" s="123"/>
      <c r="QH576" s="123"/>
      <c r="QI576" s="123"/>
      <c r="QJ576" s="123"/>
      <c r="QK576" s="123"/>
      <c r="QL576" s="123"/>
      <c r="QM576" s="123"/>
      <c r="QN576" s="123"/>
      <c r="QO576" s="123"/>
      <c r="QP576" s="123"/>
      <c r="QQ576" s="123"/>
      <c r="QR576" s="123"/>
      <c r="QS576" s="123"/>
      <c r="QT576" s="123"/>
      <c r="QU576" s="123"/>
      <c r="QV576" s="123"/>
      <c r="QW576" s="123"/>
      <c r="QX576" s="123"/>
      <c r="QY576" s="123"/>
      <c r="QZ576" s="123"/>
      <c r="RA576" s="123"/>
      <c r="RB576" s="123"/>
      <c r="RC576" s="123"/>
      <c r="RD576" s="123"/>
      <c r="RE576" s="123"/>
      <c r="RF576" s="123"/>
      <c r="RG576" s="123"/>
      <c r="RH576" s="123"/>
      <c r="RI576" s="123"/>
      <c r="RJ576" s="123"/>
      <c r="RK576" s="123"/>
      <c r="RL576" s="123"/>
      <c r="RM576" s="123"/>
      <c r="RN576" s="123"/>
      <c r="RO576" s="123"/>
      <c r="RP576" s="123"/>
      <c r="RQ576" s="123"/>
      <c r="RR576" s="123"/>
      <c r="RS576" s="123"/>
      <c r="RT576" s="123"/>
      <c r="RU576" s="123"/>
      <c r="RV576" s="123"/>
      <c r="RW576" s="123"/>
      <c r="RX576" s="123"/>
      <c r="RY576" s="123"/>
      <c r="RZ576" s="123"/>
      <c r="SA576" s="123"/>
      <c r="SB576" s="123"/>
      <c r="SC576" s="123"/>
      <c r="SD576" s="123"/>
      <c r="SE576" s="123"/>
      <c r="SF576" s="123"/>
      <c r="SG576" s="123"/>
      <c r="SH576" s="123"/>
      <c r="SI576" s="123"/>
      <c r="SJ576" s="123"/>
      <c r="SK576" s="123"/>
      <c r="SL576" s="123"/>
      <c r="SM576" s="123"/>
      <c r="SN576" s="123"/>
      <c r="SO576" s="123"/>
      <c r="SP576" s="123"/>
      <c r="SQ576" s="123"/>
      <c r="SR576" s="123"/>
      <c r="SS576" s="123"/>
      <c r="ST576" s="123"/>
      <c r="SU576" s="123"/>
      <c r="SV576" s="123"/>
      <c r="SW576" s="123"/>
      <c r="SX576" s="123"/>
      <c r="SY576" s="123"/>
      <c r="SZ576" s="123"/>
      <c r="TA576" s="123"/>
      <c r="TB576" s="123"/>
      <c r="TC576" s="123"/>
      <c r="TD576" s="123"/>
      <c r="TE576" s="123"/>
      <c r="TF576" s="123"/>
      <c r="TG576" s="123"/>
      <c r="TH576" s="123"/>
      <c r="TI576" s="123"/>
      <c r="TJ576" s="123"/>
      <c r="TK576" s="123"/>
      <c r="TL576" s="123"/>
      <c r="TM576" s="123"/>
      <c r="TN576" s="123"/>
      <c r="TO576" s="123"/>
      <c r="TP576" s="123"/>
      <c r="TQ576" s="123"/>
      <c r="TR576" s="123"/>
      <c r="TS576" s="123"/>
      <c r="TT576" s="123"/>
      <c r="TU576" s="123"/>
      <c r="TV576" s="123"/>
      <c r="TW576" s="123"/>
      <c r="TX576" s="123"/>
      <c r="TY576" s="123"/>
      <c r="TZ576" s="123"/>
      <c r="UA576" s="123"/>
      <c r="UB576" s="123"/>
      <c r="UC576" s="123"/>
      <c r="UD576" s="123"/>
      <c r="UE576" s="123"/>
      <c r="UF576" s="123"/>
      <c r="UG576" s="123"/>
      <c r="UH576" s="123"/>
      <c r="UI576" s="123"/>
      <c r="UJ576" s="123"/>
      <c r="UK576" s="123"/>
      <c r="UL576" s="123"/>
      <c r="UM576" s="123"/>
      <c r="UN576" s="123"/>
      <c r="UO576" s="123"/>
      <c r="UP576" s="123"/>
      <c r="UQ576" s="123"/>
      <c r="UR576" s="123"/>
      <c r="US576" s="123"/>
      <c r="UT576" s="123"/>
      <c r="UU576" s="123"/>
      <c r="UV576" s="123"/>
      <c r="UW576" s="123"/>
      <c r="UX576" s="123"/>
      <c r="UY576" s="123"/>
      <c r="UZ576" s="123"/>
      <c r="VA576" s="123"/>
      <c r="VB576" s="123"/>
      <c r="VC576" s="123"/>
      <c r="VD576" s="123"/>
      <c r="VE576" s="123"/>
      <c r="VF576" s="123"/>
      <c r="VG576" s="123"/>
      <c r="VH576" s="123"/>
      <c r="VI576" s="123"/>
      <c r="VJ576" s="123"/>
      <c r="VK576" s="123"/>
      <c r="VL576" s="123"/>
      <c r="VM576" s="123"/>
      <c r="VN576" s="123"/>
      <c r="VO576" s="123"/>
      <c r="VP576" s="123"/>
      <c r="VQ576" s="123"/>
      <c r="VR576" s="123"/>
      <c r="VS576" s="123"/>
      <c r="VT576" s="123"/>
      <c r="VU576" s="123"/>
      <c r="VV576" s="123"/>
      <c r="VW576" s="123"/>
      <c r="VX576" s="123"/>
      <c r="VY576" s="123"/>
      <c r="VZ576" s="123"/>
      <c r="WA576" s="123"/>
      <c r="WB576" s="123"/>
      <c r="WC576" s="123"/>
      <c r="WD576" s="123"/>
      <c r="WE576" s="123"/>
      <c r="WF576" s="123"/>
      <c r="WG576" s="123"/>
      <c r="WH576" s="123"/>
      <c r="WI576" s="123"/>
      <c r="WJ576" s="123"/>
      <c r="WK576" s="123"/>
      <c r="WL576" s="123"/>
      <c r="WM576" s="123"/>
      <c r="WN576" s="123"/>
      <c r="WO576" s="123"/>
      <c r="WP576" s="123"/>
      <c r="WQ576" s="123"/>
      <c r="WR576" s="123"/>
      <c r="WS576" s="123"/>
      <c r="WT576" s="123"/>
      <c r="WU576" s="123"/>
      <c r="WV576" s="123"/>
      <c r="WW576" s="123"/>
      <c r="WX576" s="123"/>
      <c r="WY576" s="123"/>
      <c r="WZ576" s="123"/>
      <c r="XA576" s="123"/>
      <c r="XB576" s="123"/>
      <c r="XC576" s="123"/>
      <c r="XD576" s="123"/>
      <c r="XE576" s="123"/>
      <c r="XF576" s="123"/>
      <c r="XG576" s="123"/>
      <c r="XH576" s="123"/>
      <c r="XI576" s="123"/>
      <c r="XJ576" s="123"/>
      <c r="XK576" s="123"/>
      <c r="XL576" s="123"/>
      <c r="XM576" s="123"/>
      <c r="XN576" s="123"/>
      <c r="XO576" s="123"/>
      <c r="XP576" s="123"/>
      <c r="XQ576" s="123"/>
      <c r="XR576" s="123"/>
      <c r="XS576" s="123"/>
      <c r="XT576" s="123"/>
      <c r="XU576" s="123"/>
      <c r="XV576" s="123"/>
      <c r="XW576" s="123"/>
      <c r="XX576" s="123"/>
      <c r="XY576" s="123"/>
      <c r="XZ576" s="123"/>
      <c r="YA576" s="123"/>
      <c r="YB576" s="123"/>
      <c r="YC576" s="123"/>
      <c r="YD576" s="123"/>
      <c r="YE576" s="123"/>
      <c r="YF576" s="123"/>
      <c r="YG576" s="123"/>
      <c r="YH576" s="123"/>
      <c r="YI576" s="123"/>
      <c r="YJ576" s="123"/>
      <c r="YK576" s="123"/>
      <c r="YL576" s="123"/>
      <c r="YM576" s="123"/>
      <c r="YN576" s="123"/>
      <c r="YO576" s="123"/>
      <c r="YP576" s="123"/>
      <c r="YQ576" s="123"/>
      <c r="YR576" s="123"/>
      <c r="YS576" s="123"/>
      <c r="YT576" s="123"/>
      <c r="YU576" s="123"/>
      <c r="YV576" s="123"/>
      <c r="YW576" s="123"/>
      <c r="YX576" s="123"/>
      <c r="YY576" s="123"/>
      <c r="YZ576" s="123"/>
      <c r="ZA576" s="123"/>
      <c r="ZB576" s="123"/>
      <c r="ZC576" s="123"/>
      <c r="ZD576" s="123"/>
      <c r="ZE576" s="123"/>
      <c r="ZF576" s="123"/>
      <c r="ZG576" s="123"/>
      <c r="ZH576" s="123"/>
      <c r="ZI576" s="123"/>
      <c r="ZJ576" s="123"/>
      <c r="ZK576" s="123"/>
      <c r="ZL576" s="123"/>
      <c r="ZM576" s="123"/>
      <c r="ZN576" s="123"/>
      <c r="ZO576" s="123"/>
      <c r="ZP576" s="123"/>
      <c r="ZQ576" s="123"/>
      <c r="ZR576" s="123"/>
      <c r="ZS576" s="123"/>
      <c r="ZT576" s="123"/>
      <c r="ZU576" s="123"/>
      <c r="ZV576" s="123"/>
      <c r="ZW576" s="123"/>
      <c r="ZX576" s="123"/>
      <c r="ZY576" s="123"/>
      <c r="ZZ576" s="123"/>
      <c r="AAA576" s="123"/>
      <c r="AAB576" s="123"/>
      <c r="AAC576" s="123"/>
      <c r="AAD576" s="123"/>
      <c r="AAE576" s="123"/>
      <c r="AAF576" s="123"/>
      <c r="AAG576" s="123"/>
      <c r="AAH576" s="123"/>
      <c r="AAI576" s="123"/>
      <c r="AAJ576" s="123"/>
      <c r="AAK576" s="123"/>
      <c r="AAL576" s="123"/>
      <c r="AAM576" s="123"/>
      <c r="AAN576" s="123"/>
      <c r="AAO576" s="123"/>
      <c r="AAP576" s="123"/>
      <c r="AAQ576" s="123"/>
      <c r="AAR576" s="123"/>
      <c r="AAS576" s="123"/>
      <c r="AAT576" s="123"/>
      <c r="AAU576" s="123"/>
      <c r="AAV576" s="123"/>
      <c r="AAW576" s="123"/>
      <c r="AAX576" s="123"/>
      <c r="AAY576" s="123"/>
      <c r="AAZ576" s="123"/>
      <c r="ABA576" s="123"/>
      <c r="ABB576" s="123"/>
      <c r="ABC576" s="123"/>
      <c r="ABD576" s="123"/>
      <c r="ABE576" s="123"/>
      <c r="ABF576" s="123"/>
      <c r="ABG576" s="123"/>
      <c r="ABH576" s="123"/>
      <c r="ABI576" s="123"/>
      <c r="ABJ576" s="123"/>
      <c r="ABK576" s="123"/>
      <c r="ABL576" s="123"/>
      <c r="ABM576" s="123"/>
      <c r="ABN576" s="123"/>
      <c r="ABO576" s="123"/>
      <c r="ABP576" s="123"/>
      <c r="ABQ576" s="123"/>
      <c r="ABR576" s="123"/>
      <c r="ABS576" s="123"/>
      <c r="ABT576" s="123"/>
      <c r="ABU576" s="123"/>
      <c r="ABV576" s="123"/>
      <c r="ABW576" s="123"/>
      <c r="ABX576" s="123"/>
      <c r="ABY576" s="123"/>
      <c r="ABZ576" s="123"/>
      <c r="ACA576" s="123"/>
      <c r="ACB576" s="123"/>
      <c r="ACC576" s="123"/>
      <c r="ACD576" s="123"/>
      <c r="ACE576" s="123"/>
      <c r="ACF576" s="123"/>
      <c r="ACG576" s="123"/>
      <c r="ACH576" s="123"/>
      <c r="ACI576" s="123"/>
      <c r="ACJ576" s="123"/>
      <c r="ACK576" s="123"/>
      <c r="ACL576" s="123"/>
      <c r="ACM576" s="123"/>
      <c r="ACN576" s="123"/>
      <c r="ACO576" s="123"/>
      <c r="ACP576" s="123"/>
      <c r="ACQ576" s="123"/>
      <c r="ACR576" s="123"/>
      <c r="ACS576" s="123"/>
      <c r="ACT576" s="123"/>
      <c r="ACU576" s="123"/>
      <c r="ACV576" s="123"/>
      <c r="ACW576" s="123"/>
      <c r="ACX576" s="123"/>
      <c r="ACY576" s="123"/>
      <c r="ACZ576" s="123"/>
      <c r="ADA576" s="123"/>
      <c r="ADB576" s="123"/>
      <c r="ADC576" s="123"/>
      <c r="ADD576" s="123"/>
      <c r="ADE576" s="123"/>
      <c r="ADF576" s="123"/>
      <c r="ADG576" s="123"/>
      <c r="ADH576" s="123"/>
      <c r="ADI576" s="123"/>
      <c r="ADJ576" s="123"/>
      <c r="ADK576" s="123"/>
      <c r="ADL576" s="123"/>
      <c r="ADM576" s="123"/>
      <c r="ADN576" s="123"/>
      <c r="ADO576" s="123"/>
      <c r="ADP576" s="123"/>
      <c r="ADQ576" s="123"/>
      <c r="ADR576" s="123"/>
      <c r="ADS576" s="123"/>
      <c r="ADT576" s="123"/>
      <c r="ADU576" s="123"/>
      <c r="ADV576" s="123"/>
      <c r="ADW576" s="123"/>
      <c r="ADX576" s="123"/>
      <c r="ADY576" s="123"/>
      <c r="ADZ576" s="123"/>
      <c r="AEA576" s="123"/>
      <c r="AEB576" s="123"/>
      <c r="AEC576" s="123"/>
      <c r="AED576" s="123"/>
      <c r="AEE576" s="123"/>
      <c r="AEF576" s="123"/>
      <c r="AEG576" s="123"/>
      <c r="AEH576" s="123"/>
      <c r="AEI576" s="123"/>
      <c r="AEJ576" s="123"/>
      <c r="AEK576" s="123"/>
      <c r="AEL576" s="123"/>
      <c r="AEM576" s="123"/>
      <c r="AEN576" s="123"/>
      <c r="AEO576" s="123"/>
      <c r="AEP576" s="123"/>
      <c r="AEQ576" s="123"/>
      <c r="AER576" s="123"/>
      <c r="AES576" s="123"/>
      <c r="AET576" s="123"/>
      <c r="AEU576" s="123"/>
      <c r="AEV576" s="123"/>
      <c r="AEW576" s="123"/>
      <c r="AEX576" s="123"/>
      <c r="AEY576" s="123"/>
      <c r="AEZ576" s="123"/>
      <c r="AFA576" s="123"/>
      <c r="AFB576" s="123"/>
      <c r="AFC576" s="123"/>
      <c r="AFD576" s="123"/>
      <c r="AFE576" s="123"/>
      <c r="AFF576" s="123"/>
      <c r="AFG576" s="123"/>
      <c r="AFH576" s="123"/>
      <c r="AFI576" s="123"/>
      <c r="AFJ576" s="123"/>
      <c r="AFK576" s="123"/>
      <c r="AFL576" s="123"/>
      <c r="AFM576" s="123"/>
      <c r="AFN576" s="123"/>
      <c r="AFO576" s="123"/>
      <c r="AFP576" s="123"/>
      <c r="AFQ576" s="123"/>
      <c r="AFR576" s="123"/>
      <c r="AFS576" s="123"/>
      <c r="AFT576" s="123"/>
      <c r="AFU576" s="123"/>
      <c r="AFV576" s="123"/>
      <c r="AFW576" s="123"/>
      <c r="AFX576" s="123"/>
      <c r="AFY576" s="123"/>
      <c r="AFZ576" s="123"/>
      <c r="AGA576" s="123"/>
      <c r="AGB576" s="123"/>
      <c r="AGC576" s="123"/>
      <c r="AGD576" s="123"/>
      <c r="AGE576" s="123"/>
      <c r="AGF576" s="123"/>
      <c r="AGG576" s="123"/>
      <c r="AGH576" s="123"/>
      <c r="AGI576" s="123"/>
      <c r="AGJ576" s="123"/>
      <c r="AGK576" s="123"/>
      <c r="AGL576" s="123"/>
      <c r="AGM576" s="123"/>
      <c r="AGN576" s="123"/>
      <c r="AGO576" s="123"/>
      <c r="AGP576" s="123"/>
      <c r="AGQ576" s="123"/>
      <c r="AGR576" s="123"/>
      <c r="AGS576" s="123"/>
      <c r="AGT576" s="123"/>
      <c r="AGU576" s="123"/>
      <c r="AGV576" s="123"/>
      <c r="AGW576" s="123"/>
      <c r="AGX576" s="123"/>
      <c r="AGY576" s="123"/>
      <c r="AGZ576" s="123"/>
      <c r="AHA576" s="123"/>
      <c r="AHB576" s="123"/>
      <c r="AHC576" s="123"/>
      <c r="AHD576" s="123"/>
      <c r="AHE576" s="123"/>
      <c r="AHF576" s="123"/>
      <c r="AHG576" s="123"/>
      <c r="AHH576" s="123"/>
      <c r="AHI576" s="123"/>
      <c r="AHJ576" s="123"/>
      <c r="AHK576" s="123"/>
      <c r="AHL576" s="123"/>
      <c r="AHM576" s="123"/>
      <c r="AHN576" s="123"/>
      <c r="AHO576" s="123"/>
      <c r="AHP576" s="123"/>
      <c r="AHQ576" s="123"/>
      <c r="AHR576" s="123"/>
      <c r="AHS576" s="123"/>
      <c r="AHT576" s="123"/>
      <c r="AHU576" s="123"/>
      <c r="AHV576" s="123"/>
      <c r="AHW576" s="123"/>
      <c r="AHX576" s="123"/>
      <c r="AHY576" s="123"/>
      <c r="AHZ576" s="123"/>
      <c r="AIA576" s="123"/>
      <c r="AIB576" s="123"/>
      <c r="AIC576" s="123"/>
      <c r="AID576" s="123"/>
      <c r="AIE576" s="123"/>
      <c r="AIF576" s="123"/>
      <c r="AIG576" s="123"/>
      <c r="AIH576" s="123"/>
      <c r="AII576" s="123"/>
      <c r="AIJ576" s="123"/>
      <c r="AIK576" s="123"/>
      <c r="AIL576" s="123"/>
      <c r="AIM576" s="123"/>
      <c r="AIN576" s="123"/>
      <c r="AIO576" s="123"/>
      <c r="AIP576" s="123"/>
      <c r="AIQ576" s="123"/>
      <c r="AIR576" s="123"/>
      <c r="AIS576" s="123"/>
      <c r="AIT576" s="123"/>
      <c r="AIU576" s="123"/>
      <c r="AIV576" s="123"/>
      <c r="AIW576" s="123"/>
      <c r="AIX576" s="123"/>
      <c r="AIY576" s="123"/>
      <c r="AIZ576" s="123"/>
      <c r="AJA576" s="123"/>
      <c r="AJB576" s="123"/>
      <c r="AJC576" s="123"/>
      <c r="AJD576" s="123"/>
      <c r="AJE576" s="123"/>
      <c r="AJF576" s="123"/>
      <c r="AJG576" s="123"/>
      <c r="AJH576" s="123"/>
      <c r="AJI576" s="123"/>
      <c r="AJJ576" s="123"/>
      <c r="AJK576" s="123"/>
      <c r="AJL576" s="123"/>
      <c r="AJM576" s="123"/>
      <c r="AJN576" s="123"/>
      <c r="AJO576" s="123"/>
      <c r="AJP576" s="123"/>
      <c r="AJQ576" s="123"/>
      <c r="AJR576" s="123"/>
      <c r="AJS576" s="123"/>
      <c r="AJT576" s="123"/>
      <c r="AJU576" s="123"/>
      <c r="AJV576" s="123"/>
      <c r="AJW576" s="123"/>
      <c r="AJX576" s="123"/>
      <c r="AJY576" s="123"/>
      <c r="AJZ576" s="123"/>
      <c r="AKA576" s="123"/>
      <c r="AKB576" s="123"/>
      <c r="AKC576" s="123"/>
      <c r="AKD576" s="123"/>
      <c r="AKE576" s="123"/>
      <c r="AKF576" s="123"/>
      <c r="AKG576" s="123"/>
      <c r="AKH576" s="123"/>
      <c r="AKI576" s="123"/>
      <c r="AKJ576" s="123"/>
      <c r="AKK576" s="123"/>
      <c r="AKL576" s="123"/>
      <c r="AKM576" s="123"/>
      <c r="AKN576" s="123"/>
      <c r="AKO576" s="123"/>
      <c r="AKP576" s="123"/>
      <c r="AKQ576" s="123"/>
      <c r="AKR576" s="123"/>
      <c r="AKS576" s="123"/>
      <c r="AKT576" s="123"/>
      <c r="AKU576" s="123"/>
      <c r="AKV576" s="123"/>
      <c r="AKW576" s="123"/>
      <c r="AKX576" s="123"/>
      <c r="AKY576" s="123"/>
      <c r="AKZ576" s="123"/>
      <c r="ALA576" s="123"/>
      <c r="ALB576" s="123"/>
      <c r="ALC576" s="123"/>
      <c r="ALD576" s="123"/>
      <c r="ALE576" s="123"/>
      <c r="ALF576" s="123"/>
      <c r="ALG576" s="123"/>
      <c r="ALH576" s="123"/>
      <c r="ALI576" s="123"/>
      <c r="ALJ576" s="123"/>
      <c r="ALK576" s="123"/>
      <c r="ALL576" s="123"/>
      <c r="ALM576" s="123"/>
      <c r="ALN576" s="123"/>
      <c r="ALO576" s="123"/>
      <c r="ALP576" s="123"/>
      <c r="ALQ576" s="123"/>
      <c r="ALR576" s="123"/>
      <c r="ALS576" s="123"/>
      <c r="ALT576" s="123"/>
      <c r="ALU576" s="123"/>
    </row>
    <row r="577" spans="2:1009" ht="41.4" x14ac:dyDescent="0.3">
      <c r="B577" s="138"/>
      <c r="C577" s="4" t="s">
        <v>74</v>
      </c>
      <c r="D577" s="136"/>
      <c r="E577" s="419"/>
      <c r="F577" s="14"/>
      <c r="G577" s="12"/>
      <c r="H577" s="123"/>
      <c r="I577" s="123"/>
      <c r="J577" s="123"/>
      <c r="K577" s="123"/>
      <c r="L577" s="123"/>
      <c r="M577" s="123"/>
      <c r="N577" s="123"/>
      <c r="O577" s="123"/>
      <c r="P577" s="123"/>
      <c r="Q577" s="123"/>
      <c r="R577" s="123"/>
      <c r="S577" s="123"/>
      <c r="T577" s="123"/>
      <c r="U577" s="123"/>
      <c r="V577" s="123"/>
      <c r="W577" s="123"/>
      <c r="X577" s="123"/>
      <c r="Y577" s="123"/>
      <c r="Z577" s="123"/>
      <c r="AA577" s="123"/>
      <c r="AB577" s="123"/>
      <c r="AC577" s="123"/>
      <c r="AD577" s="123"/>
      <c r="AE577" s="123"/>
      <c r="AF577" s="123"/>
      <c r="AG577" s="123"/>
      <c r="AH577" s="123"/>
      <c r="AI577" s="123"/>
      <c r="AJ577" s="123"/>
      <c r="AK577" s="123"/>
      <c r="AL577" s="123"/>
      <c r="AM577" s="123"/>
      <c r="AN577" s="123"/>
      <c r="AO577" s="123"/>
      <c r="AP577" s="123"/>
      <c r="AQ577" s="123"/>
      <c r="AR577" s="123"/>
      <c r="AS577" s="123"/>
      <c r="AT577" s="123"/>
      <c r="AU577" s="123"/>
      <c r="AV577" s="123"/>
      <c r="AW577" s="123"/>
      <c r="AX577" s="123"/>
      <c r="AY577" s="123"/>
      <c r="AZ577" s="123"/>
      <c r="BA577" s="123"/>
      <c r="BB577" s="123"/>
      <c r="BC577" s="123"/>
      <c r="BD577" s="123"/>
      <c r="BE577" s="123"/>
      <c r="BF577" s="123"/>
      <c r="BG577" s="123"/>
      <c r="BH577" s="123"/>
      <c r="BI577" s="123"/>
      <c r="BJ577" s="123"/>
      <c r="BK577" s="123"/>
      <c r="BL577" s="123"/>
      <c r="BM577" s="123"/>
      <c r="BN577" s="123"/>
      <c r="BO577" s="123"/>
      <c r="BP577" s="123"/>
      <c r="BQ577" s="123"/>
      <c r="BR577" s="123"/>
      <c r="BS577" s="123"/>
      <c r="BT577" s="123"/>
      <c r="BU577" s="123"/>
      <c r="BV577" s="123"/>
      <c r="BW577" s="123"/>
      <c r="BX577" s="123"/>
      <c r="BY577" s="123"/>
      <c r="BZ577" s="123"/>
      <c r="CA577" s="123"/>
      <c r="CB577" s="123"/>
      <c r="CC577" s="123"/>
      <c r="CD577" s="123"/>
      <c r="CE577" s="123"/>
      <c r="CF577" s="123"/>
      <c r="CG577" s="123"/>
      <c r="CH577" s="123"/>
      <c r="CI577" s="123"/>
      <c r="CJ577" s="123"/>
      <c r="CK577" s="123"/>
      <c r="CL577" s="123"/>
      <c r="CM577" s="123"/>
      <c r="CN577" s="123"/>
      <c r="CO577" s="123"/>
      <c r="CP577" s="123"/>
      <c r="CQ577" s="123"/>
      <c r="CR577" s="123"/>
      <c r="CS577" s="123"/>
      <c r="CT577" s="123"/>
      <c r="CU577" s="123"/>
      <c r="CV577" s="123"/>
      <c r="CW577" s="123"/>
      <c r="CX577" s="123"/>
      <c r="CY577" s="123"/>
      <c r="CZ577" s="123"/>
      <c r="DA577" s="123"/>
      <c r="DB577" s="123"/>
      <c r="DC577" s="123"/>
      <c r="DD577" s="123"/>
      <c r="DE577" s="123"/>
      <c r="DF577" s="123"/>
      <c r="DG577" s="123"/>
      <c r="DH577" s="123"/>
      <c r="DI577" s="123"/>
      <c r="DJ577" s="123"/>
      <c r="DK577" s="123"/>
      <c r="DL577" s="123"/>
      <c r="DM577" s="123"/>
      <c r="DN577" s="123"/>
      <c r="DO577" s="123"/>
      <c r="DP577" s="123"/>
      <c r="DQ577" s="123"/>
      <c r="DR577" s="123"/>
      <c r="DS577" s="123"/>
      <c r="DT577" s="123"/>
      <c r="DU577" s="123"/>
      <c r="DV577" s="123"/>
      <c r="DW577" s="123"/>
      <c r="DX577" s="123"/>
      <c r="DY577" s="123"/>
      <c r="DZ577" s="123"/>
      <c r="EA577" s="123"/>
      <c r="EB577" s="123"/>
      <c r="EC577" s="123"/>
      <c r="ED577" s="123"/>
      <c r="EE577" s="123"/>
      <c r="EF577" s="123"/>
      <c r="EG577" s="123"/>
      <c r="EH577" s="123"/>
      <c r="EI577" s="123"/>
      <c r="EJ577" s="123"/>
      <c r="EK577" s="123"/>
      <c r="EL577" s="123"/>
      <c r="EM577" s="123"/>
      <c r="EN577" s="123"/>
      <c r="EO577" s="123"/>
      <c r="EP577" s="123"/>
      <c r="EQ577" s="123"/>
      <c r="ER577" s="123"/>
      <c r="ES577" s="123"/>
      <c r="ET577" s="123"/>
      <c r="EU577" s="123"/>
      <c r="EV577" s="123"/>
      <c r="EW577" s="123"/>
      <c r="EX577" s="123"/>
      <c r="EY577" s="123"/>
      <c r="EZ577" s="123"/>
      <c r="FA577" s="123"/>
      <c r="FB577" s="123"/>
      <c r="FC577" s="123"/>
      <c r="FD577" s="123"/>
      <c r="FE577" s="123"/>
      <c r="FF577" s="123"/>
      <c r="FG577" s="123"/>
      <c r="FH577" s="123"/>
      <c r="FI577" s="123"/>
      <c r="FJ577" s="123"/>
      <c r="FK577" s="123"/>
      <c r="FL577" s="123"/>
      <c r="FM577" s="123"/>
      <c r="FN577" s="123"/>
      <c r="FO577" s="123"/>
      <c r="FP577" s="123"/>
      <c r="FQ577" s="123"/>
      <c r="FR577" s="123"/>
      <c r="FS577" s="123"/>
      <c r="FT577" s="123"/>
      <c r="FU577" s="123"/>
      <c r="FV577" s="123"/>
      <c r="FW577" s="123"/>
      <c r="FX577" s="123"/>
      <c r="FY577" s="123"/>
      <c r="FZ577" s="123"/>
      <c r="GA577" s="123"/>
      <c r="GB577" s="123"/>
      <c r="GC577" s="123"/>
      <c r="GD577" s="123"/>
      <c r="GE577" s="123"/>
      <c r="GF577" s="123"/>
      <c r="GG577" s="123"/>
      <c r="GH577" s="123"/>
      <c r="GI577" s="123"/>
      <c r="GJ577" s="123"/>
      <c r="GK577" s="123"/>
      <c r="GL577" s="123"/>
      <c r="GM577" s="123"/>
      <c r="GN577" s="123"/>
      <c r="GO577" s="123"/>
      <c r="GP577" s="123"/>
      <c r="GQ577" s="123"/>
      <c r="GR577" s="123"/>
      <c r="GS577" s="123"/>
      <c r="GT577" s="123"/>
      <c r="GU577" s="123"/>
      <c r="GV577" s="123"/>
      <c r="GW577" s="123"/>
      <c r="GX577" s="123"/>
      <c r="GY577" s="123"/>
      <c r="GZ577" s="123"/>
      <c r="HA577" s="123"/>
      <c r="HB577" s="123"/>
      <c r="HC577" s="123"/>
      <c r="HD577" s="123"/>
      <c r="HE577" s="123"/>
      <c r="HF577" s="123"/>
      <c r="HG577" s="123"/>
      <c r="HH577" s="123"/>
      <c r="HI577" s="123"/>
      <c r="HJ577" s="123"/>
      <c r="HK577" s="123"/>
      <c r="HL577" s="123"/>
      <c r="HM577" s="123"/>
      <c r="HN577" s="123"/>
      <c r="HO577" s="123"/>
      <c r="HP577" s="123"/>
      <c r="HQ577" s="123"/>
      <c r="HR577" s="123"/>
      <c r="HS577" s="123"/>
      <c r="HT577" s="123"/>
      <c r="HU577" s="123"/>
      <c r="HV577" s="123"/>
      <c r="HW577" s="123"/>
      <c r="HX577" s="123"/>
      <c r="HY577" s="123"/>
      <c r="HZ577" s="123"/>
      <c r="IA577" s="123"/>
      <c r="IB577" s="123"/>
      <c r="IC577" s="123"/>
      <c r="ID577" s="123"/>
      <c r="IE577" s="123"/>
      <c r="IF577" s="123"/>
      <c r="IG577" s="123"/>
      <c r="IH577" s="123"/>
      <c r="II577" s="123"/>
      <c r="IJ577" s="123"/>
      <c r="IK577" s="123"/>
      <c r="IL577" s="123"/>
      <c r="IM577" s="123"/>
      <c r="IN577" s="123"/>
      <c r="IO577" s="123"/>
      <c r="IP577" s="123"/>
      <c r="IQ577" s="123"/>
      <c r="IR577" s="123"/>
      <c r="IS577" s="123"/>
      <c r="IT577" s="123"/>
      <c r="IU577" s="123"/>
      <c r="IV577" s="123"/>
      <c r="IW577" s="123"/>
      <c r="IX577" s="123"/>
      <c r="IY577" s="123"/>
      <c r="IZ577" s="123"/>
      <c r="JA577" s="123"/>
      <c r="JB577" s="123"/>
      <c r="JC577" s="123"/>
      <c r="JD577" s="123"/>
      <c r="JE577" s="123"/>
      <c r="JF577" s="123"/>
      <c r="JG577" s="123"/>
      <c r="JH577" s="123"/>
      <c r="JI577" s="123"/>
      <c r="JJ577" s="123"/>
      <c r="JK577" s="123"/>
      <c r="JL577" s="123"/>
      <c r="JM577" s="123"/>
      <c r="JN577" s="123"/>
      <c r="JO577" s="123"/>
      <c r="JP577" s="123"/>
      <c r="JQ577" s="123"/>
      <c r="JR577" s="123"/>
      <c r="JS577" s="123"/>
      <c r="JT577" s="123"/>
      <c r="JU577" s="123"/>
      <c r="JV577" s="123"/>
      <c r="JW577" s="123"/>
      <c r="JX577" s="123"/>
      <c r="JY577" s="123"/>
      <c r="JZ577" s="123"/>
      <c r="KA577" s="123"/>
      <c r="KB577" s="123"/>
      <c r="KC577" s="123"/>
      <c r="KD577" s="123"/>
      <c r="KE577" s="123"/>
      <c r="KF577" s="123"/>
      <c r="KG577" s="123"/>
      <c r="KH577" s="123"/>
      <c r="KI577" s="123"/>
      <c r="KJ577" s="123"/>
      <c r="KK577" s="123"/>
      <c r="KL577" s="123"/>
      <c r="KM577" s="123"/>
      <c r="KN577" s="123"/>
      <c r="KO577" s="123"/>
      <c r="KP577" s="123"/>
      <c r="KQ577" s="123"/>
      <c r="KR577" s="123"/>
      <c r="KS577" s="123"/>
      <c r="KT577" s="123"/>
      <c r="KU577" s="123"/>
      <c r="KV577" s="123"/>
      <c r="KW577" s="123"/>
      <c r="KX577" s="123"/>
      <c r="KY577" s="123"/>
      <c r="KZ577" s="123"/>
      <c r="LA577" s="123"/>
      <c r="LB577" s="123"/>
      <c r="LC577" s="123"/>
      <c r="LD577" s="123"/>
      <c r="LE577" s="123"/>
      <c r="LF577" s="123"/>
      <c r="LG577" s="123"/>
      <c r="LH577" s="123"/>
      <c r="LI577" s="123"/>
      <c r="LJ577" s="123"/>
      <c r="LK577" s="123"/>
      <c r="LL577" s="123"/>
      <c r="LM577" s="123"/>
      <c r="LN577" s="123"/>
      <c r="LO577" s="123"/>
      <c r="LP577" s="123"/>
      <c r="LQ577" s="123"/>
      <c r="LR577" s="123"/>
      <c r="LS577" s="123"/>
      <c r="LT577" s="123"/>
      <c r="LU577" s="123"/>
      <c r="LV577" s="123"/>
      <c r="LW577" s="123"/>
      <c r="LX577" s="123"/>
      <c r="LY577" s="123"/>
      <c r="LZ577" s="123"/>
      <c r="MA577" s="123"/>
      <c r="MB577" s="123"/>
      <c r="MC577" s="123"/>
      <c r="MD577" s="123"/>
      <c r="ME577" s="123"/>
      <c r="MF577" s="123"/>
      <c r="MG577" s="123"/>
      <c r="MH577" s="123"/>
      <c r="MI577" s="123"/>
      <c r="MJ577" s="123"/>
      <c r="MK577" s="123"/>
      <c r="ML577" s="123"/>
      <c r="MM577" s="123"/>
      <c r="MN577" s="123"/>
      <c r="MO577" s="123"/>
      <c r="MP577" s="123"/>
      <c r="MQ577" s="123"/>
      <c r="MR577" s="123"/>
      <c r="MS577" s="123"/>
      <c r="MT577" s="123"/>
      <c r="MU577" s="123"/>
      <c r="MV577" s="123"/>
      <c r="MW577" s="123"/>
      <c r="MX577" s="123"/>
      <c r="MY577" s="123"/>
      <c r="MZ577" s="123"/>
      <c r="NA577" s="123"/>
      <c r="NB577" s="123"/>
      <c r="NC577" s="123"/>
      <c r="ND577" s="123"/>
      <c r="NE577" s="123"/>
      <c r="NF577" s="123"/>
      <c r="NG577" s="123"/>
      <c r="NH577" s="123"/>
      <c r="NI577" s="123"/>
      <c r="NJ577" s="123"/>
      <c r="NK577" s="123"/>
      <c r="NL577" s="123"/>
      <c r="NM577" s="123"/>
      <c r="NN577" s="123"/>
      <c r="NO577" s="123"/>
      <c r="NP577" s="123"/>
      <c r="NQ577" s="123"/>
      <c r="NR577" s="123"/>
      <c r="NS577" s="123"/>
      <c r="NT577" s="123"/>
      <c r="NU577" s="123"/>
      <c r="NV577" s="123"/>
      <c r="NW577" s="123"/>
      <c r="NX577" s="123"/>
      <c r="NY577" s="123"/>
      <c r="NZ577" s="123"/>
      <c r="OA577" s="123"/>
      <c r="OB577" s="123"/>
      <c r="OC577" s="123"/>
      <c r="OD577" s="123"/>
      <c r="OE577" s="123"/>
      <c r="OF577" s="123"/>
      <c r="OG577" s="123"/>
      <c r="OH577" s="123"/>
      <c r="OI577" s="123"/>
      <c r="OJ577" s="123"/>
      <c r="OK577" s="123"/>
      <c r="OL577" s="123"/>
      <c r="OM577" s="123"/>
      <c r="ON577" s="123"/>
      <c r="OO577" s="123"/>
      <c r="OP577" s="123"/>
      <c r="OQ577" s="123"/>
      <c r="OR577" s="123"/>
      <c r="OS577" s="123"/>
      <c r="OT577" s="123"/>
      <c r="OU577" s="123"/>
      <c r="OV577" s="123"/>
      <c r="OW577" s="123"/>
      <c r="OX577" s="123"/>
      <c r="OY577" s="123"/>
      <c r="OZ577" s="123"/>
      <c r="PA577" s="123"/>
      <c r="PB577" s="123"/>
      <c r="PC577" s="123"/>
      <c r="PD577" s="123"/>
      <c r="PE577" s="123"/>
      <c r="PF577" s="123"/>
      <c r="PG577" s="123"/>
      <c r="PH577" s="123"/>
      <c r="PI577" s="123"/>
      <c r="PJ577" s="123"/>
      <c r="PK577" s="123"/>
      <c r="PL577" s="123"/>
      <c r="PM577" s="123"/>
      <c r="PN577" s="123"/>
      <c r="PO577" s="123"/>
      <c r="PP577" s="123"/>
      <c r="PQ577" s="123"/>
      <c r="PR577" s="123"/>
      <c r="PS577" s="123"/>
      <c r="PT577" s="123"/>
      <c r="PU577" s="123"/>
      <c r="PV577" s="123"/>
      <c r="PW577" s="123"/>
      <c r="PX577" s="123"/>
      <c r="PY577" s="123"/>
      <c r="PZ577" s="123"/>
      <c r="QA577" s="123"/>
      <c r="QB577" s="123"/>
      <c r="QC577" s="123"/>
      <c r="QD577" s="123"/>
      <c r="QE577" s="123"/>
      <c r="QF577" s="123"/>
      <c r="QG577" s="123"/>
      <c r="QH577" s="123"/>
      <c r="QI577" s="123"/>
      <c r="QJ577" s="123"/>
      <c r="QK577" s="123"/>
      <c r="QL577" s="123"/>
      <c r="QM577" s="123"/>
      <c r="QN577" s="123"/>
      <c r="QO577" s="123"/>
      <c r="QP577" s="123"/>
      <c r="QQ577" s="123"/>
      <c r="QR577" s="123"/>
      <c r="QS577" s="123"/>
      <c r="QT577" s="123"/>
      <c r="QU577" s="123"/>
      <c r="QV577" s="123"/>
      <c r="QW577" s="123"/>
      <c r="QX577" s="123"/>
      <c r="QY577" s="123"/>
      <c r="QZ577" s="123"/>
      <c r="RA577" s="123"/>
      <c r="RB577" s="123"/>
      <c r="RC577" s="123"/>
      <c r="RD577" s="123"/>
      <c r="RE577" s="123"/>
      <c r="RF577" s="123"/>
      <c r="RG577" s="123"/>
      <c r="RH577" s="123"/>
      <c r="RI577" s="123"/>
      <c r="RJ577" s="123"/>
      <c r="RK577" s="123"/>
      <c r="RL577" s="123"/>
      <c r="RM577" s="123"/>
      <c r="RN577" s="123"/>
      <c r="RO577" s="123"/>
      <c r="RP577" s="123"/>
      <c r="RQ577" s="123"/>
      <c r="RR577" s="123"/>
      <c r="RS577" s="123"/>
      <c r="RT577" s="123"/>
      <c r="RU577" s="123"/>
      <c r="RV577" s="123"/>
      <c r="RW577" s="123"/>
      <c r="RX577" s="123"/>
      <c r="RY577" s="123"/>
      <c r="RZ577" s="123"/>
      <c r="SA577" s="123"/>
      <c r="SB577" s="123"/>
      <c r="SC577" s="123"/>
      <c r="SD577" s="123"/>
      <c r="SE577" s="123"/>
      <c r="SF577" s="123"/>
      <c r="SG577" s="123"/>
      <c r="SH577" s="123"/>
      <c r="SI577" s="123"/>
      <c r="SJ577" s="123"/>
      <c r="SK577" s="123"/>
      <c r="SL577" s="123"/>
      <c r="SM577" s="123"/>
      <c r="SN577" s="123"/>
      <c r="SO577" s="123"/>
      <c r="SP577" s="123"/>
      <c r="SQ577" s="123"/>
      <c r="SR577" s="123"/>
      <c r="SS577" s="123"/>
      <c r="ST577" s="123"/>
      <c r="SU577" s="123"/>
      <c r="SV577" s="123"/>
      <c r="SW577" s="123"/>
      <c r="SX577" s="123"/>
      <c r="SY577" s="123"/>
      <c r="SZ577" s="123"/>
      <c r="TA577" s="123"/>
      <c r="TB577" s="123"/>
      <c r="TC577" s="123"/>
      <c r="TD577" s="123"/>
      <c r="TE577" s="123"/>
      <c r="TF577" s="123"/>
      <c r="TG577" s="123"/>
      <c r="TH577" s="123"/>
      <c r="TI577" s="123"/>
      <c r="TJ577" s="123"/>
      <c r="TK577" s="123"/>
      <c r="TL577" s="123"/>
      <c r="TM577" s="123"/>
      <c r="TN577" s="123"/>
      <c r="TO577" s="123"/>
      <c r="TP577" s="123"/>
      <c r="TQ577" s="123"/>
      <c r="TR577" s="123"/>
      <c r="TS577" s="123"/>
      <c r="TT577" s="123"/>
      <c r="TU577" s="123"/>
      <c r="TV577" s="123"/>
      <c r="TW577" s="123"/>
      <c r="TX577" s="123"/>
      <c r="TY577" s="123"/>
      <c r="TZ577" s="123"/>
      <c r="UA577" s="123"/>
      <c r="UB577" s="123"/>
      <c r="UC577" s="123"/>
      <c r="UD577" s="123"/>
      <c r="UE577" s="123"/>
      <c r="UF577" s="123"/>
      <c r="UG577" s="123"/>
      <c r="UH577" s="123"/>
      <c r="UI577" s="123"/>
      <c r="UJ577" s="123"/>
      <c r="UK577" s="123"/>
      <c r="UL577" s="123"/>
      <c r="UM577" s="123"/>
      <c r="UN577" s="123"/>
      <c r="UO577" s="123"/>
      <c r="UP577" s="123"/>
      <c r="UQ577" s="123"/>
      <c r="UR577" s="123"/>
      <c r="US577" s="123"/>
      <c r="UT577" s="123"/>
      <c r="UU577" s="123"/>
      <c r="UV577" s="123"/>
      <c r="UW577" s="123"/>
      <c r="UX577" s="123"/>
      <c r="UY577" s="123"/>
      <c r="UZ577" s="123"/>
      <c r="VA577" s="123"/>
      <c r="VB577" s="123"/>
      <c r="VC577" s="123"/>
      <c r="VD577" s="123"/>
      <c r="VE577" s="123"/>
      <c r="VF577" s="123"/>
      <c r="VG577" s="123"/>
      <c r="VH577" s="123"/>
      <c r="VI577" s="123"/>
      <c r="VJ577" s="123"/>
      <c r="VK577" s="123"/>
      <c r="VL577" s="123"/>
      <c r="VM577" s="123"/>
      <c r="VN577" s="123"/>
      <c r="VO577" s="123"/>
      <c r="VP577" s="123"/>
      <c r="VQ577" s="123"/>
      <c r="VR577" s="123"/>
      <c r="VS577" s="123"/>
      <c r="VT577" s="123"/>
      <c r="VU577" s="123"/>
      <c r="VV577" s="123"/>
      <c r="VW577" s="123"/>
      <c r="VX577" s="123"/>
      <c r="VY577" s="123"/>
      <c r="VZ577" s="123"/>
      <c r="WA577" s="123"/>
      <c r="WB577" s="123"/>
      <c r="WC577" s="123"/>
      <c r="WD577" s="123"/>
      <c r="WE577" s="123"/>
      <c r="WF577" s="123"/>
      <c r="WG577" s="123"/>
      <c r="WH577" s="123"/>
      <c r="WI577" s="123"/>
      <c r="WJ577" s="123"/>
      <c r="WK577" s="123"/>
      <c r="WL577" s="123"/>
      <c r="WM577" s="123"/>
      <c r="WN577" s="123"/>
      <c r="WO577" s="123"/>
      <c r="WP577" s="123"/>
      <c r="WQ577" s="123"/>
      <c r="WR577" s="123"/>
      <c r="WS577" s="123"/>
      <c r="WT577" s="123"/>
      <c r="WU577" s="123"/>
      <c r="WV577" s="123"/>
      <c r="WW577" s="123"/>
      <c r="WX577" s="123"/>
      <c r="WY577" s="123"/>
      <c r="WZ577" s="123"/>
      <c r="XA577" s="123"/>
      <c r="XB577" s="123"/>
      <c r="XC577" s="123"/>
      <c r="XD577" s="123"/>
      <c r="XE577" s="123"/>
      <c r="XF577" s="123"/>
      <c r="XG577" s="123"/>
      <c r="XH577" s="123"/>
      <c r="XI577" s="123"/>
      <c r="XJ577" s="123"/>
      <c r="XK577" s="123"/>
      <c r="XL577" s="123"/>
      <c r="XM577" s="123"/>
      <c r="XN577" s="123"/>
      <c r="XO577" s="123"/>
      <c r="XP577" s="123"/>
      <c r="XQ577" s="123"/>
      <c r="XR577" s="123"/>
      <c r="XS577" s="123"/>
      <c r="XT577" s="123"/>
      <c r="XU577" s="123"/>
      <c r="XV577" s="123"/>
      <c r="XW577" s="123"/>
      <c r="XX577" s="123"/>
      <c r="XY577" s="123"/>
      <c r="XZ577" s="123"/>
      <c r="YA577" s="123"/>
      <c r="YB577" s="123"/>
      <c r="YC577" s="123"/>
      <c r="YD577" s="123"/>
      <c r="YE577" s="123"/>
      <c r="YF577" s="123"/>
      <c r="YG577" s="123"/>
      <c r="YH577" s="123"/>
      <c r="YI577" s="123"/>
      <c r="YJ577" s="123"/>
      <c r="YK577" s="123"/>
      <c r="YL577" s="123"/>
      <c r="YM577" s="123"/>
      <c r="YN577" s="123"/>
      <c r="YO577" s="123"/>
      <c r="YP577" s="123"/>
      <c r="YQ577" s="123"/>
      <c r="YR577" s="123"/>
      <c r="YS577" s="123"/>
      <c r="YT577" s="123"/>
      <c r="YU577" s="123"/>
      <c r="YV577" s="123"/>
      <c r="YW577" s="123"/>
      <c r="YX577" s="123"/>
      <c r="YY577" s="123"/>
      <c r="YZ577" s="123"/>
      <c r="ZA577" s="123"/>
      <c r="ZB577" s="123"/>
      <c r="ZC577" s="123"/>
      <c r="ZD577" s="123"/>
      <c r="ZE577" s="123"/>
      <c r="ZF577" s="123"/>
      <c r="ZG577" s="123"/>
      <c r="ZH577" s="123"/>
      <c r="ZI577" s="123"/>
      <c r="ZJ577" s="123"/>
      <c r="ZK577" s="123"/>
      <c r="ZL577" s="123"/>
      <c r="ZM577" s="123"/>
      <c r="ZN577" s="123"/>
      <c r="ZO577" s="123"/>
      <c r="ZP577" s="123"/>
      <c r="ZQ577" s="123"/>
      <c r="ZR577" s="123"/>
      <c r="ZS577" s="123"/>
      <c r="ZT577" s="123"/>
      <c r="ZU577" s="123"/>
      <c r="ZV577" s="123"/>
      <c r="ZW577" s="123"/>
      <c r="ZX577" s="123"/>
      <c r="ZY577" s="123"/>
      <c r="ZZ577" s="123"/>
      <c r="AAA577" s="123"/>
      <c r="AAB577" s="123"/>
      <c r="AAC577" s="123"/>
      <c r="AAD577" s="123"/>
      <c r="AAE577" s="123"/>
      <c r="AAF577" s="123"/>
      <c r="AAG577" s="123"/>
      <c r="AAH577" s="123"/>
      <c r="AAI577" s="123"/>
      <c r="AAJ577" s="123"/>
      <c r="AAK577" s="123"/>
      <c r="AAL577" s="123"/>
      <c r="AAM577" s="123"/>
      <c r="AAN577" s="123"/>
      <c r="AAO577" s="123"/>
      <c r="AAP577" s="123"/>
      <c r="AAQ577" s="123"/>
      <c r="AAR577" s="123"/>
      <c r="AAS577" s="123"/>
      <c r="AAT577" s="123"/>
      <c r="AAU577" s="123"/>
      <c r="AAV577" s="123"/>
      <c r="AAW577" s="123"/>
      <c r="AAX577" s="123"/>
      <c r="AAY577" s="123"/>
      <c r="AAZ577" s="123"/>
      <c r="ABA577" s="123"/>
      <c r="ABB577" s="123"/>
      <c r="ABC577" s="123"/>
      <c r="ABD577" s="123"/>
      <c r="ABE577" s="123"/>
      <c r="ABF577" s="123"/>
      <c r="ABG577" s="123"/>
      <c r="ABH577" s="123"/>
      <c r="ABI577" s="123"/>
      <c r="ABJ577" s="123"/>
      <c r="ABK577" s="123"/>
      <c r="ABL577" s="123"/>
      <c r="ABM577" s="123"/>
      <c r="ABN577" s="123"/>
      <c r="ABO577" s="123"/>
      <c r="ABP577" s="123"/>
      <c r="ABQ577" s="123"/>
      <c r="ABR577" s="123"/>
      <c r="ABS577" s="123"/>
      <c r="ABT577" s="123"/>
      <c r="ABU577" s="123"/>
      <c r="ABV577" s="123"/>
      <c r="ABW577" s="123"/>
      <c r="ABX577" s="123"/>
      <c r="ABY577" s="123"/>
      <c r="ABZ577" s="123"/>
      <c r="ACA577" s="123"/>
      <c r="ACB577" s="123"/>
      <c r="ACC577" s="123"/>
      <c r="ACD577" s="123"/>
      <c r="ACE577" s="123"/>
      <c r="ACF577" s="123"/>
      <c r="ACG577" s="123"/>
      <c r="ACH577" s="123"/>
      <c r="ACI577" s="123"/>
      <c r="ACJ577" s="123"/>
      <c r="ACK577" s="123"/>
      <c r="ACL577" s="123"/>
      <c r="ACM577" s="123"/>
      <c r="ACN577" s="123"/>
      <c r="ACO577" s="123"/>
      <c r="ACP577" s="123"/>
      <c r="ACQ577" s="123"/>
      <c r="ACR577" s="123"/>
      <c r="ACS577" s="123"/>
      <c r="ACT577" s="123"/>
      <c r="ACU577" s="123"/>
      <c r="ACV577" s="123"/>
      <c r="ACW577" s="123"/>
      <c r="ACX577" s="123"/>
      <c r="ACY577" s="123"/>
      <c r="ACZ577" s="123"/>
      <c r="ADA577" s="123"/>
      <c r="ADB577" s="123"/>
      <c r="ADC577" s="123"/>
      <c r="ADD577" s="123"/>
      <c r="ADE577" s="123"/>
      <c r="ADF577" s="123"/>
      <c r="ADG577" s="123"/>
      <c r="ADH577" s="123"/>
      <c r="ADI577" s="123"/>
      <c r="ADJ577" s="123"/>
      <c r="ADK577" s="123"/>
      <c r="ADL577" s="123"/>
      <c r="ADM577" s="123"/>
      <c r="ADN577" s="123"/>
      <c r="ADO577" s="123"/>
      <c r="ADP577" s="123"/>
      <c r="ADQ577" s="123"/>
      <c r="ADR577" s="123"/>
      <c r="ADS577" s="123"/>
      <c r="ADT577" s="123"/>
      <c r="ADU577" s="123"/>
      <c r="ADV577" s="123"/>
      <c r="ADW577" s="123"/>
      <c r="ADX577" s="123"/>
      <c r="ADY577" s="123"/>
      <c r="ADZ577" s="123"/>
      <c r="AEA577" s="123"/>
      <c r="AEB577" s="123"/>
      <c r="AEC577" s="123"/>
      <c r="AED577" s="123"/>
      <c r="AEE577" s="123"/>
      <c r="AEF577" s="123"/>
      <c r="AEG577" s="123"/>
      <c r="AEH577" s="123"/>
      <c r="AEI577" s="123"/>
      <c r="AEJ577" s="123"/>
      <c r="AEK577" s="123"/>
      <c r="AEL577" s="123"/>
      <c r="AEM577" s="123"/>
      <c r="AEN577" s="123"/>
      <c r="AEO577" s="123"/>
      <c r="AEP577" s="123"/>
      <c r="AEQ577" s="123"/>
      <c r="AER577" s="123"/>
      <c r="AES577" s="123"/>
      <c r="AET577" s="123"/>
      <c r="AEU577" s="123"/>
      <c r="AEV577" s="123"/>
      <c r="AEW577" s="123"/>
      <c r="AEX577" s="123"/>
      <c r="AEY577" s="123"/>
      <c r="AEZ577" s="123"/>
      <c r="AFA577" s="123"/>
      <c r="AFB577" s="123"/>
      <c r="AFC577" s="123"/>
      <c r="AFD577" s="123"/>
      <c r="AFE577" s="123"/>
      <c r="AFF577" s="123"/>
      <c r="AFG577" s="123"/>
      <c r="AFH577" s="123"/>
      <c r="AFI577" s="123"/>
      <c r="AFJ577" s="123"/>
      <c r="AFK577" s="123"/>
      <c r="AFL577" s="123"/>
      <c r="AFM577" s="123"/>
      <c r="AFN577" s="123"/>
      <c r="AFO577" s="123"/>
      <c r="AFP577" s="123"/>
      <c r="AFQ577" s="123"/>
      <c r="AFR577" s="123"/>
      <c r="AFS577" s="123"/>
      <c r="AFT577" s="123"/>
      <c r="AFU577" s="123"/>
      <c r="AFV577" s="123"/>
      <c r="AFW577" s="123"/>
      <c r="AFX577" s="123"/>
      <c r="AFY577" s="123"/>
      <c r="AFZ577" s="123"/>
      <c r="AGA577" s="123"/>
      <c r="AGB577" s="123"/>
      <c r="AGC577" s="123"/>
      <c r="AGD577" s="123"/>
      <c r="AGE577" s="123"/>
      <c r="AGF577" s="123"/>
      <c r="AGG577" s="123"/>
      <c r="AGH577" s="123"/>
      <c r="AGI577" s="123"/>
      <c r="AGJ577" s="123"/>
      <c r="AGK577" s="123"/>
      <c r="AGL577" s="123"/>
      <c r="AGM577" s="123"/>
      <c r="AGN577" s="123"/>
      <c r="AGO577" s="123"/>
      <c r="AGP577" s="123"/>
      <c r="AGQ577" s="123"/>
      <c r="AGR577" s="123"/>
      <c r="AGS577" s="123"/>
      <c r="AGT577" s="123"/>
      <c r="AGU577" s="123"/>
      <c r="AGV577" s="123"/>
      <c r="AGW577" s="123"/>
      <c r="AGX577" s="123"/>
      <c r="AGY577" s="123"/>
      <c r="AGZ577" s="123"/>
      <c r="AHA577" s="123"/>
      <c r="AHB577" s="123"/>
      <c r="AHC577" s="123"/>
      <c r="AHD577" s="123"/>
      <c r="AHE577" s="123"/>
      <c r="AHF577" s="123"/>
      <c r="AHG577" s="123"/>
      <c r="AHH577" s="123"/>
      <c r="AHI577" s="123"/>
      <c r="AHJ577" s="123"/>
      <c r="AHK577" s="123"/>
      <c r="AHL577" s="123"/>
      <c r="AHM577" s="123"/>
      <c r="AHN577" s="123"/>
      <c r="AHO577" s="123"/>
      <c r="AHP577" s="123"/>
      <c r="AHQ577" s="123"/>
      <c r="AHR577" s="123"/>
      <c r="AHS577" s="123"/>
      <c r="AHT577" s="123"/>
      <c r="AHU577" s="123"/>
      <c r="AHV577" s="123"/>
      <c r="AHW577" s="123"/>
      <c r="AHX577" s="123"/>
      <c r="AHY577" s="123"/>
      <c r="AHZ577" s="123"/>
      <c r="AIA577" s="123"/>
      <c r="AIB577" s="123"/>
      <c r="AIC577" s="123"/>
      <c r="AID577" s="123"/>
      <c r="AIE577" s="123"/>
      <c r="AIF577" s="123"/>
      <c r="AIG577" s="123"/>
      <c r="AIH577" s="123"/>
      <c r="AII577" s="123"/>
      <c r="AIJ577" s="123"/>
      <c r="AIK577" s="123"/>
      <c r="AIL577" s="123"/>
      <c r="AIM577" s="123"/>
      <c r="AIN577" s="123"/>
      <c r="AIO577" s="123"/>
      <c r="AIP577" s="123"/>
      <c r="AIQ577" s="123"/>
      <c r="AIR577" s="123"/>
      <c r="AIS577" s="123"/>
      <c r="AIT577" s="123"/>
      <c r="AIU577" s="123"/>
      <c r="AIV577" s="123"/>
      <c r="AIW577" s="123"/>
      <c r="AIX577" s="123"/>
      <c r="AIY577" s="123"/>
      <c r="AIZ577" s="123"/>
      <c r="AJA577" s="123"/>
      <c r="AJB577" s="123"/>
      <c r="AJC577" s="123"/>
      <c r="AJD577" s="123"/>
      <c r="AJE577" s="123"/>
      <c r="AJF577" s="123"/>
      <c r="AJG577" s="123"/>
      <c r="AJH577" s="123"/>
      <c r="AJI577" s="123"/>
      <c r="AJJ577" s="123"/>
      <c r="AJK577" s="123"/>
      <c r="AJL577" s="123"/>
      <c r="AJM577" s="123"/>
      <c r="AJN577" s="123"/>
      <c r="AJO577" s="123"/>
      <c r="AJP577" s="123"/>
      <c r="AJQ577" s="123"/>
      <c r="AJR577" s="123"/>
      <c r="AJS577" s="123"/>
      <c r="AJT577" s="123"/>
      <c r="AJU577" s="123"/>
      <c r="AJV577" s="123"/>
      <c r="AJW577" s="123"/>
      <c r="AJX577" s="123"/>
      <c r="AJY577" s="123"/>
      <c r="AJZ577" s="123"/>
      <c r="AKA577" s="123"/>
      <c r="AKB577" s="123"/>
      <c r="AKC577" s="123"/>
      <c r="AKD577" s="123"/>
      <c r="AKE577" s="123"/>
      <c r="AKF577" s="123"/>
      <c r="AKG577" s="123"/>
      <c r="AKH577" s="123"/>
      <c r="AKI577" s="123"/>
      <c r="AKJ577" s="123"/>
      <c r="AKK577" s="123"/>
      <c r="AKL577" s="123"/>
      <c r="AKM577" s="123"/>
      <c r="AKN577" s="123"/>
      <c r="AKO577" s="123"/>
      <c r="AKP577" s="123"/>
      <c r="AKQ577" s="123"/>
      <c r="AKR577" s="123"/>
      <c r="AKS577" s="123"/>
      <c r="AKT577" s="123"/>
      <c r="AKU577" s="123"/>
      <c r="AKV577" s="123"/>
      <c r="AKW577" s="123"/>
      <c r="AKX577" s="123"/>
      <c r="AKY577" s="123"/>
      <c r="AKZ577" s="123"/>
      <c r="ALA577" s="123"/>
      <c r="ALB577" s="123"/>
      <c r="ALC577" s="123"/>
      <c r="ALD577" s="123"/>
      <c r="ALE577" s="123"/>
      <c r="ALF577" s="123"/>
      <c r="ALG577" s="123"/>
      <c r="ALH577" s="123"/>
      <c r="ALI577" s="123"/>
      <c r="ALJ577" s="123"/>
      <c r="ALK577" s="123"/>
      <c r="ALL577" s="123"/>
      <c r="ALM577" s="123"/>
      <c r="ALN577" s="123"/>
      <c r="ALO577" s="123"/>
      <c r="ALP577" s="123"/>
      <c r="ALQ577" s="123"/>
      <c r="ALR577" s="123"/>
      <c r="ALS577" s="123"/>
      <c r="ALT577" s="123"/>
      <c r="ALU577" s="123"/>
    </row>
    <row r="578" spans="2:1009" s="2" customFormat="1" ht="13.8" x14ac:dyDescent="0.3">
      <c r="B578" s="138"/>
      <c r="C578" s="15" t="s">
        <v>56</v>
      </c>
      <c r="D578" s="136" t="s">
        <v>41</v>
      </c>
      <c r="E578" s="419">
        <v>376.05</v>
      </c>
      <c r="F578" s="5"/>
      <c r="G578" s="14">
        <f>+E578*F578</f>
        <v>0</v>
      </c>
    </row>
    <row r="579" spans="2:1009" s="24" customFormat="1" ht="16.2" thickBot="1" x14ac:dyDescent="0.35">
      <c r="B579" s="140"/>
      <c r="C579" s="10"/>
      <c r="D579" s="141"/>
      <c r="E579" s="456"/>
      <c r="F579" s="37"/>
      <c r="G579" s="37"/>
    </row>
    <row r="580" spans="2:1009" s="25" customFormat="1" thickBot="1" x14ac:dyDescent="0.35">
      <c r="B580" s="142">
        <f>B569</f>
        <v>1500</v>
      </c>
      <c r="C580" s="83" t="s">
        <v>49</v>
      </c>
      <c r="D580" s="143"/>
      <c r="E580" s="429"/>
      <c r="F580" s="84"/>
      <c r="G580" s="144">
        <f>SUM(G571:G579)</f>
        <v>0</v>
      </c>
    </row>
    <row r="581" spans="2:1009" s="25" customFormat="1" ht="13.8" x14ac:dyDescent="0.3">
      <c r="B581" s="392"/>
      <c r="C581" s="18"/>
      <c r="D581" s="205"/>
      <c r="E581" s="457"/>
      <c r="F581" s="19"/>
      <c r="G581" s="17"/>
    </row>
    <row r="582" spans="2:1009" s="25" customFormat="1" thickBot="1" x14ac:dyDescent="0.35">
      <c r="B582" s="111"/>
      <c r="C582" s="18"/>
      <c r="D582" s="205"/>
      <c r="E582" s="457"/>
      <c r="F582" s="19"/>
      <c r="G582" s="17"/>
    </row>
    <row r="583" spans="2:1009" s="25" customFormat="1" ht="16.2" thickBot="1" x14ac:dyDescent="0.35">
      <c r="B583" s="186"/>
      <c r="C583" s="1" t="s">
        <v>117</v>
      </c>
      <c r="D583" s="187"/>
      <c r="E583" s="439"/>
      <c r="F583" s="188"/>
      <c r="G583" s="384">
        <f>+G374+G408+G439+G467+G497+G530+G543+G567+G580</f>
        <v>0</v>
      </c>
    </row>
    <row r="584" spans="2:1009" s="25" customFormat="1" ht="13.8" x14ac:dyDescent="0.3">
      <c r="B584" s="111"/>
      <c r="C584" s="18"/>
      <c r="D584" s="205"/>
      <c r="E584" s="457"/>
      <c r="F584" s="19"/>
      <c r="G584" s="17"/>
    </row>
    <row r="585" spans="2:1009" s="25" customFormat="1" ht="13.8" x14ac:dyDescent="0.3">
      <c r="B585" s="111"/>
      <c r="C585" s="18"/>
      <c r="D585" s="205"/>
      <c r="E585" s="457"/>
      <c r="F585" s="19"/>
      <c r="G585" s="17"/>
    </row>
    <row r="586" spans="2:1009" s="25" customFormat="1" thickBot="1" x14ac:dyDescent="0.35">
      <c r="B586" s="111"/>
      <c r="C586" s="18"/>
      <c r="D586" s="205"/>
      <c r="E586" s="457"/>
      <c r="F586" s="19"/>
      <c r="G586" s="17"/>
    </row>
    <row r="587" spans="2:1009" s="25" customFormat="1" ht="16.2" thickBot="1" x14ac:dyDescent="0.35">
      <c r="B587" s="206"/>
      <c r="C587" s="20" t="s">
        <v>50</v>
      </c>
      <c r="D587" s="207"/>
      <c r="E587" s="458"/>
      <c r="F587" s="208"/>
      <c r="G587" s="209"/>
    </row>
    <row r="588" spans="2:1009" s="25" customFormat="1" ht="13.8" x14ac:dyDescent="0.3">
      <c r="B588" s="205"/>
      <c r="C588" s="110"/>
      <c r="D588" s="107"/>
      <c r="E588" s="457"/>
      <c r="F588" s="19"/>
      <c r="G588" s="122"/>
    </row>
    <row r="589" spans="2:1009" s="26" customFormat="1" thickBot="1" x14ac:dyDescent="0.35">
      <c r="B589" s="111"/>
      <c r="C589" s="18" t="s">
        <v>51</v>
      </c>
      <c r="D589" s="205"/>
      <c r="E589" s="457"/>
      <c r="F589" s="19"/>
      <c r="G589" s="17" t="s">
        <v>52</v>
      </c>
    </row>
    <row r="590" spans="2:1009" s="26" customFormat="1" ht="16.2" thickBot="1" x14ac:dyDescent="0.35">
      <c r="B590" s="73"/>
      <c r="C590" s="20" t="s">
        <v>33</v>
      </c>
      <c r="D590" s="21"/>
      <c r="E590" s="459"/>
      <c r="F590" s="22"/>
      <c r="G590" s="23"/>
    </row>
    <row r="591" spans="2:1009" s="26" customFormat="1" ht="13.8" x14ac:dyDescent="0.3">
      <c r="B591" s="74">
        <f>+B25</f>
        <v>100</v>
      </c>
      <c r="C591" s="110" t="str">
        <f>C25</f>
        <v>DEMONTAŽE I RUŠENJA</v>
      </c>
      <c r="D591" s="27"/>
      <c r="E591" s="460"/>
      <c r="F591" s="29"/>
      <c r="G591" s="17">
        <f>G109</f>
        <v>0</v>
      </c>
    </row>
    <row r="592" spans="2:1009" s="24" customFormat="1" ht="15.6" x14ac:dyDescent="0.3">
      <c r="B592" s="74">
        <f>B111</f>
        <v>200</v>
      </c>
      <c r="C592" s="110" t="str">
        <f>C111</f>
        <v>ZEMLJANI RADOVI</v>
      </c>
      <c r="D592" s="27"/>
      <c r="E592" s="460"/>
      <c r="F592" s="29"/>
      <c r="G592" s="17">
        <f>G136</f>
        <v>0</v>
      </c>
    </row>
    <row r="593" spans="2:7" s="26" customFormat="1" ht="13.8" x14ac:dyDescent="0.3">
      <c r="B593" s="74">
        <f>B138</f>
        <v>300</v>
      </c>
      <c r="C593" s="110" t="str">
        <f>C138</f>
        <v>BETONSKI I ARMIRAČKI RADOVI</v>
      </c>
      <c r="D593" s="27"/>
      <c r="E593" s="460"/>
      <c r="F593" s="29"/>
      <c r="G593" s="17">
        <f>G182</f>
        <v>0</v>
      </c>
    </row>
    <row r="594" spans="2:7" s="26" customFormat="1" ht="13.8" x14ac:dyDescent="0.3">
      <c r="B594" s="74">
        <f>B185</f>
        <v>400</v>
      </c>
      <c r="C594" s="110" t="str">
        <f>C185</f>
        <v>ZIDARSKI RADOVI</v>
      </c>
      <c r="D594" s="27"/>
      <c r="E594" s="460"/>
      <c r="F594" s="29"/>
      <c r="G594" s="17">
        <f>+G237</f>
        <v>0</v>
      </c>
    </row>
    <row r="595" spans="2:7" s="26" customFormat="1" ht="13.8" x14ac:dyDescent="0.3">
      <c r="B595" s="74">
        <f>B239</f>
        <v>500</v>
      </c>
      <c r="C595" s="110" t="str">
        <f>C239</f>
        <v>IZOLATERSKI RADOVI</v>
      </c>
      <c r="D595" s="27"/>
      <c r="E595" s="460"/>
      <c r="F595" s="29"/>
      <c r="G595" s="17">
        <f>+G287</f>
        <v>0</v>
      </c>
    </row>
    <row r="596" spans="2:7" s="26" customFormat="1" thickBot="1" x14ac:dyDescent="0.35">
      <c r="B596" s="379">
        <f>B289</f>
        <v>600</v>
      </c>
      <c r="C596" s="380" t="str">
        <f>C289</f>
        <v>KROVOPOKRIVAČKI RADOVI</v>
      </c>
      <c r="D596" s="381"/>
      <c r="E596" s="461"/>
      <c r="F596" s="382"/>
      <c r="G596" s="383">
        <f>+G311</f>
        <v>0</v>
      </c>
    </row>
    <row r="597" spans="2:7" s="26" customFormat="1" thickTop="1" x14ac:dyDescent="0.3">
      <c r="B597" s="74"/>
      <c r="C597" s="110"/>
      <c r="D597" s="27"/>
      <c r="E597" s="460"/>
      <c r="F597" s="29"/>
      <c r="G597" s="17">
        <f>SUM(G591:G596)</f>
        <v>0</v>
      </c>
    </row>
    <row r="598" spans="2:7" s="26" customFormat="1" thickBot="1" x14ac:dyDescent="0.35">
      <c r="B598" s="74"/>
      <c r="C598" s="110"/>
      <c r="D598" s="27"/>
      <c r="E598" s="460"/>
      <c r="F598" s="29"/>
      <c r="G598" s="17"/>
    </row>
    <row r="599" spans="2:7" s="26" customFormat="1" ht="16.2" thickBot="1" x14ac:dyDescent="0.35">
      <c r="B599" s="75"/>
      <c r="C599" s="20" t="s">
        <v>7</v>
      </c>
      <c r="D599" s="21"/>
      <c r="E599" s="459"/>
      <c r="F599" s="22"/>
      <c r="G599" s="30"/>
    </row>
    <row r="600" spans="2:7" s="26" customFormat="1" ht="13.8" x14ac:dyDescent="0.3">
      <c r="B600" s="74">
        <f>B315</f>
        <v>700</v>
      </c>
      <c r="C600" s="110" t="str">
        <f>C315</f>
        <v xml:space="preserve">LIMARSKI RADOVI </v>
      </c>
      <c r="D600" s="27"/>
      <c r="E600" s="460"/>
      <c r="F600" s="29"/>
      <c r="G600" s="17">
        <f>+G374</f>
        <v>0</v>
      </c>
    </row>
    <row r="601" spans="2:7" s="26" customFormat="1" ht="13.8" x14ac:dyDescent="0.3">
      <c r="B601" s="74">
        <f>B376</f>
        <v>800</v>
      </c>
      <c r="C601" s="110" t="str">
        <f>C376</f>
        <v>BRAVARSKI RADOVI</v>
      </c>
      <c r="D601" s="27"/>
      <c r="E601" s="460"/>
      <c r="F601" s="29"/>
      <c r="G601" s="17">
        <f>+G408</f>
        <v>0</v>
      </c>
    </row>
    <row r="602" spans="2:7" s="26" customFormat="1" ht="13.8" x14ac:dyDescent="0.3">
      <c r="B602" s="74">
        <f>B410</f>
        <v>900</v>
      </c>
      <c r="C602" s="110" t="str">
        <f>C410</f>
        <v>STOLARSKI RADOVI</v>
      </c>
      <c r="D602" s="27"/>
      <c r="E602" s="460"/>
      <c r="F602" s="29"/>
      <c r="G602" s="17">
        <f>G439</f>
        <v>0</v>
      </c>
    </row>
    <row r="603" spans="2:7" s="27" customFormat="1" ht="13.8" x14ac:dyDescent="0.3">
      <c r="B603" s="74">
        <f>B442</f>
        <v>1000</v>
      </c>
      <c r="C603" s="110" t="str">
        <f>C442</f>
        <v>MOLERSKO FARBARSKI RADOVI</v>
      </c>
      <c r="E603" s="460"/>
      <c r="F603" s="29"/>
      <c r="G603" s="17">
        <f>+G467</f>
        <v>0</v>
      </c>
    </row>
    <row r="604" spans="2:7" s="31" customFormat="1" ht="15.6" x14ac:dyDescent="0.3">
      <c r="B604" s="74">
        <f>B469</f>
        <v>1100</v>
      </c>
      <c r="C604" s="110" t="str">
        <f>C469</f>
        <v>FASADERSKI RADOVI</v>
      </c>
      <c r="D604" s="27"/>
      <c r="E604" s="460"/>
      <c r="F604" s="29"/>
      <c r="G604" s="17">
        <f>+G497</f>
        <v>0</v>
      </c>
    </row>
    <row r="605" spans="2:7" s="32" customFormat="1" ht="13.8" x14ac:dyDescent="0.3">
      <c r="B605" s="74">
        <f>B499</f>
        <v>1200</v>
      </c>
      <c r="C605" s="110" t="str">
        <f>C499</f>
        <v>KERAMIČARSKI RADOVI</v>
      </c>
      <c r="D605" s="27"/>
      <c r="E605" s="460"/>
      <c r="F605" s="29"/>
      <c r="G605" s="17">
        <f>+G530</f>
        <v>0</v>
      </c>
    </row>
    <row r="606" spans="2:7" s="26" customFormat="1" ht="13.8" x14ac:dyDescent="0.3">
      <c r="B606" s="74">
        <f>B532</f>
        <v>1300</v>
      </c>
      <c r="C606" s="110" t="str">
        <f>C532</f>
        <v>PODOPOLAGAČKI RADOVI</v>
      </c>
      <c r="D606" s="27"/>
      <c r="E606" s="460"/>
      <c r="F606" s="29"/>
      <c r="G606" s="17">
        <f>+G543</f>
        <v>0</v>
      </c>
    </row>
    <row r="607" spans="2:7" s="33" customFormat="1" ht="13.8" x14ac:dyDescent="0.3">
      <c r="B607" s="74">
        <f>B545</f>
        <v>1400</v>
      </c>
      <c r="C607" s="110" t="str">
        <f>C545</f>
        <v>SUVOMONTAŽERSKI RADOVI</v>
      </c>
      <c r="D607" s="27"/>
      <c r="E607" s="460"/>
      <c r="F607" s="29"/>
      <c r="G607" s="17">
        <f>+G567</f>
        <v>0</v>
      </c>
    </row>
    <row r="608" spans="2:7" s="33" customFormat="1" thickBot="1" x14ac:dyDescent="0.35">
      <c r="B608" s="379">
        <f>B569</f>
        <v>1500</v>
      </c>
      <c r="C608" s="380" t="str">
        <f>C569</f>
        <v>RAZNI RADOVI</v>
      </c>
      <c r="D608" s="381"/>
      <c r="E608" s="461"/>
      <c r="F608" s="382"/>
      <c r="G608" s="383">
        <f>+G580</f>
        <v>0</v>
      </c>
    </row>
    <row r="609" spans="2:1009" s="33" customFormat="1" thickTop="1" x14ac:dyDescent="0.3">
      <c r="B609" s="74"/>
      <c r="C609" s="110"/>
      <c r="D609" s="27"/>
      <c r="E609" s="460"/>
      <c r="F609" s="29"/>
      <c r="G609" s="17">
        <f>SUM(G600:G608)</f>
        <v>0</v>
      </c>
    </row>
    <row r="610" spans="2:1009" s="33" customFormat="1" ht="13.8" x14ac:dyDescent="0.3">
      <c r="B610" s="74"/>
      <c r="C610" s="110"/>
      <c r="D610" s="27"/>
      <c r="E610" s="460"/>
      <c r="F610" s="29"/>
      <c r="G610" s="17"/>
    </row>
    <row r="611" spans="2:1009" s="33" customFormat="1" thickBot="1" x14ac:dyDescent="0.35">
      <c r="B611" s="76"/>
      <c r="C611" s="28"/>
      <c r="D611" s="27"/>
      <c r="E611" s="460"/>
      <c r="F611" s="29"/>
      <c r="G611" s="17"/>
    </row>
    <row r="612" spans="2:1009" s="33" customFormat="1" ht="16.2" thickBot="1" x14ac:dyDescent="0.35">
      <c r="B612" s="77"/>
      <c r="C612" s="835" t="s">
        <v>53</v>
      </c>
      <c r="D612" s="835"/>
      <c r="E612" s="835"/>
      <c r="F612" s="835"/>
      <c r="G612" s="30">
        <f>+G597+G609</f>
        <v>0</v>
      </c>
    </row>
    <row r="613" spans="2:1009" x14ac:dyDescent="0.3">
      <c r="B613" s="211"/>
      <c r="C613" s="123"/>
      <c r="D613" s="123"/>
      <c r="E613" s="462"/>
      <c r="F613" s="123"/>
      <c r="G613" s="123"/>
      <c r="H613" s="123"/>
      <c r="I613" s="123"/>
      <c r="J613" s="123"/>
      <c r="K613" s="123"/>
      <c r="L613" s="123"/>
      <c r="M613" s="123"/>
      <c r="N613" s="123"/>
      <c r="O613" s="123"/>
      <c r="P613" s="123"/>
      <c r="Q613" s="123"/>
      <c r="R613" s="123"/>
      <c r="S613" s="123"/>
      <c r="T613" s="123"/>
      <c r="U613" s="123"/>
      <c r="V613" s="123"/>
      <c r="W613" s="123"/>
      <c r="X613" s="123"/>
      <c r="Y613" s="123"/>
      <c r="Z613" s="123"/>
      <c r="AA613" s="123"/>
      <c r="AB613" s="123"/>
      <c r="AC613" s="123"/>
      <c r="AD613" s="123"/>
      <c r="AE613" s="123"/>
      <c r="AF613" s="123"/>
      <c r="AG613" s="123"/>
      <c r="AH613" s="123"/>
      <c r="AI613" s="123"/>
      <c r="AJ613" s="123"/>
      <c r="AK613" s="123"/>
      <c r="AL613" s="123"/>
      <c r="AM613" s="123"/>
      <c r="AN613" s="123"/>
      <c r="AO613" s="123"/>
      <c r="AP613" s="123"/>
      <c r="AQ613" s="123"/>
      <c r="AR613" s="123"/>
      <c r="AS613" s="123"/>
      <c r="AT613" s="123"/>
      <c r="AU613" s="123"/>
      <c r="AV613" s="123"/>
      <c r="AW613" s="123"/>
      <c r="AX613" s="123"/>
      <c r="AY613" s="123"/>
      <c r="AZ613" s="123"/>
      <c r="BA613" s="123"/>
      <c r="BB613" s="123"/>
      <c r="BC613" s="123"/>
      <c r="BD613" s="123"/>
      <c r="BE613" s="123"/>
      <c r="BF613" s="123"/>
      <c r="BG613" s="123"/>
      <c r="BH613" s="123"/>
      <c r="BI613" s="123"/>
      <c r="BJ613" s="123"/>
      <c r="BK613" s="123"/>
      <c r="BL613" s="123"/>
      <c r="BM613" s="123"/>
      <c r="BN613" s="123"/>
      <c r="BO613" s="123"/>
      <c r="BP613" s="123"/>
      <c r="BQ613" s="123"/>
      <c r="BR613" s="123"/>
      <c r="BS613" s="123"/>
      <c r="BT613" s="123"/>
      <c r="BU613" s="123"/>
      <c r="BV613" s="123"/>
      <c r="BW613" s="123"/>
      <c r="BX613" s="123"/>
      <c r="BY613" s="123"/>
      <c r="BZ613" s="123"/>
      <c r="CA613" s="123"/>
      <c r="CB613" s="123"/>
      <c r="CC613" s="123"/>
      <c r="CD613" s="123"/>
      <c r="CE613" s="123"/>
      <c r="CF613" s="123"/>
      <c r="CG613" s="123"/>
      <c r="CH613" s="123"/>
      <c r="CI613" s="123"/>
      <c r="CJ613" s="123"/>
      <c r="CK613" s="123"/>
      <c r="CL613" s="123"/>
      <c r="CM613" s="123"/>
      <c r="CN613" s="123"/>
      <c r="CO613" s="123"/>
      <c r="CP613" s="123"/>
      <c r="CQ613" s="123"/>
      <c r="CR613" s="123"/>
      <c r="CS613" s="123"/>
      <c r="CT613" s="123"/>
      <c r="CU613" s="123"/>
      <c r="CV613" s="123"/>
      <c r="CW613" s="123"/>
      <c r="CX613" s="123"/>
      <c r="CY613" s="123"/>
      <c r="CZ613" s="123"/>
      <c r="DA613" s="123"/>
      <c r="DB613" s="123"/>
      <c r="DC613" s="123"/>
      <c r="DD613" s="123"/>
      <c r="DE613" s="123"/>
      <c r="DF613" s="123"/>
      <c r="DG613" s="123"/>
      <c r="DH613" s="123"/>
      <c r="DI613" s="123"/>
      <c r="DJ613" s="123"/>
      <c r="DK613" s="123"/>
      <c r="DL613" s="123"/>
      <c r="DM613" s="123"/>
      <c r="DN613" s="123"/>
      <c r="DO613" s="123"/>
      <c r="DP613" s="123"/>
      <c r="DQ613" s="123"/>
      <c r="DR613" s="123"/>
      <c r="DS613" s="123"/>
      <c r="DT613" s="123"/>
      <c r="DU613" s="123"/>
      <c r="DV613" s="123"/>
      <c r="DW613" s="123"/>
      <c r="DX613" s="123"/>
      <c r="DY613" s="123"/>
      <c r="DZ613" s="123"/>
      <c r="EA613" s="123"/>
      <c r="EB613" s="123"/>
      <c r="EC613" s="123"/>
      <c r="ED613" s="123"/>
      <c r="EE613" s="123"/>
      <c r="EF613" s="123"/>
      <c r="EG613" s="123"/>
      <c r="EH613" s="123"/>
      <c r="EI613" s="123"/>
      <c r="EJ613" s="123"/>
      <c r="EK613" s="123"/>
      <c r="EL613" s="123"/>
      <c r="EM613" s="123"/>
      <c r="EN613" s="123"/>
      <c r="EO613" s="123"/>
      <c r="EP613" s="123"/>
      <c r="EQ613" s="123"/>
      <c r="ER613" s="123"/>
      <c r="ES613" s="123"/>
      <c r="ET613" s="123"/>
      <c r="EU613" s="123"/>
      <c r="EV613" s="123"/>
      <c r="EW613" s="123"/>
      <c r="EX613" s="123"/>
      <c r="EY613" s="123"/>
      <c r="EZ613" s="123"/>
      <c r="FA613" s="123"/>
      <c r="FB613" s="123"/>
      <c r="FC613" s="123"/>
      <c r="FD613" s="123"/>
      <c r="FE613" s="123"/>
      <c r="FF613" s="123"/>
      <c r="FG613" s="123"/>
      <c r="FH613" s="123"/>
      <c r="FI613" s="123"/>
      <c r="FJ613" s="123"/>
      <c r="FK613" s="123"/>
      <c r="FL613" s="123"/>
      <c r="FM613" s="123"/>
      <c r="FN613" s="123"/>
      <c r="FO613" s="123"/>
      <c r="FP613" s="123"/>
      <c r="FQ613" s="123"/>
      <c r="FR613" s="123"/>
      <c r="FS613" s="123"/>
      <c r="FT613" s="123"/>
      <c r="FU613" s="123"/>
      <c r="FV613" s="123"/>
      <c r="FW613" s="123"/>
      <c r="FX613" s="123"/>
      <c r="FY613" s="123"/>
      <c r="FZ613" s="123"/>
      <c r="GA613" s="123"/>
      <c r="GB613" s="123"/>
      <c r="GC613" s="123"/>
      <c r="GD613" s="123"/>
      <c r="GE613" s="123"/>
      <c r="GF613" s="123"/>
      <c r="GG613" s="123"/>
      <c r="GH613" s="123"/>
      <c r="GI613" s="123"/>
      <c r="GJ613" s="123"/>
      <c r="GK613" s="123"/>
      <c r="GL613" s="123"/>
      <c r="GM613" s="123"/>
      <c r="GN613" s="123"/>
      <c r="GO613" s="123"/>
      <c r="GP613" s="123"/>
      <c r="GQ613" s="123"/>
      <c r="GR613" s="123"/>
      <c r="GS613" s="123"/>
      <c r="GT613" s="123"/>
      <c r="GU613" s="123"/>
      <c r="GV613" s="123"/>
      <c r="GW613" s="123"/>
      <c r="GX613" s="123"/>
      <c r="GY613" s="123"/>
      <c r="GZ613" s="123"/>
      <c r="HA613" s="123"/>
      <c r="HB613" s="123"/>
      <c r="HC613" s="123"/>
      <c r="HD613" s="123"/>
      <c r="HE613" s="123"/>
      <c r="HF613" s="123"/>
      <c r="HG613" s="123"/>
      <c r="HH613" s="123"/>
      <c r="HI613" s="123"/>
      <c r="HJ613" s="123"/>
      <c r="HK613" s="123"/>
      <c r="HL613" s="123"/>
      <c r="HM613" s="123"/>
      <c r="HN613" s="123"/>
      <c r="HO613" s="123"/>
      <c r="HP613" s="123"/>
      <c r="HQ613" s="123"/>
      <c r="HR613" s="123"/>
      <c r="HS613" s="123"/>
      <c r="HT613" s="123"/>
      <c r="HU613" s="123"/>
      <c r="HV613" s="123"/>
      <c r="HW613" s="123"/>
      <c r="HX613" s="123"/>
      <c r="HY613" s="123"/>
      <c r="HZ613" s="123"/>
      <c r="IA613" s="123"/>
      <c r="IB613" s="123"/>
      <c r="IC613" s="123"/>
      <c r="ID613" s="123"/>
      <c r="IE613" s="123"/>
      <c r="IF613" s="123"/>
      <c r="IG613" s="123"/>
      <c r="IH613" s="123"/>
      <c r="II613" s="123"/>
      <c r="IJ613" s="123"/>
      <c r="IK613" s="123"/>
      <c r="IL613" s="123"/>
      <c r="IM613" s="123"/>
      <c r="IN613" s="123"/>
      <c r="IO613" s="123"/>
      <c r="IP613" s="123"/>
      <c r="IQ613" s="123"/>
      <c r="IR613" s="123"/>
      <c r="IS613" s="123"/>
      <c r="IT613" s="123"/>
      <c r="IU613" s="123"/>
      <c r="IV613" s="123"/>
      <c r="IW613" s="123"/>
      <c r="IX613" s="123"/>
      <c r="IY613" s="123"/>
      <c r="IZ613" s="123"/>
      <c r="JA613" s="123"/>
      <c r="JB613" s="123"/>
      <c r="JC613" s="123"/>
      <c r="JD613" s="123"/>
      <c r="JE613" s="123"/>
      <c r="JF613" s="123"/>
      <c r="JG613" s="123"/>
      <c r="JH613" s="123"/>
      <c r="JI613" s="123"/>
      <c r="JJ613" s="123"/>
      <c r="JK613" s="123"/>
      <c r="JL613" s="123"/>
      <c r="JM613" s="123"/>
      <c r="JN613" s="123"/>
      <c r="JO613" s="123"/>
      <c r="JP613" s="123"/>
      <c r="JQ613" s="123"/>
      <c r="JR613" s="123"/>
      <c r="JS613" s="123"/>
      <c r="JT613" s="123"/>
      <c r="JU613" s="123"/>
      <c r="JV613" s="123"/>
      <c r="JW613" s="123"/>
      <c r="JX613" s="123"/>
      <c r="JY613" s="123"/>
      <c r="JZ613" s="123"/>
      <c r="KA613" s="123"/>
      <c r="KB613" s="123"/>
      <c r="KC613" s="123"/>
      <c r="KD613" s="123"/>
      <c r="KE613" s="123"/>
      <c r="KF613" s="123"/>
      <c r="KG613" s="123"/>
      <c r="KH613" s="123"/>
      <c r="KI613" s="123"/>
      <c r="KJ613" s="123"/>
      <c r="KK613" s="123"/>
      <c r="KL613" s="123"/>
      <c r="KM613" s="123"/>
      <c r="KN613" s="123"/>
      <c r="KO613" s="123"/>
      <c r="KP613" s="123"/>
      <c r="KQ613" s="123"/>
      <c r="KR613" s="123"/>
      <c r="KS613" s="123"/>
      <c r="KT613" s="123"/>
      <c r="KU613" s="123"/>
      <c r="KV613" s="123"/>
      <c r="KW613" s="123"/>
      <c r="KX613" s="123"/>
      <c r="KY613" s="123"/>
      <c r="KZ613" s="123"/>
      <c r="LA613" s="123"/>
      <c r="LB613" s="123"/>
      <c r="LC613" s="123"/>
      <c r="LD613" s="123"/>
      <c r="LE613" s="123"/>
      <c r="LF613" s="123"/>
      <c r="LG613" s="123"/>
      <c r="LH613" s="123"/>
      <c r="LI613" s="123"/>
      <c r="LJ613" s="123"/>
      <c r="LK613" s="123"/>
      <c r="LL613" s="123"/>
      <c r="LM613" s="123"/>
      <c r="LN613" s="123"/>
      <c r="LO613" s="123"/>
      <c r="LP613" s="123"/>
      <c r="LQ613" s="123"/>
      <c r="LR613" s="123"/>
      <c r="LS613" s="123"/>
      <c r="LT613" s="123"/>
      <c r="LU613" s="123"/>
      <c r="LV613" s="123"/>
      <c r="LW613" s="123"/>
      <c r="LX613" s="123"/>
      <c r="LY613" s="123"/>
      <c r="LZ613" s="123"/>
      <c r="MA613" s="123"/>
      <c r="MB613" s="123"/>
      <c r="MC613" s="123"/>
      <c r="MD613" s="123"/>
      <c r="ME613" s="123"/>
      <c r="MF613" s="123"/>
      <c r="MG613" s="123"/>
      <c r="MH613" s="123"/>
      <c r="MI613" s="123"/>
      <c r="MJ613" s="123"/>
      <c r="MK613" s="123"/>
      <c r="ML613" s="123"/>
      <c r="MM613" s="123"/>
      <c r="MN613" s="123"/>
      <c r="MO613" s="123"/>
      <c r="MP613" s="123"/>
      <c r="MQ613" s="123"/>
      <c r="MR613" s="123"/>
      <c r="MS613" s="123"/>
      <c r="MT613" s="123"/>
      <c r="MU613" s="123"/>
      <c r="MV613" s="123"/>
      <c r="MW613" s="123"/>
      <c r="MX613" s="123"/>
      <c r="MY613" s="123"/>
      <c r="MZ613" s="123"/>
      <c r="NA613" s="123"/>
      <c r="NB613" s="123"/>
      <c r="NC613" s="123"/>
      <c r="ND613" s="123"/>
      <c r="NE613" s="123"/>
      <c r="NF613" s="123"/>
      <c r="NG613" s="123"/>
      <c r="NH613" s="123"/>
      <c r="NI613" s="123"/>
      <c r="NJ613" s="123"/>
      <c r="NK613" s="123"/>
      <c r="NL613" s="123"/>
      <c r="NM613" s="123"/>
      <c r="NN613" s="123"/>
      <c r="NO613" s="123"/>
      <c r="NP613" s="123"/>
      <c r="NQ613" s="123"/>
      <c r="NR613" s="123"/>
      <c r="NS613" s="123"/>
      <c r="NT613" s="123"/>
      <c r="NU613" s="123"/>
      <c r="NV613" s="123"/>
      <c r="NW613" s="123"/>
      <c r="NX613" s="123"/>
      <c r="NY613" s="123"/>
      <c r="NZ613" s="123"/>
      <c r="OA613" s="123"/>
      <c r="OB613" s="123"/>
      <c r="OC613" s="123"/>
      <c r="OD613" s="123"/>
      <c r="OE613" s="123"/>
      <c r="OF613" s="123"/>
      <c r="OG613" s="123"/>
      <c r="OH613" s="123"/>
      <c r="OI613" s="123"/>
      <c r="OJ613" s="123"/>
      <c r="OK613" s="123"/>
      <c r="OL613" s="123"/>
      <c r="OM613" s="123"/>
      <c r="ON613" s="123"/>
      <c r="OO613" s="123"/>
      <c r="OP613" s="123"/>
      <c r="OQ613" s="123"/>
      <c r="OR613" s="123"/>
      <c r="OS613" s="123"/>
      <c r="OT613" s="123"/>
      <c r="OU613" s="123"/>
      <c r="OV613" s="123"/>
      <c r="OW613" s="123"/>
      <c r="OX613" s="123"/>
      <c r="OY613" s="123"/>
      <c r="OZ613" s="123"/>
      <c r="PA613" s="123"/>
      <c r="PB613" s="123"/>
      <c r="PC613" s="123"/>
      <c r="PD613" s="123"/>
      <c r="PE613" s="123"/>
      <c r="PF613" s="123"/>
      <c r="PG613" s="123"/>
      <c r="PH613" s="123"/>
      <c r="PI613" s="123"/>
      <c r="PJ613" s="123"/>
      <c r="PK613" s="123"/>
      <c r="PL613" s="123"/>
      <c r="PM613" s="123"/>
      <c r="PN613" s="123"/>
      <c r="PO613" s="123"/>
      <c r="PP613" s="123"/>
      <c r="PQ613" s="123"/>
      <c r="PR613" s="123"/>
      <c r="PS613" s="123"/>
      <c r="PT613" s="123"/>
      <c r="PU613" s="123"/>
      <c r="PV613" s="123"/>
      <c r="PW613" s="123"/>
      <c r="PX613" s="123"/>
      <c r="PY613" s="123"/>
      <c r="PZ613" s="123"/>
      <c r="QA613" s="123"/>
      <c r="QB613" s="123"/>
      <c r="QC613" s="123"/>
      <c r="QD613" s="123"/>
      <c r="QE613" s="123"/>
      <c r="QF613" s="123"/>
      <c r="QG613" s="123"/>
      <c r="QH613" s="123"/>
      <c r="QI613" s="123"/>
      <c r="QJ613" s="123"/>
      <c r="QK613" s="123"/>
      <c r="QL613" s="123"/>
      <c r="QM613" s="123"/>
      <c r="QN613" s="123"/>
      <c r="QO613" s="123"/>
      <c r="QP613" s="123"/>
      <c r="QQ613" s="123"/>
      <c r="QR613" s="123"/>
      <c r="QS613" s="123"/>
      <c r="QT613" s="123"/>
      <c r="QU613" s="123"/>
      <c r="QV613" s="123"/>
      <c r="QW613" s="123"/>
      <c r="QX613" s="123"/>
      <c r="QY613" s="123"/>
      <c r="QZ613" s="123"/>
      <c r="RA613" s="123"/>
      <c r="RB613" s="123"/>
      <c r="RC613" s="123"/>
      <c r="RD613" s="123"/>
      <c r="RE613" s="123"/>
      <c r="RF613" s="123"/>
      <c r="RG613" s="123"/>
      <c r="RH613" s="123"/>
      <c r="RI613" s="123"/>
      <c r="RJ613" s="123"/>
      <c r="RK613" s="123"/>
      <c r="RL613" s="123"/>
      <c r="RM613" s="123"/>
      <c r="RN613" s="123"/>
      <c r="RO613" s="123"/>
      <c r="RP613" s="123"/>
      <c r="RQ613" s="123"/>
      <c r="RR613" s="123"/>
      <c r="RS613" s="123"/>
      <c r="RT613" s="123"/>
      <c r="RU613" s="123"/>
      <c r="RV613" s="123"/>
      <c r="RW613" s="123"/>
      <c r="RX613" s="123"/>
      <c r="RY613" s="123"/>
      <c r="RZ613" s="123"/>
      <c r="SA613" s="123"/>
      <c r="SB613" s="123"/>
      <c r="SC613" s="123"/>
      <c r="SD613" s="123"/>
      <c r="SE613" s="123"/>
      <c r="SF613" s="123"/>
      <c r="SG613" s="123"/>
      <c r="SH613" s="123"/>
      <c r="SI613" s="123"/>
      <c r="SJ613" s="123"/>
      <c r="SK613" s="123"/>
      <c r="SL613" s="123"/>
      <c r="SM613" s="123"/>
      <c r="SN613" s="123"/>
      <c r="SO613" s="123"/>
      <c r="SP613" s="123"/>
      <c r="SQ613" s="123"/>
      <c r="SR613" s="123"/>
      <c r="SS613" s="123"/>
      <c r="ST613" s="123"/>
      <c r="SU613" s="123"/>
      <c r="SV613" s="123"/>
      <c r="SW613" s="123"/>
      <c r="SX613" s="123"/>
      <c r="SY613" s="123"/>
      <c r="SZ613" s="123"/>
      <c r="TA613" s="123"/>
      <c r="TB613" s="123"/>
      <c r="TC613" s="123"/>
      <c r="TD613" s="123"/>
      <c r="TE613" s="123"/>
      <c r="TF613" s="123"/>
      <c r="TG613" s="123"/>
      <c r="TH613" s="123"/>
      <c r="TI613" s="123"/>
      <c r="TJ613" s="123"/>
      <c r="TK613" s="123"/>
      <c r="TL613" s="123"/>
      <c r="TM613" s="123"/>
      <c r="TN613" s="123"/>
      <c r="TO613" s="123"/>
      <c r="TP613" s="123"/>
      <c r="TQ613" s="123"/>
      <c r="TR613" s="123"/>
      <c r="TS613" s="123"/>
      <c r="TT613" s="123"/>
      <c r="TU613" s="123"/>
      <c r="TV613" s="123"/>
      <c r="TW613" s="123"/>
      <c r="TX613" s="123"/>
      <c r="TY613" s="123"/>
      <c r="TZ613" s="123"/>
      <c r="UA613" s="123"/>
      <c r="UB613" s="123"/>
      <c r="UC613" s="123"/>
      <c r="UD613" s="123"/>
      <c r="UE613" s="123"/>
      <c r="UF613" s="123"/>
      <c r="UG613" s="123"/>
      <c r="UH613" s="123"/>
      <c r="UI613" s="123"/>
      <c r="UJ613" s="123"/>
      <c r="UK613" s="123"/>
      <c r="UL613" s="123"/>
      <c r="UM613" s="123"/>
      <c r="UN613" s="123"/>
      <c r="UO613" s="123"/>
      <c r="UP613" s="123"/>
      <c r="UQ613" s="123"/>
      <c r="UR613" s="123"/>
      <c r="US613" s="123"/>
      <c r="UT613" s="123"/>
      <c r="UU613" s="123"/>
      <c r="UV613" s="123"/>
      <c r="UW613" s="123"/>
      <c r="UX613" s="123"/>
      <c r="UY613" s="123"/>
      <c r="UZ613" s="123"/>
      <c r="VA613" s="123"/>
      <c r="VB613" s="123"/>
      <c r="VC613" s="123"/>
      <c r="VD613" s="123"/>
      <c r="VE613" s="123"/>
      <c r="VF613" s="123"/>
      <c r="VG613" s="123"/>
      <c r="VH613" s="123"/>
      <c r="VI613" s="123"/>
      <c r="VJ613" s="123"/>
      <c r="VK613" s="123"/>
      <c r="VL613" s="123"/>
      <c r="VM613" s="123"/>
      <c r="VN613" s="123"/>
      <c r="VO613" s="123"/>
      <c r="VP613" s="123"/>
      <c r="VQ613" s="123"/>
      <c r="VR613" s="123"/>
      <c r="VS613" s="123"/>
      <c r="VT613" s="123"/>
      <c r="VU613" s="123"/>
      <c r="VV613" s="123"/>
      <c r="VW613" s="123"/>
      <c r="VX613" s="123"/>
      <c r="VY613" s="123"/>
      <c r="VZ613" s="123"/>
      <c r="WA613" s="123"/>
      <c r="WB613" s="123"/>
      <c r="WC613" s="123"/>
      <c r="WD613" s="123"/>
      <c r="WE613" s="123"/>
      <c r="WF613" s="123"/>
      <c r="WG613" s="123"/>
      <c r="WH613" s="123"/>
      <c r="WI613" s="123"/>
      <c r="WJ613" s="123"/>
      <c r="WK613" s="123"/>
      <c r="WL613" s="123"/>
      <c r="WM613" s="123"/>
      <c r="WN613" s="123"/>
      <c r="WO613" s="123"/>
      <c r="WP613" s="123"/>
      <c r="WQ613" s="123"/>
      <c r="WR613" s="123"/>
      <c r="WS613" s="123"/>
      <c r="WT613" s="123"/>
      <c r="WU613" s="123"/>
      <c r="WV613" s="123"/>
      <c r="WW613" s="123"/>
      <c r="WX613" s="123"/>
      <c r="WY613" s="123"/>
      <c r="WZ613" s="123"/>
      <c r="XA613" s="123"/>
      <c r="XB613" s="123"/>
      <c r="XC613" s="123"/>
      <c r="XD613" s="123"/>
      <c r="XE613" s="123"/>
      <c r="XF613" s="123"/>
      <c r="XG613" s="123"/>
      <c r="XH613" s="123"/>
      <c r="XI613" s="123"/>
      <c r="XJ613" s="123"/>
      <c r="XK613" s="123"/>
      <c r="XL613" s="123"/>
      <c r="XM613" s="123"/>
      <c r="XN613" s="123"/>
      <c r="XO613" s="123"/>
      <c r="XP613" s="123"/>
      <c r="XQ613" s="123"/>
      <c r="XR613" s="123"/>
      <c r="XS613" s="123"/>
      <c r="XT613" s="123"/>
      <c r="XU613" s="123"/>
      <c r="XV613" s="123"/>
      <c r="XW613" s="123"/>
      <c r="XX613" s="123"/>
      <c r="XY613" s="123"/>
      <c r="XZ613" s="123"/>
      <c r="YA613" s="123"/>
      <c r="YB613" s="123"/>
      <c r="YC613" s="123"/>
      <c r="YD613" s="123"/>
      <c r="YE613" s="123"/>
      <c r="YF613" s="123"/>
      <c r="YG613" s="123"/>
      <c r="YH613" s="123"/>
      <c r="YI613" s="123"/>
      <c r="YJ613" s="123"/>
      <c r="YK613" s="123"/>
      <c r="YL613" s="123"/>
      <c r="YM613" s="123"/>
      <c r="YN613" s="123"/>
      <c r="YO613" s="123"/>
      <c r="YP613" s="123"/>
      <c r="YQ613" s="123"/>
      <c r="YR613" s="123"/>
      <c r="YS613" s="123"/>
      <c r="YT613" s="123"/>
      <c r="YU613" s="123"/>
      <c r="YV613" s="123"/>
      <c r="YW613" s="123"/>
      <c r="YX613" s="123"/>
      <c r="YY613" s="123"/>
      <c r="YZ613" s="123"/>
      <c r="ZA613" s="123"/>
      <c r="ZB613" s="123"/>
      <c r="ZC613" s="123"/>
      <c r="ZD613" s="123"/>
      <c r="ZE613" s="123"/>
      <c r="ZF613" s="123"/>
      <c r="ZG613" s="123"/>
      <c r="ZH613" s="123"/>
      <c r="ZI613" s="123"/>
      <c r="ZJ613" s="123"/>
      <c r="ZK613" s="123"/>
      <c r="ZL613" s="123"/>
      <c r="ZM613" s="123"/>
      <c r="ZN613" s="123"/>
      <c r="ZO613" s="123"/>
      <c r="ZP613" s="123"/>
      <c r="ZQ613" s="123"/>
      <c r="ZR613" s="123"/>
      <c r="ZS613" s="123"/>
      <c r="ZT613" s="123"/>
      <c r="ZU613" s="123"/>
      <c r="ZV613" s="123"/>
      <c r="ZW613" s="123"/>
      <c r="ZX613" s="123"/>
      <c r="ZY613" s="123"/>
      <c r="ZZ613" s="123"/>
      <c r="AAA613" s="123"/>
      <c r="AAB613" s="123"/>
      <c r="AAC613" s="123"/>
      <c r="AAD613" s="123"/>
      <c r="AAE613" s="123"/>
      <c r="AAF613" s="123"/>
      <c r="AAG613" s="123"/>
      <c r="AAH613" s="123"/>
      <c r="AAI613" s="123"/>
      <c r="AAJ613" s="123"/>
      <c r="AAK613" s="123"/>
      <c r="AAL613" s="123"/>
      <c r="AAM613" s="123"/>
      <c r="AAN613" s="123"/>
      <c r="AAO613" s="123"/>
      <c r="AAP613" s="123"/>
      <c r="AAQ613" s="123"/>
      <c r="AAR613" s="123"/>
      <c r="AAS613" s="123"/>
      <c r="AAT613" s="123"/>
      <c r="AAU613" s="123"/>
      <c r="AAV613" s="123"/>
      <c r="AAW613" s="123"/>
      <c r="AAX613" s="123"/>
      <c r="AAY613" s="123"/>
      <c r="AAZ613" s="123"/>
      <c r="ABA613" s="123"/>
      <c r="ABB613" s="123"/>
      <c r="ABC613" s="123"/>
      <c r="ABD613" s="123"/>
      <c r="ABE613" s="123"/>
      <c r="ABF613" s="123"/>
      <c r="ABG613" s="123"/>
      <c r="ABH613" s="123"/>
      <c r="ABI613" s="123"/>
      <c r="ABJ613" s="123"/>
      <c r="ABK613" s="123"/>
      <c r="ABL613" s="123"/>
      <c r="ABM613" s="123"/>
      <c r="ABN613" s="123"/>
      <c r="ABO613" s="123"/>
      <c r="ABP613" s="123"/>
      <c r="ABQ613" s="123"/>
      <c r="ABR613" s="123"/>
      <c r="ABS613" s="123"/>
      <c r="ABT613" s="123"/>
      <c r="ABU613" s="123"/>
      <c r="ABV613" s="123"/>
      <c r="ABW613" s="123"/>
      <c r="ABX613" s="123"/>
      <c r="ABY613" s="123"/>
      <c r="ABZ613" s="123"/>
      <c r="ACA613" s="123"/>
      <c r="ACB613" s="123"/>
      <c r="ACC613" s="123"/>
      <c r="ACD613" s="123"/>
      <c r="ACE613" s="123"/>
      <c r="ACF613" s="123"/>
      <c r="ACG613" s="123"/>
      <c r="ACH613" s="123"/>
      <c r="ACI613" s="123"/>
      <c r="ACJ613" s="123"/>
      <c r="ACK613" s="123"/>
      <c r="ACL613" s="123"/>
      <c r="ACM613" s="123"/>
      <c r="ACN613" s="123"/>
      <c r="ACO613" s="123"/>
      <c r="ACP613" s="123"/>
      <c r="ACQ613" s="123"/>
      <c r="ACR613" s="123"/>
      <c r="ACS613" s="123"/>
      <c r="ACT613" s="123"/>
      <c r="ACU613" s="123"/>
      <c r="ACV613" s="123"/>
      <c r="ACW613" s="123"/>
      <c r="ACX613" s="123"/>
      <c r="ACY613" s="123"/>
      <c r="ACZ613" s="123"/>
      <c r="ADA613" s="123"/>
      <c r="ADB613" s="123"/>
      <c r="ADC613" s="123"/>
      <c r="ADD613" s="123"/>
      <c r="ADE613" s="123"/>
      <c r="ADF613" s="123"/>
      <c r="ADG613" s="123"/>
      <c r="ADH613" s="123"/>
      <c r="ADI613" s="123"/>
      <c r="ADJ613" s="123"/>
      <c r="ADK613" s="123"/>
      <c r="ADL613" s="123"/>
      <c r="ADM613" s="123"/>
      <c r="ADN613" s="123"/>
      <c r="ADO613" s="123"/>
      <c r="ADP613" s="123"/>
      <c r="ADQ613" s="123"/>
      <c r="ADR613" s="123"/>
      <c r="ADS613" s="123"/>
      <c r="ADT613" s="123"/>
      <c r="ADU613" s="123"/>
      <c r="ADV613" s="123"/>
      <c r="ADW613" s="123"/>
      <c r="ADX613" s="123"/>
      <c r="ADY613" s="123"/>
      <c r="ADZ613" s="123"/>
      <c r="AEA613" s="123"/>
      <c r="AEB613" s="123"/>
      <c r="AEC613" s="123"/>
      <c r="AED613" s="123"/>
      <c r="AEE613" s="123"/>
      <c r="AEF613" s="123"/>
      <c r="AEG613" s="123"/>
      <c r="AEH613" s="123"/>
      <c r="AEI613" s="123"/>
      <c r="AEJ613" s="123"/>
      <c r="AEK613" s="123"/>
      <c r="AEL613" s="123"/>
      <c r="AEM613" s="123"/>
      <c r="AEN613" s="123"/>
      <c r="AEO613" s="123"/>
      <c r="AEP613" s="123"/>
      <c r="AEQ613" s="123"/>
      <c r="AER613" s="123"/>
      <c r="AES613" s="123"/>
      <c r="AET613" s="123"/>
      <c r="AEU613" s="123"/>
      <c r="AEV613" s="123"/>
      <c r="AEW613" s="123"/>
      <c r="AEX613" s="123"/>
      <c r="AEY613" s="123"/>
      <c r="AEZ613" s="123"/>
      <c r="AFA613" s="123"/>
      <c r="AFB613" s="123"/>
      <c r="AFC613" s="123"/>
      <c r="AFD613" s="123"/>
      <c r="AFE613" s="123"/>
      <c r="AFF613" s="123"/>
      <c r="AFG613" s="123"/>
      <c r="AFH613" s="123"/>
      <c r="AFI613" s="123"/>
      <c r="AFJ613" s="123"/>
      <c r="AFK613" s="123"/>
      <c r="AFL613" s="123"/>
      <c r="AFM613" s="123"/>
      <c r="AFN613" s="123"/>
      <c r="AFO613" s="123"/>
      <c r="AFP613" s="123"/>
      <c r="AFQ613" s="123"/>
      <c r="AFR613" s="123"/>
      <c r="AFS613" s="123"/>
      <c r="AFT613" s="123"/>
      <c r="AFU613" s="123"/>
      <c r="AFV613" s="123"/>
      <c r="AFW613" s="123"/>
      <c r="AFX613" s="123"/>
      <c r="AFY613" s="123"/>
      <c r="AFZ613" s="123"/>
      <c r="AGA613" s="123"/>
      <c r="AGB613" s="123"/>
      <c r="AGC613" s="123"/>
      <c r="AGD613" s="123"/>
      <c r="AGE613" s="123"/>
      <c r="AGF613" s="123"/>
      <c r="AGG613" s="123"/>
      <c r="AGH613" s="123"/>
      <c r="AGI613" s="123"/>
      <c r="AGJ613" s="123"/>
      <c r="AGK613" s="123"/>
      <c r="AGL613" s="123"/>
      <c r="AGM613" s="123"/>
      <c r="AGN613" s="123"/>
      <c r="AGO613" s="123"/>
      <c r="AGP613" s="123"/>
      <c r="AGQ613" s="123"/>
      <c r="AGR613" s="123"/>
      <c r="AGS613" s="123"/>
      <c r="AGT613" s="123"/>
      <c r="AGU613" s="123"/>
      <c r="AGV613" s="123"/>
      <c r="AGW613" s="123"/>
      <c r="AGX613" s="123"/>
      <c r="AGY613" s="123"/>
      <c r="AGZ613" s="123"/>
      <c r="AHA613" s="123"/>
      <c r="AHB613" s="123"/>
      <c r="AHC613" s="123"/>
      <c r="AHD613" s="123"/>
      <c r="AHE613" s="123"/>
      <c r="AHF613" s="123"/>
      <c r="AHG613" s="123"/>
      <c r="AHH613" s="123"/>
      <c r="AHI613" s="123"/>
      <c r="AHJ613" s="123"/>
      <c r="AHK613" s="123"/>
      <c r="AHL613" s="123"/>
      <c r="AHM613" s="123"/>
      <c r="AHN613" s="123"/>
      <c r="AHO613" s="123"/>
      <c r="AHP613" s="123"/>
      <c r="AHQ613" s="123"/>
      <c r="AHR613" s="123"/>
      <c r="AHS613" s="123"/>
      <c r="AHT613" s="123"/>
      <c r="AHU613" s="123"/>
      <c r="AHV613" s="123"/>
      <c r="AHW613" s="123"/>
      <c r="AHX613" s="123"/>
      <c r="AHY613" s="123"/>
      <c r="AHZ613" s="123"/>
      <c r="AIA613" s="123"/>
      <c r="AIB613" s="123"/>
      <c r="AIC613" s="123"/>
      <c r="AID613" s="123"/>
      <c r="AIE613" s="123"/>
      <c r="AIF613" s="123"/>
      <c r="AIG613" s="123"/>
      <c r="AIH613" s="123"/>
      <c r="AII613" s="123"/>
      <c r="AIJ613" s="123"/>
      <c r="AIK613" s="123"/>
      <c r="AIL613" s="123"/>
      <c r="AIM613" s="123"/>
      <c r="AIN613" s="123"/>
      <c r="AIO613" s="123"/>
      <c r="AIP613" s="123"/>
      <c r="AIQ613" s="123"/>
      <c r="AIR613" s="123"/>
      <c r="AIS613" s="123"/>
      <c r="AIT613" s="123"/>
      <c r="AIU613" s="123"/>
      <c r="AIV613" s="123"/>
      <c r="AIW613" s="123"/>
      <c r="AIX613" s="123"/>
      <c r="AIY613" s="123"/>
      <c r="AIZ613" s="123"/>
      <c r="AJA613" s="123"/>
      <c r="AJB613" s="123"/>
      <c r="AJC613" s="123"/>
      <c r="AJD613" s="123"/>
      <c r="AJE613" s="123"/>
      <c r="AJF613" s="123"/>
      <c r="AJG613" s="123"/>
      <c r="AJH613" s="123"/>
      <c r="AJI613" s="123"/>
      <c r="AJJ613" s="123"/>
      <c r="AJK613" s="123"/>
      <c r="AJL613" s="123"/>
      <c r="AJM613" s="123"/>
      <c r="AJN613" s="123"/>
      <c r="AJO613" s="123"/>
      <c r="AJP613" s="123"/>
      <c r="AJQ613" s="123"/>
      <c r="AJR613" s="123"/>
      <c r="AJS613" s="123"/>
      <c r="AJT613" s="123"/>
      <c r="AJU613" s="123"/>
      <c r="AJV613" s="123"/>
      <c r="AJW613" s="123"/>
      <c r="AJX613" s="123"/>
      <c r="AJY613" s="123"/>
      <c r="AJZ613" s="123"/>
      <c r="AKA613" s="123"/>
      <c r="AKB613" s="123"/>
      <c r="AKC613" s="123"/>
      <c r="AKD613" s="123"/>
      <c r="AKE613" s="123"/>
      <c r="AKF613" s="123"/>
      <c r="AKG613" s="123"/>
      <c r="AKH613" s="123"/>
      <c r="AKI613" s="123"/>
      <c r="AKJ613" s="123"/>
      <c r="AKK613" s="123"/>
      <c r="AKL613" s="123"/>
      <c r="AKM613" s="123"/>
      <c r="AKN613" s="123"/>
      <c r="AKO613" s="123"/>
      <c r="AKP613" s="123"/>
      <c r="AKQ613" s="123"/>
      <c r="AKR613" s="123"/>
      <c r="AKS613" s="123"/>
      <c r="AKT613" s="123"/>
      <c r="AKU613" s="123"/>
      <c r="AKV613" s="123"/>
      <c r="AKW613" s="123"/>
      <c r="AKX613" s="123"/>
      <c r="AKY613" s="123"/>
      <c r="AKZ613" s="123"/>
      <c r="ALA613" s="123"/>
      <c r="ALB613" s="123"/>
      <c r="ALC613" s="123"/>
      <c r="ALD613" s="123"/>
      <c r="ALE613" s="123"/>
      <c r="ALF613" s="123"/>
      <c r="ALG613" s="123"/>
      <c r="ALH613" s="123"/>
      <c r="ALI613" s="123"/>
      <c r="ALJ613" s="123"/>
      <c r="ALK613" s="123"/>
      <c r="ALL613" s="123"/>
      <c r="ALM613" s="123"/>
      <c r="ALN613" s="123"/>
      <c r="ALO613" s="123"/>
      <c r="ALP613" s="123"/>
      <c r="ALQ613" s="123"/>
      <c r="ALR613" s="123"/>
      <c r="ALS613" s="123"/>
      <c r="ALT613" s="123"/>
      <c r="ALU613" s="123"/>
    </row>
    <row r="614" spans="2:1009" x14ac:dyDescent="0.3">
      <c r="B614" s="211"/>
      <c r="C614" s="123"/>
      <c r="D614" s="123"/>
      <c r="E614" s="462"/>
      <c r="F614" s="123"/>
      <c r="G614" s="123"/>
      <c r="H614" s="123"/>
      <c r="I614" s="123"/>
      <c r="J614" s="123"/>
      <c r="K614" s="123"/>
      <c r="L614" s="123"/>
      <c r="M614" s="123"/>
      <c r="N614" s="123"/>
      <c r="O614" s="123"/>
      <c r="P614" s="123"/>
      <c r="Q614" s="123"/>
      <c r="R614" s="123"/>
      <c r="S614" s="123"/>
      <c r="T614" s="123"/>
      <c r="U614" s="123"/>
      <c r="V614" s="123"/>
      <c r="W614" s="123"/>
      <c r="X614" s="123"/>
      <c r="Y614" s="123"/>
      <c r="Z614" s="123"/>
      <c r="AA614" s="123"/>
      <c r="AB614" s="123"/>
      <c r="AC614" s="123"/>
      <c r="AD614" s="123"/>
      <c r="AE614" s="123"/>
      <c r="AF614" s="123"/>
      <c r="AG614" s="123"/>
      <c r="AH614" s="123"/>
      <c r="AI614" s="123"/>
      <c r="AJ614" s="123"/>
      <c r="AK614" s="123"/>
      <c r="AL614" s="123"/>
      <c r="AM614" s="123"/>
      <c r="AN614" s="123"/>
      <c r="AO614" s="123"/>
      <c r="AP614" s="123"/>
      <c r="AQ614" s="123"/>
      <c r="AR614" s="123"/>
      <c r="AS614" s="123"/>
      <c r="AT614" s="123"/>
      <c r="AU614" s="123"/>
      <c r="AV614" s="123"/>
      <c r="AW614" s="123"/>
      <c r="AX614" s="123"/>
      <c r="AY614" s="123"/>
      <c r="AZ614" s="123"/>
      <c r="BA614" s="123"/>
      <c r="BB614" s="123"/>
      <c r="BC614" s="123"/>
      <c r="BD614" s="123"/>
      <c r="BE614" s="123"/>
      <c r="BF614" s="123"/>
      <c r="BG614" s="123"/>
      <c r="BH614" s="123"/>
      <c r="BI614" s="123"/>
      <c r="BJ614" s="123"/>
      <c r="BK614" s="123"/>
      <c r="BL614" s="123"/>
      <c r="BM614" s="123"/>
      <c r="BN614" s="123"/>
      <c r="BO614" s="123"/>
      <c r="BP614" s="123"/>
      <c r="BQ614" s="123"/>
      <c r="BR614" s="123"/>
      <c r="BS614" s="123"/>
      <c r="BT614" s="123"/>
      <c r="BU614" s="123"/>
      <c r="BV614" s="123"/>
      <c r="BW614" s="123"/>
      <c r="BX614" s="123"/>
      <c r="BY614" s="123"/>
      <c r="BZ614" s="123"/>
      <c r="CA614" s="123"/>
      <c r="CB614" s="123"/>
      <c r="CC614" s="123"/>
      <c r="CD614" s="123"/>
      <c r="CE614" s="123"/>
      <c r="CF614" s="123"/>
      <c r="CG614" s="123"/>
      <c r="CH614" s="123"/>
      <c r="CI614" s="123"/>
      <c r="CJ614" s="123"/>
      <c r="CK614" s="123"/>
      <c r="CL614" s="123"/>
      <c r="CM614" s="123"/>
      <c r="CN614" s="123"/>
      <c r="CO614" s="123"/>
      <c r="CP614" s="123"/>
      <c r="CQ614" s="123"/>
      <c r="CR614" s="123"/>
      <c r="CS614" s="123"/>
      <c r="CT614" s="123"/>
      <c r="CU614" s="123"/>
      <c r="CV614" s="123"/>
      <c r="CW614" s="123"/>
      <c r="CX614" s="123"/>
      <c r="CY614" s="123"/>
      <c r="CZ614" s="123"/>
      <c r="DA614" s="123"/>
      <c r="DB614" s="123"/>
      <c r="DC614" s="123"/>
      <c r="DD614" s="123"/>
      <c r="DE614" s="123"/>
      <c r="DF614" s="123"/>
      <c r="DG614" s="123"/>
      <c r="DH614" s="123"/>
      <c r="DI614" s="123"/>
      <c r="DJ614" s="123"/>
      <c r="DK614" s="123"/>
      <c r="DL614" s="123"/>
      <c r="DM614" s="123"/>
      <c r="DN614" s="123"/>
      <c r="DO614" s="123"/>
      <c r="DP614" s="123"/>
      <c r="DQ614" s="123"/>
      <c r="DR614" s="123"/>
      <c r="DS614" s="123"/>
      <c r="DT614" s="123"/>
      <c r="DU614" s="123"/>
      <c r="DV614" s="123"/>
      <c r="DW614" s="123"/>
      <c r="DX614" s="123"/>
      <c r="DY614" s="123"/>
      <c r="DZ614" s="123"/>
      <c r="EA614" s="123"/>
      <c r="EB614" s="123"/>
      <c r="EC614" s="123"/>
      <c r="ED614" s="123"/>
      <c r="EE614" s="123"/>
      <c r="EF614" s="123"/>
      <c r="EG614" s="123"/>
      <c r="EH614" s="123"/>
      <c r="EI614" s="123"/>
      <c r="EJ614" s="123"/>
      <c r="EK614" s="123"/>
      <c r="EL614" s="123"/>
      <c r="EM614" s="123"/>
      <c r="EN614" s="123"/>
      <c r="EO614" s="123"/>
      <c r="EP614" s="123"/>
      <c r="EQ614" s="123"/>
      <c r="ER614" s="123"/>
      <c r="ES614" s="123"/>
      <c r="ET614" s="123"/>
      <c r="EU614" s="123"/>
      <c r="EV614" s="123"/>
      <c r="EW614" s="123"/>
      <c r="EX614" s="123"/>
      <c r="EY614" s="123"/>
      <c r="EZ614" s="123"/>
      <c r="FA614" s="123"/>
      <c r="FB614" s="123"/>
      <c r="FC614" s="123"/>
      <c r="FD614" s="123"/>
      <c r="FE614" s="123"/>
      <c r="FF614" s="123"/>
      <c r="FG614" s="123"/>
      <c r="FH614" s="123"/>
      <c r="FI614" s="123"/>
      <c r="FJ614" s="123"/>
      <c r="FK614" s="123"/>
      <c r="FL614" s="123"/>
      <c r="FM614" s="123"/>
      <c r="FN614" s="123"/>
      <c r="FO614" s="123"/>
      <c r="FP614" s="123"/>
      <c r="FQ614" s="123"/>
      <c r="FR614" s="123"/>
      <c r="FS614" s="123"/>
      <c r="FT614" s="123"/>
      <c r="FU614" s="123"/>
      <c r="FV614" s="123"/>
      <c r="FW614" s="123"/>
      <c r="FX614" s="123"/>
      <c r="FY614" s="123"/>
      <c r="FZ614" s="123"/>
      <c r="GA614" s="123"/>
      <c r="GB614" s="123"/>
      <c r="GC614" s="123"/>
      <c r="GD614" s="123"/>
      <c r="GE614" s="123"/>
      <c r="GF614" s="123"/>
      <c r="GG614" s="123"/>
      <c r="GH614" s="123"/>
      <c r="GI614" s="123"/>
      <c r="GJ614" s="123"/>
      <c r="GK614" s="123"/>
      <c r="GL614" s="123"/>
      <c r="GM614" s="123"/>
      <c r="GN614" s="123"/>
      <c r="GO614" s="123"/>
      <c r="GP614" s="123"/>
      <c r="GQ614" s="123"/>
      <c r="GR614" s="123"/>
      <c r="GS614" s="123"/>
      <c r="GT614" s="123"/>
      <c r="GU614" s="123"/>
      <c r="GV614" s="123"/>
      <c r="GW614" s="123"/>
      <c r="GX614" s="123"/>
      <c r="GY614" s="123"/>
      <c r="GZ614" s="123"/>
      <c r="HA614" s="123"/>
      <c r="HB614" s="123"/>
      <c r="HC614" s="123"/>
      <c r="HD614" s="123"/>
      <c r="HE614" s="123"/>
      <c r="HF614" s="123"/>
      <c r="HG614" s="123"/>
      <c r="HH614" s="123"/>
      <c r="HI614" s="123"/>
      <c r="HJ614" s="123"/>
      <c r="HK614" s="123"/>
      <c r="HL614" s="123"/>
      <c r="HM614" s="123"/>
      <c r="HN614" s="123"/>
      <c r="HO614" s="123"/>
      <c r="HP614" s="123"/>
      <c r="HQ614" s="123"/>
      <c r="HR614" s="123"/>
      <c r="HS614" s="123"/>
      <c r="HT614" s="123"/>
      <c r="HU614" s="123"/>
      <c r="HV614" s="123"/>
      <c r="HW614" s="123"/>
      <c r="HX614" s="123"/>
      <c r="HY614" s="123"/>
      <c r="HZ614" s="123"/>
      <c r="IA614" s="123"/>
      <c r="IB614" s="123"/>
      <c r="IC614" s="123"/>
      <c r="ID614" s="123"/>
      <c r="IE614" s="123"/>
      <c r="IF614" s="123"/>
      <c r="IG614" s="123"/>
      <c r="IH614" s="123"/>
      <c r="II614" s="123"/>
      <c r="IJ614" s="123"/>
      <c r="IK614" s="123"/>
      <c r="IL614" s="123"/>
      <c r="IM614" s="123"/>
      <c r="IN614" s="123"/>
      <c r="IO614" s="123"/>
      <c r="IP614" s="123"/>
      <c r="IQ614" s="123"/>
      <c r="IR614" s="123"/>
      <c r="IS614" s="123"/>
      <c r="IT614" s="123"/>
      <c r="IU614" s="123"/>
      <c r="IV614" s="123"/>
      <c r="IW614" s="123"/>
      <c r="IX614" s="123"/>
      <c r="IY614" s="123"/>
      <c r="IZ614" s="123"/>
      <c r="JA614" s="123"/>
      <c r="JB614" s="123"/>
      <c r="JC614" s="123"/>
      <c r="JD614" s="123"/>
      <c r="JE614" s="123"/>
      <c r="JF614" s="123"/>
      <c r="JG614" s="123"/>
      <c r="JH614" s="123"/>
      <c r="JI614" s="123"/>
      <c r="JJ614" s="123"/>
      <c r="JK614" s="123"/>
      <c r="JL614" s="123"/>
      <c r="JM614" s="123"/>
      <c r="JN614" s="123"/>
      <c r="JO614" s="123"/>
      <c r="JP614" s="123"/>
      <c r="JQ614" s="123"/>
      <c r="JR614" s="123"/>
      <c r="JS614" s="123"/>
      <c r="JT614" s="123"/>
      <c r="JU614" s="123"/>
      <c r="JV614" s="123"/>
      <c r="JW614" s="123"/>
      <c r="JX614" s="123"/>
      <c r="JY614" s="123"/>
      <c r="JZ614" s="123"/>
      <c r="KA614" s="123"/>
      <c r="KB614" s="123"/>
      <c r="KC614" s="123"/>
      <c r="KD614" s="123"/>
      <c r="KE614" s="123"/>
      <c r="KF614" s="123"/>
      <c r="KG614" s="123"/>
      <c r="KH614" s="123"/>
      <c r="KI614" s="123"/>
      <c r="KJ614" s="123"/>
      <c r="KK614" s="123"/>
      <c r="KL614" s="123"/>
      <c r="KM614" s="123"/>
      <c r="KN614" s="123"/>
      <c r="KO614" s="123"/>
      <c r="KP614" s="123"/>
      <c r="KQ614" s="123"/>
      <c r="KR614" s="123"/>
      <c r="KS614" s="123"/>
      <c r="KT614" s="123"/>
      <c r="KU614" s="123"/>
      <c r="KV614" s="123"/>
      <c r="KW614" s="123"/>
      <c r="KX614" s="123"/>
      <c r="KY614" s="123"/>
      <c r="KZ614" s="123"/>
      <c r="LA614" s="123"/>
      <c r="LB614" s="123"/>
      <c r="LC614" s="123"/>
      <c r="LD614" s="123"/>
      <c r="LE614" s="123"/>
      <c r="LF614" s="123"/>
      <c r="LG614" s="123"/>
      <c r="LH614" s="123"/>
      <c r="LI614" s="123"/>
      <c r="LJ614" s="123"/>
      <c r="LK614" s="123"/>
      <c r="LL614" s="123"/>
      <c r="LM614" s="123"/>
      <c r="LN614" s="123"/>
      <c r="LO614" s="123"/>
      <c r="LP614" s="123"/>
      <c r="LQ614" s="123"/>
      <c r="LR614" s="123"/>
      <c r="LS614" s="123"/>
      <c r="LT614" s="123"/>
      <c r="LU614" s="123"/>
      <c r="LV614" s="123"/>
      <c r="LW614" s="123"/>
      <c r="LX614" s="123"/>
      <c r="LY614" s="123"/>
      <c r="LZ614" s="123"/>
      <c r="MA614" s="123"/>
      <c r="MB614" s="123"/>
      <c r="MC614" s="123"/>
      <c r="MD614" s="123"/>
      <c r="ME614" s="123"/>
      <c r="MF614" s="123"/>
      <c r="MG614" s="123"/>
      <c r="MH614" s="123"/>
      <c r="MI614" s="123"/>
      <c r="MJ614" s="123"/>
      <c r="MK614" s="123"/>
      <c r="ML614" s="123"/>
      <c r="MM614" s="123"/>
      <c r="MN614" s="123"/>
      <c r="MO614" s="123"/>
      <c r="MP614" s="123"/>
      <c r="MQ614" s="123"/>
      <c r="MR614" s="123"/>
      <c r="MS614" s="123"/>
      <c r="MT614" s="123"/>
      <c r="MU614" s="123"/>
      <c r="MV614" s="123"/>
      <c r="MW614" s="123"/>
      <c r="MX614" s="123"/>
      <c r="MY614" s="123"/>
      <c r="MZ614" s="123"/>
      <c r="NA614" s="123"/>
      <c r="NB614" s="123"/>
      <c r="NC614" s="123"/>
      <c r="ND614" s="123"/>
      <c r="NE614" s="123"/>
      <c r="NF614" s="123"/>
      <c r="NG614" s="123"/>
      <c r="NH614" s="123"/>
      <c r="NI614" s="123"/>
      <c r="NJ614" s="123"/>
      <c r="NK614" s="123"/>
      <c r="NL614" s="123"/>
      <c r="NM614" s="123"/>
      <c r="NN614" s="123"/>
      <c r="NO614" s="123"/>
      <c r="NP614" s="123"/>
      <c r="NQ614" s="123"/>
      <c r="NR614" s="123"/>
      <c r="NS614" s="123"/>
      <c r="NT614" s="123"/>
      <c r="NU614" s="123"/>
      <c r="NV614" s="123"/>
      <c r="NW614" s="123"/>
      <c r="NX614" s="123"/>
      <c r="NY614" s="123"/>
      <c r="NZ614" s="123"/>
      <c r="OA614" s="123"/>
      <c r="OB614" s="123"/>
      <c r="OC614" s="123"/>
      <c r="OD614" s="123"/>
      <c r="OE614" s="123"/>
      <c r="OF614" s="123"/>
      <c r="OG614" s="123"/>
      <c r="OH614" s="123"/>
      <c r="OI614" s="123"/>
      <c r="OJ614" s="123"/>
      <c r="OK614" s="123"/>
      <c r="OL614" s="123"/>
      <c r="OM614" s="123"/>
      <c r="ON614" s="123"/>
      <c r="OO614" s="123"/>
      <c r="OP614" s="123"/>
      <c r="OQ614" s="123"/>
      <c r="OR614" s="123"/>
      <c r="OS614" s="123"/>
      <c r="OT614" s="123"/>
      <c r="OU614" s="123"/>
      <c r="OV614" s="123"/>
      <c r="OW614" s="123"/>
      <c r="OX614" s="123"/>
      <c r="OY614" s="123"/>
      <c r="OZ614" s="123"/>
      <c r="PA614" s="123"/>
      <c r="PB614" s="123"/>
      <c r="PC614" s="123"/>
      <c r="PD614" s="123"/>
      <c r="PE614" s="123"/>
      <c r="PF614" s="123"/>
      <c r="PG614" s="123"/>
      <c r="PH614" s="123"/>
      <c r="PI614" s="123"/>
      <c r="PJ614" s="123"/>
      <c r="PK614" s="123"/>
      <c r="PL614" s="123"/>
      <c r="PM614" s="123"/>
      <c r="PN614" s="123"/>
      <c r="PO614" s="123"/>
      <c r="PP614" s="123"/>
      <c r="PQ614" s="123"/>
      <c r="PR614" s="123"/>
      <c r="PS614" s="123"/>
      <c r="PT614" s="123"/>
      <c r="PU614" s="123"/>
      <c r="PV614" s="123"/>
      <c r="PW614" s="123"/>
      <c r="PX614" s="123"/>
      <c r="PY614" s="123"/>
      <c r="PZ614" s="123"/>
      <c r="QA614" s="123"/>
      <c r="QB614" s="123"/>
      <c r="QC614" s="123"/>
      <c r="QD614" s="123"/>
      <c r="QE614" s="123"/>
      <c r="QF614" s="123"/>
      <c r="QG614" s="123"/>
      <c r="QH614" s="123"/>
      <c r="QI614" s="123"/>
      <c r="QJ614" s="123"/>
      <c r="QK614" s="123"/>
      <c r="QL614" s="123"/>
      <c r="QM614" s="123"/>
      <c r="QN614" s="123"/>
      <c r="QO614" s="123"/>
      <c r="QP614" s="123"/>
      <c r="QQ614" s="123"/>
      <c r="QR614" s="123"/>
      <c r="QS614" s="123"/>
      <c r="QT614" s="123"/>
      <c r="QU614" s="123"/>
      <c r="QV614" s="123"/>
      <c r="QW614" s="123"/>
      <c r="QX614" s="123"/>
      <c r="QY614" s="123"/>
      <c r="QZ614" s="123"/>
      <c r="RA614" s="123"/>
      <c r="RB614" s="123"/>
      <c r="RC614" s="123"/>
      <c r="RD614" s="123"/>
      <c r="RE614" s="123"/>
      <c r="RF614" s="123"/>
      <c r="RG614" s="123"/>
      <c r="RH614" s="123"/>
      <c r="RI614" s="123"/>
      <c r="RJ614" s="123"/>
      <c r="RK614" s="123"/>
      <c r="RL614" s="123"/>
      <c r="RM614" s="123"/>
      <c r="RN614" s="123"/>
      <c r="RO614" s="123"/>
      <c r="RP614" s="123"/>
      <c r="RQ614" s="123"/>
      <c r="RR614" s="123"/>
      <c r="RS614" s="123"/>
      <c r="RT614" s="123"/>
      <c r="RU614" s="123"/>
      <c r="RV614" s="123"/>
      <c r="RW614" s="123"/>
      <c r="RX614" s="123"/>
      <c r="RY614" s="123"/>
      <c r="RZ614" s="123"/>
      <c r="SA614" s="123"/>
      <c r="SB614" s="123"/>
      <c r="SC614" s="123"/>
      <c r="SD614" s="123"/>
      <c r="SE614" s="123"/>
      <c r="SF614" s="123"/>
      <c r="SG614" s="123"/>
      <c r="SH614" s="123"/>
      <c r="SI614" s="123"/>
      <c r="SJ614" s="123"/>
      <c r="SK614" s="123"/>
      <c r="SL614" s="123"/>
      <c r="SM614" s="123"/>
      <c r="SN614" s="123"/>
      <c r="SO614" s="123"/>
      <c r="SP614" s="123"/>
      <c r="SQ614" s="123"/>
      <c r="SR614" s="123"/>
      <c r="SS614" s="123"/>
      <c r="ST614" s="123"/>
      <c r="SU614" s="123"/>
      <c r="SV614" s="123"/>
      <c r="SW614" s="123"/>
      <c r="SX614" s="123"/>
      <c r="SY614" s="123"/>
      <c r="SZ614" s="123"/>
      <c r="TA614" s="123"/>
      <c r="TB614" s="123"/>
      <c r="TC614" s="123"/>
      <c r="TD614" s="123"/>
      <c r="TE614" s="123"/>
      <c r="TF614" s="123"/>
      <c r="TG614" s="123"/>
      <c r="TH614" s="123"/>
      <c r="TI614" s="123"/>
      <c r="TJ614" s="123"/>
      <c r="TK614" s="123"/>
      <c r="TL614" s="123"/>
      <c r="TM614" s="123"/>
      <c r="TN614" s="123"/>
      <c r="TO614" s="123"/>
      <c r="TP614" s="123"/>
      <c r="TQ614" s="123"/>
      <c r="TR614" s="123"/>
      <c r="TS614" s="123"/>
      <c r="TT614" s="123"/>
      <c r="TU614" s="123"/>
      <c r="TV614" s="123"/>
      <c r="TW614" s="123"/>
      <c r="TX614" s="123"/>
      <c r="TY614" s="123"/>
      <c r="TZ614" s="123"/>
      <c r="UA614" s="123"/>
      <c r="UB614" s="123"/>
      <c r="UC614" s="123"/>
      <c r="UD614" s="123"/>
      <c r="UE614" s="123"/>
      <c r="UF614" s="123"/>
      <c r="UG614" s="123"/>
      <c r="UH614" s="123"/>
      <c r="UI614" s="123"/>
      <c r="UJ614" s="123"/>
      <c r="UK614" s="123"/>
      <c r="UL614" s="123"/>
      <c r="UM614" s="123"/>
      <c r="UN614" s="123"/>
      <c r="UO614" s="123"/>
      <c r="UP614" s="123"/>
      <c r="UQ614" s="123"/>
      <c r="UR614" s="123"/>
      <c r="US614" s="123"/>
      <c r="UT614" s="123"/>
      <c r="UU614" s="123"/>
      <c r="UV614" s="123"/>
      <c r="UW614" s="123"/>
      <c r="UX614" s="123"/>
      <c r="UY614" s="123"/>
      <c r="UZ614" s="123"/>
      <c r="VA614" s="123"/>
      <c r="VB614" s="123"/>
      <c r="VC614" s="123"/>
      <c r="VD614" s="123"/>
      <c r="VE614" s="123"/>
      <c r="VF614" s="123"/>
      <c r="VG614" s="123"/>
      <c r="VH614" s="123"/>
      <c r="VI614" s="123"/>
      <c r="VJ614" s="123"/>
      <c r="VK614" s="123"/>
      <c r="VL614" s="123"/>
      <c r="VM614" s="123"/>
      <c r="VN614" s="123"/>
      <c r="VO614" s="123"/>
      <c r="VP614" s="123"/>
      <c r="VQ614" s="123"/>
      <c r="VR614" s="123"/>
      <c r="VS614" s="123"/>
      <c r="VT614" s="123"/>
      <c r="VU614" s="123"/>
      <c r="VV614" s="123"/>
      <c r="VW614" s="123"/>
      <c r="VX614" s="123"/>
      <c r="VY614" s="123"/>
      <c r="VZ614" s="123"/>
      <c r="WA614" s="123"/>
      <c r="WB614" s="123"/>
      <c r="WC614" s="123"/>
      <c r="WD614" s="123"/>
      <c r="WE614" s="123"/>
      <c r="WF614" s="123"/>
      <c r="WG614" s="123"/>
      <c r="WH614" s="123"/>
      <c r="WI614" s="123"/>
      <c r="WJ614" s="123"/>
      <c r="WK614" s="123"/>
      <c r="WL614" s="123"/>
      <c r="WM614" s="123"/>
      <c r="WN614" s="123"/>
      <c r="WO614" s="123"/>
      <c r="WP614" s="123"/>
      <c r="WQ614" s="123"/>
      <c r="WR614" s="123"/>
      <c r="WS614" s="123"/>
      <c r="WT614" s="123"/>
      <c r="WU614" s="123"/>
      <c r="WV614" s="123"/>
      <c r="WW614" s="123"/>
      <c r="WX614" s="123"/>
      <c r="WY614" s="123"/>
      <c r="WZ614" s="123"/>
      <c r="XA614" s="123"/>
      <c r="XB614" s="123"/>
      <c r="XC614" s="123"/>
      <c r="XD614" s="123"/>
      <c r="XE614" s="123"/>
      <c r="XF614" s="123"/>
      <c r="XG614" s="123"/>
      <c r="XH614" s="123"/>
      <c r="XI614" s="123"/>
      <c r="XJ614" s="123"/>
      <c r="XK614" s="123"/>
      <c r="XL614" s="123"/>
      <c r="XM614" s="123"/>
      <c r="XN614" s="123"/>
      <c r="XO614" s="123"/>
      <c r="XP614" s="123"/>
      <c r="XQ614" s="123"/>
      <c r="XR614" s="123"/>
      <c r="XS614" s="123"/>
      <c r="XT614" s="123"/>
      <c r="XU614" s="123"/>
      <c r="XV614" s="123"/>
      <c r="XW614" s="123"/>
      <c r="XX614" s="123"/>
      <c r="XY614" s="123"/>
      <c r="XZ614" s="123"/>
      <c r="YA614" s="123"/>
      <c r="YB614" s="123"/>
      <c r="YC614" s="123"/>
      <c r="YD614" s="123"/>
      <c r="YE614" s="123"/>
      <c r="YF614" s="123"/>
      <c r="YG614" s="123"/>
      <c r="YH614" s="123"/>
      <c r="YI614" s="123"/>
      <c r="YJ614" s="123"/>
      <c r="YK614" s="123"/>
      <c r="YL614" s="123"/>
      <c r="YM614" s="123"/>
      <c r="YN614" s="123"/>
      <c r="YO614" s="123"/>
      <c r="YP614" s="123"/>
      <c r="YQ614" s="123"/>
      <c r="YR614" s="123"/>
      <c r="YS614" s="123"/>
      <c r="YT614" s="123"/>
      <c r="YU614" s="123"/>
      <c r="YV614" s="123"/>
      <c r="YW614" s="123"/>
      <c r="YX614" s="123"/>
      <c r="YY614" s="123"/>
      <c r="YZ614" s="123"/>
      <c r="ZA614" s="123"/>
      <c r="ZB614" s="123"/>
      <c r="ZC614" s="123"/>
      <c r="ZD614" s="123"/>
      <c r="ZE614" s="123"/>
      <c r="ZF614" s="123"/>
      <c r="ZG614" s="123"/>
      <c r="ZH614" s="123"/>
      <c r="ZI614" s="123"/>
      <c r="ZJ614" s="123"/>
      <c r="ZK614" s="123"/>
      <c r="ZL614" s="123"/>
      <c r="ZM614" s="123"/>
      <c r="ZN614" s="123"/>
      <c r="ZO614" s="123"/>
      <c r="ZP614" s="123"/>
      <c r="ZQ614" s="123"/>
      <c r="ZR614" s="123"/>
      <c r="ZS614" s="123"/>
      <c r="ZT614" s="123"/>
      <c r="ZU614" s="123"/>
      <c r="ZV614" s="123"/>
      <c r="ZW614" s="123"/>
      <c r="ZX614" s="123"/>
      <c r="ZY614" s="123"/>
      <c r="ZZ614" s="123"/>
      <c r="AAA614" s="123"/>
      <c r="AAB614" s="123"/>
      <c r="AAC614" s="123"/>
      <c r="AAD614" s="123"/>
      <c r="AAE614" s="123"/>
      <c r="AAF614" s="123"/>
      <c r="AAG614" s="123"/>
      <c r="AAH614" s="123"/>
      <c r="AAI614" s="123"/>
      <c r="AAJ614" s="123"/>
      <c r="AAK614" s="123"/>
      <c r="AAL614" s="123"/>
      <c r="AAM614" s="123"/>
      <c r="AAN614" s="123"/>
      <c r="AAO614" s="123"/>
      <c r="AAP614" s="123"/>
      <c r="AAQ614" s="123"/>
      <c r="AAR614" s="123"/>
      <c r="AAS614" s="123"/>
      <c r="AAT614" s="123"/>
      <c r="AAU614" s="123"/>
      <c r="AAV614" s="123"/>
      <c r="AAW614" s="123"/>
      <c r="AAX614" s="123"/>
      <c r="AAY614" s="123"/>
      <c r="AAZ614" s="123"/>
      <c r="ABA614" s="123"/>
      <c r="ABB614" s="123"/>
      <c r="ABC614" s="123"/>
      <c r="ABD614" s="123"/>
      <c r="ABE614" s="123"/>
      <c r="ABF614" s="123"/>
      <c r="ABG614" s="123"/>
      <c r="ABH614" s="123"/>
      <c r="ABI614" s="123"/>
      <c r="ABJ614" s="123"/>
      <c r="ABK614" s="123"/>
      <c r="ABL614" s="123"/>
      <c r="ABM614" s="123"/>
      <c r="ABN614" s="123"/>
      <c r="ABO614" s="123"/>
      <c r="ABP614" s="123"/>
      <c r="ABQ614" s="123"/>
      <c r="ABR614" s="123"/>
      <c r="ABS614" s="123"/>
      <c r="ABT614" s="123"/>
      <c r="ABU614" s="123"/>
      <c r="ABV614" s="123"/>
      <c r="ABW614" s="123"/>
      <c r="ABX614" s="123"/>
      <c r="ABY614" s="123"/>
      <c r="ABZ614" s="123"/>
      <c r="ACA614" s="123"/>
      <c r="ACB614" s="123"/>
      <c r="ACC614" s="123"/>
      <c r="ACD614" s="123"/>
      <c r="ACE614" s="123"/>
      <c r="ACF614" s="123"/>
      <c r="ACG614" s="123"/>
      <c r="ACH614" s="123"/>
      <c r="ACI614" s="123"/>
      <c r="ACJ614" s="123"/>
      <c r="ACK614" s="123"/>
      <c r="ACL614" s="123"/>
      <c r="ACM614" s="123"/>
      <c r="ACN614" s="123"/>
      <c r="ACO614" s="123"/>
      <c r="ACP614" s="123"/>
      <c r="ACQ614" s="123"/>
      <c r="ACR614" s="123"/>
      <c r="ACS614" s="123"/>
      <c r="ACT614" s="123"/>
      <c r="ACU614" s="123"/>
      <c r="ACV614" s="123"/>
      <c r="ACW614" s="123"/>
      <c r="ACX614" s="123"/>
      <c r="ACY614" s="123"/>
      <c r="ACZ614" s="123"/>
      <c r="ADA614" s="123"/>
      <c r="ADB614" s="123"/>
      <c r="ADC614" s="123"/>
      <c r="ADD614" s="123"/>
      <c r="ADE614" s="123"/>
      <c r="ADF614" s="123"/>
      <c r="ADG614" s="123"/>
      <c r="ADH614" s="123"/>
      <c r="ADI614" s="123"/>
      <c r="ADJ614" s="123"/>
      <c r="ADK614" s="123"/>
      <c r="ADL614" s="123"/>
      <c r="ADM614" s="123"/>
      <c r="ADN614" s="123"/>
      <c r="ADO614" s="123"/>
      <c r="ADP614" s="123"/>
      <c r="ADQ614" s="123"/>
      <c r="ADR614" s="123"/>
      <c r="ADS614" s="123"/>
      <c r="ADT614" s="123"/>
      <c r="ADU614" s="123"/>
      <c r="ADV614" s="123"/>
      <c r="ADW614" s="123"/>
      <c r="ADX614" s="123"/>
      <c r="ADY614" s="123"/>
      <c r="ADZ614" s="123"/>
      <c r="AEA614" s="123"/>
      <c r="AEB614" s="123"/>
      <c r="AEC614" s="123"/>
      <c r="AED614" s="123"/>
      <c r="AEE614" s="123"/>
      <c r="AEF614" s="123"/>
      <c r="AEG614" s="123"/>
      <c r="AEH614" s="123"/>
      <c r="AEI614" s="123"/>
      <c r="AEJ614" s="123"/>
      <c r="AEK614" s="123"/>
      <c r="AEL614" s="123"/>
      <c r="AEM614" s="123"/>
      <c r="AEN614" s="123"/>
      <c r="AEO614" s="123"/>
      <c r="AEP614" s="123"/>
      <c r="AEQ614" s="123"/>
      <c r="AER614" s="123"/>
      <c r="AES614" s="123"/>
      <c r="AET614" s="123"/>
      <c r="AEU614" s="123"/>
      <c r="AEV614" s="123"/>
      <c r="AEW614" s="123"/>
      <c r="AEX614" s="123"/>
      <c r="AEY614" s="123"/>
      <c r="AEZ614" s="123"/>
      <c r="AFA614" s="123"/>
      <c r="AFB614" s="123"/>
      <c r="AFC614" s="123"/>
      <c r="AFD614" s="123"/>
      <c r="AFE614" s="123"/>
      <c r="AFF614" s="123"/>
      <c r="AFG614" s="123"/>
      <c r="AFH614" s="123"/>
      <c r="AFI614" s="123"/>
      <c r="AFJ614" s="123"/>
      <c r="AFK614" s="123"/>
      <c r="AFL614" s="123"/>
      <c r="AFM614" s="123"/>
      <c r="AFN614" s="123"/>
      <c r="AFO614" s="123"/>
      <c r="AFP614" s="123"/>
      <c r="AFQ614" s="123"/>
      <c r="AFR614" s="123"/>
      <c r="AFS614" s="123"/>
      <c r="AFT614" s="123"/>
      <c r="AFU614" s="123"/>
      <c r="AFV614" s="123"/>
      <c r="AFW614" s="123"/>
      <c r="AFX614" s="123"/>
      <c r="AFY614" s="123"/>
      <c r="AFZ614" s="123"/>
      <c r="AGA614" s="123"/>
      <c r="AGB614" s="123"/>
      <c r="AGC614" s="123"/>
      <c r="AGD614" s="123"/>
      <c r="AGE614" s="123"/>
      <c r="AGF614" s="123"/>
      <c r="AGG614" s="123"/>
      <c r="AGH614" s="123"/>
      <c r="AGI614" s="123"/>
      <c r="AGJ614" s="123"/>
      <c r="AGK614" s="123"/>
      <c r="AGL614" s="123"/>
      <c r="AGM614" s="123"/>
      <c r="AGN614" s="123"/>
      <c r="AGO614" s="123"/>
      <c r="AGP614" s="123"/>
      <c r="AGQ614" s="123"/>
      <c r="AGR614" s="123"/>
      <c r="AGS614" s="123"/>
      <c r="AGT614" s="123"/>
      <c r="AGU614" s="123"/>
      <c r="AGV614" s="123"/>
      <c r="AGW614" s="123"/>
      <c r="AGX614" s="123"/>
      <c r="AGY614" s="123"/>
      <c r="AGZ614" s="123"/>
      <c r="AHA614" s="123"/>
      <c r="AHB614" s="123"/>
      <c r="AHC614" s="123"/>
      <c r="AHD614" s="123"/>
      <c r="AHE614" s="123"/>
      <c r="AHF614" s="123"/>
      <c r="AHG614" s="123"/>
      <c r="AHH614" s="123"/>
      <c r="AHI614" s="123"/>
      <c r="AHJ614" s="123"/>
      <c r="AHK614" s="123"/>
      <c r="AHL614" s="123"/>
      <c r="AHM614" s="123"/>
      <c r="AHN614" s="123"/>
      <c r="AHO614" s="123"/>
      <c r="AHP614" s="123"/>
      <c r="AHQ614" s="123"/>
      <c r="AHR614" s="123"/>
      <c r="AHS614" s="123"/>
      <c r="AHT614" s="123"/>
      <c r="AHU614" s="123"/>
      <c r="AHV614" s="123"/>
      <c r="AHW614" s="123"/>
      <c r="AHX614" s="123"/>
      <c r="AHY614" s="123"/>
      <c r="AHZ614" s="123"/>
      <c r="AIA614" s="123"/>
      <c r="AIB614" s="123"/>
      <c r="AIC614" s="123"/>
      <c r="AID614" s="123"/>
      <c r="AIE614" s="123"/>
      <c r="AIF614" s="123"/>
      <c r="AIG614" s="123"/>
      <c r="AIH614" s="123"/>
      <c r="AII614" s="123"/>
      <c r="AIJ614" s="123"/>
      <c r="AIK614" s="123"/>
      <c r="AIL614" s="123"/>
      <c r="AIM614" s="123"/>
      <c r="AIN614" s="123"/>
      <c r="AIO614" s="123"/>
      <c r="AIP614" s="123"/>
      <c r="AIQ614" s="123"/>
      <c r="AIR614" s="123"/>
      <c r="AIS614" s="123"/>
      <c r="AIT614" s="123"/>
      <c r="AIU614" s="123"/>
      <c r="AIV614" s="123"/>
      <c r="AIW614" s="123"/>
      <c r="AIX614" s="123"/>
      <c r="AIY614" s="123"/>
      <c r="AIZ614" s="123"/>
      <c r="AJA614" s="123"/>
      <c r="AJB614" s="123"/>
      <c r="AJC614" s="123"/>
      <c r="AJD614" s="123"/>
      <c r="AJE614" s="123"/>
      <c r="AJF614" s="123"/>
      <c r="AJG614" s="123"/>
      <c r="AJH614" s="123"/>
      <c r="AJI614" s="123"/>
      <c r="AJJ614" s="123"/>
      <c r="AJK614" s="123"/>
      <c r="AJL614" s="123"/>
      <c r="AJM614" s="123"/>
      <c r="AJN614" s="123"/>
      <c r="AJO614" s="123"/>
      <c r="AJP614" s="123"/>
      <c r="AJQ614" s="123"/>
      <c r="AJR614" s="123"/>
      <c r="AJS614" s="123"/>
      <c r="AJT614" s="123"/>
      <c r="AJU614" s="123"/>
      <c r="AJV614" s="123"/>
      <c r="AJW614" s="123"/>
      <c r="AJX614" s="123"/>
      <c r="AJY614" s="123"/>
      <c r="AJZ614" s="123"/>
      <c r="AKA614" s="123"/>
      <c r="AKB614" s="123"/>
      <c r="AKC614" s="123"/>
      <c r="AKD614" s="123"/>
      <c r="AKE614" s="123"/>
      <c r="AKF614" s="123"/>
      <c r="AKG614" s="123"/>
      <c r="AKH614" s="123"/>
      <c r="AKI614" s="123"/>
      <c r="AKJ614" s="123"/>
      <c r="AKK614" s="123"/>
      <c r="AKL614" s="123"/>
      <c r="AKM614" s="123"/>
      <c r="AKN614" s="123"/>
      <c r="AKO614" s="123"/>
      <c r="AKP614" s="123"/>
      <c r="AKQ614" s="123"/>
      <c r="AKR614" s="123"/>
      <c r="AKS614" s="123"/>
      <c r="AKT614" s="123"/>
      <c r="AKU614" s="123"/>
      <c r="AKV614" s="123"/>
      <c r="AKW614" s="123"/>
      <c r="AKX614" s="123"/>
      <c r="AKY614" s="123"/>
      <c r="AKZ614" s="123"/>
      <c r="ALA614" s="123"/>
      <c r="ALB614" s="123"/>
      <c r="ALC614" s="123"/>
      <c r="ALD614" s="123"/>
      <c r="ALE614" s="123"/>
      <c r="ALF614" s="123"/>
      <c r="ALG614" s="123"/>
      <c r="ALH614" s="123"/>
      <c r="ALI614" s="123"/>
      <c r="ALJ614" s="123"/>
      <c r="ALK614" s="123"/>
      <c r="ALL614" s="123"/>
      <c r="ALM614" s="123"/>
      <c r="ALN614" s="123"/>
      <c r="ALO614" s="123"/>
      <c r="ALP614" s="123"/>
      <c r="ALQ614" s="123"/>
      <c r="ALR614" s="123"/>
      <c r="ALS614" s="123"/>
      <c r="ALT614" s="123"/>
      <c r="ALU614" s="123"/>
    </row>
    <row r="615" spans="2:1009" x14ac:dyDescent="0.3">
      <c r="B615" s="211"/>
      <c r="C615" s="123"/>
      <c r="D615" s="123"/>
      <c r="E615" s="462"/>
      <c r="F615" s="123"/>
      <c r="G615" s="123"/>
      <c r="H615" s="123"/>
      <c r="I615" s="123"/>
      <c r="J615" s="123"/>
      <c r="K615" s="123"/>
      <c r="L615" s="123"/>
      <c r="M615" s="123"/>
      <c r="N615" s="123"/>
      <c r="O615" s="123"/>
      <c r="P615" s="123"/>
      <c r="Q615" s="123"/>
      <c r="R615" s="123"/>
      <c r="S615" s="123"/>
      <c r="T615" s="123"/>
      <c r="U615" s="123"/>
      <c r="V615" s="123"/>
      <c r="W615" s="123"/>
      <c r="X615" s="123"/>
      <c r="Y615" s="123"/>
      <c r="Z615" s="123"/>
      <c r="AA615" s="123"/>
      <c r="AB615" s="123"/>
      <c r="AC615" s="123"/>
      <c r="AD615" s="123"/>
      <c r="AE615" s="123"/>
      <c r="AF615" s="123"/>
      <c r="AG615" s="123"/>
      <c r="AH615" s="123"/>
      <c r="AI615" s="123"/>
      <c r="AJ615" s="123"/>
      <c r="AK615" s="123"/>
      <c r="AL615" s="123"/>
      <c r="AM615" s="123"/>
      <c r="AN615" s="123"/>
      <c r="AO615" s="123"/>
      <c r="AP615" s="123"/>
      <c r="AQ615" s="123"/>
      <c r="AR615" s="123"/>
      <c r="AS615" s="123"/>
      <c r="AT615" s="123"/>
      <c r="AU615" s="123"/>
      <c r="AV615" s="123"/>
      <c r="AW615" s="123"/>
      <c r="AX615" s="123"/>
      <c r="AY615" s="123"/>
      <c r="AZ615" s="123"/>
      <c r="BA615" s="123"/>
      <c r="BB615" s="123"/>
      <c r="BC615" s="123"/>
      <c r="BD615" s="123"/>
      <c r="BE615" s="123"/>
      <c r="BF615" s="123"/>
      <c r="BG615" s="123"/>
      <c r="BH615" s="123"/>
      <c r="BI615" s="123"/>
      <c r="BJ615" s="123"/>
      <c r="BK615" s="123"/>
      <c r="BL615" s="123"/>
      <c r="BM615" s="123"/>
      <c r="BN615" s="123"/>
      <c r="BO615" s="123"/>
      <c r="BP615" s="123"/>
      <c r="BQ615" s="123"/>
      <c r="BR615" s="123"/>
      <c r="BS615" s="123"/>
      <c r="BT615" s="123"/>
      <c r="BU615" s="123"/>
      <c r="BV615" s="123"/>
      <c r="BW615" s="123"/>
      <c r="BX615" s="123"/>
      <c r="BY615" s="123"/>
      <c r="BZ615" s="123"/>
      <c r="CA615" s="123"/>
      <c r="CB615" s="123"/>
      <c r="CC615" s="123"/>
      <c r="CD615" s="123"/>
      <c r="CE615" s="123"/>
      <c r="CF615" s="123"/>
      <c r="CG615" s="123"/>
      <c r="CH615" s="123"/>
      <c r="CI615" s="123"/>
      <c r="CJ615" s="123"/>
      <c r="CK615" s="123"/>
      <c r="CL615" s="123"/>
      <c r="CM615" s="123"/>
      <c r="CN615" s="123"/>
      <c r="CO615" s="123"/>
      <c r="CP615" s="123"/>
      <c r="CQ615" s="123"/>
      <c r="CR615" s="123"/>
      <c r="CS615" s="123"/>
      <c r="CT615" s="123"/>
      <c r="CU615" s="123"/>
      <c r="CV615" s="123"/>
      <c r="CW615" s="123"/>
      <c r="CX615" s="123"/>
      <c r="CY615" s="123"/>
      <c r="CZ615" s="123"/>
      <c r="DA615" s="123"/>
      <c r="DB615" s="123"/>
      <c r="DC615" s="123"/>
      <c r="DD615" s="123"/>
      <c r="DE615" s="123"/>
      <c r="DF615" s="123"/>
      <c r="DG615" s="123"/>
      <c r="DH615" s="123"/>
      <c r="DI615" s="123"/>
      <c r="DJ615" s="123"/>
      <c r="DK615" s="123"/>
      <c r="DL615" s="123"/>
      <c r="DM615" s="123"/>
      <c r="DN615" s="123"/>
      <c r="DO615" s="123"/>
      <c r="DP615" s="123"/>
      <c r="DQ615" s="123"/>
      <c r="DR615" s="123"/>
      <c r="DS615" s="123"/>
      <c r="DT615" s="123"/>
      <c r="DU615" s="123"/>
      <c r="DV615" s="123"/>
      <c r="DW615" s="123"/>
      <c r="DX615" s="123"/>
      <c r="DY615" s="123"/>
      <c r="DZ615" s="123"/>
      <c r="EA615" s="123"/>
      <c r="EB615" s="123"/>
      <c r="EC615" s="123"/>
      <c r="ED615" s="123"/>
      <c r="EE615" s="123"/>
      <c r="EF615" s="123"/>
      <c r="EG615" s="123"/>
      <c r="EH615" s="123"/>
      <c r="EI615" s="123"/>
      <c r="EJ615" s="123"/>
      <c r="EK615" s="123"/>
      <c r="EL615" s="123"/>
      <c r="EM615" s="123"/>
      <c r="EN615" s="123"/>
      <c r="EO615" s="123"/>
      <c r="EP615" s="123"/>
      <c r="EQ615" s="123"/>
      <c r="ER615" s="123"/>
      <c r="ES615" s="123"/>
      <c r="ET615" s="123"/>
      <c r="EU615" s="123"/>
      <c r="EV615" s="123"/>
      <c r="EW615" s="123"/>
      <c r="EX615" s="123"/>
      <c r="EY615" s="123"/>
      <c r="EZ615" s="123"/>
      <c r="FA615" s="123"/>
      <c r="FB615" s="123"/>
      <c r="FC615" s="123"/>
      <c r="FD615" s="123"/>
      <c r="FE615" s="123"/>
      <c r="FF615" s="123"/>
      <c r="FG615" s="123"/>
      <c r="FH615" s="123"/>
      <c r="FI615" s="123"/>
      <c r="FJ615" s="123"/>
      <c r="FK615" s="123"/>
      <c r="FL615" s="123"/>
      <c r="FM615" s="123"/>
      <c r="FN615" s="123"/>
      <c r="FO615" s="123"/>
      <c r="FP615" s="123"/>
      <c r="FQ615" s="123"/>
      <c r="FR615" s="123"/>
      <c r="FS615" s="123"/>
      <c r="FT615" s="123"/>
      <c r="FU615" s="123"/>
      <c r="FV615" s="123"/>
      <c r="FW615" s="123"/>
      <c r="FX615" s="123"/>
      <c r="FY615" s="123"/>
      <c r="FZ615" s="123"/>
      <c r="GA615" s="123"/>
      <c r="GB615" s="123"/>
      <c r="GC615" s="123"/>
      <c r="GD615" s="123"/>
      <c r="GE615" s="123"/>
      <c r="GF615" s="123"/>
      <c r="GG615" s="123"/>
      <c r="GH615" s="123"/>
      <c r="GI615" s="123"/>
      <c r="GJ615" s="123"/>
      <c r="GK615" s="123"/>
      <c r="GL615" s="123"/>
      <c r="GM615" s="123"/>
      <c r="GN615" s="123"/>
      <c r="GO615" s="123"/>
      <c r="GP615" s="123"/>
      <c r="GQ615" s="123"/>
      <c r="GR615" s="123"/>
      <c r="GS615" s="123"/>
      <c r="GT615" s="123"/>
      <c r="GU615" s="123"/>
      <c r="GV615" s="123"/>
      <c r="GW615" s="123"/>
      <c r="GX615" s="123"/>
      <c r="GY615" s="123"/>
      <c r="GZ615" s="123"/>
      <c r="HA615" s="123"/>
      <c r="HB615" s="123"/>
      <c r="HC615" s="123"/>
      <c r="HD615" s="123"/>
      <c r="HE615" s="123"/>
      <c r="HF615" s="123"/>
      <c r="HG615" s="123"/>
      <c r="HH615" s="123"/>
      <c r="HI615" s="123"/>
      <c r="HJ615" s="123"/>
      <c r="HK615" s="123"/>
      <c r="HL615" s="123"/>
      <c r="HM615" s="123"/>
      <c r="HN615" s="123"/>
      <c r="HO615" s="123"/>
      <c r="HP615" s="123"/>
      <c r="HQ615" s="123"/>
      <c r="HR615" s="123"/>
      <c r="HS615" s="123"/>
      <c r="HT615" s="123"/>
      <c r="HU615" s="123"/>
      <c r="HV615" s="123"/>
      <c r="HW615" s="123"/>
      <c r="HX615" s="123"/>
      <c r="HY615" s="123"/>
      <c r="HZ615" s="123"/>
      <c r="IA615" s="123"/>
      <c r="IB615" s="123"/>
      <c r="IC615" s="123"/>
      <c r="ID615" s="123"/>
      <c r="IE615" s="123"/>
      <c r="IF615" s="123"/>
      <c r="IG615" s="123"/>
      <c r="IH615" s="123"/>
      <c r="II615" s="123"/>
      <c r="IJ615" s="123"/>
      <c r="IK615" s="123"/>
      <c r="IL615" s="123"/>
      <c r="IM615" s="123"/>
      <c r="IN615" s="123"/>
      <c r="IO615" s="123"/>
      <c r="IP615" s="123"/>
      <c r="IQ615" s="123"/>
      <c r="IR615" s="123"/>
      <c r="IS615" s="123"/>
      <c r="IT615" s="123"/>
      <c r="IU615" s="123"/>
      <c r="IV615" s="123"/>
      <c r="IW615" s="123"/>
      <c r="IX615" s="123"/>
      <c r="IY615" s="123"/>
      <c r="IZ615" s="123"/>
      <c r="JA615" s="123"/>
      <c r="JB615" s="123"/>
      <c r="JC615" s="123"/>
      <c r="JD615" s="123"/>
      <c r="JE615" s="123"/>
      <c r="JF615" s="123"/>
      <c r="JG615" s="123"/>
      <c r="JH615" s="123"/>
      <c r="JI615" s="123"/>
      <c r="JJ615" s="123"/>
      <c r="JK615" s="123"/>
      <c r="JL615" s="123"/>
      <c r="JM615" s="123"/>
      <c r="JN615" s="123"/>
      <c r="JO615" s="123"/>
      <c r="JP615" s="123"/>
      <c r="JQ615" s="123"/>
      <c r="JR615" s="123"/>
      <c r="JS615" s="123"/>
      <c r="JT615" s="123"/>
      <c r="JU615" s="123"/>
      <c r="JV615" s="123"/>
      <c r="JW615" s="123"/>
      <c r="JX615" s="123"/>
      <c r="JY615" s="123"/>
      <c r="JZ615" s="123"/>
      <c r="KA615" s="123"/>
      <c r="KB615" s="123"/>
      <c r="KC615" s="123"/>
      <c r="KD615" s="123"/>
      <c r="KE615" s="123"/>
      <c r="KF615" s="123"/>
      <c r="KG615" s="123"/>
      <c r="KH615" s="123"/>
      <c r="KI615" s="123"/>
      <c r="KJ615" s="123"/>
      <c r="KK615" s="123"/>
      <c r="KL615" s="123"/>
      <c r="KM615" s="123"/>
      <c r="KN615" s="123"/>
      <c r="KO615" s="123"/>
      <c r="KP615" s="123"/>
      <c r="KQ615" s="123"/>
      <c r="KR615" s="123"/>
      <c r="KS615" s="123"/>
      <c r="KT615" s="123"/>
      <c r="KU615" s="123"/>
      <c r="KV615" s="123"/>
      <c r="KW615" s="123"/>
      <c r="KX615" s="123"/>
      <c r="KY615" s="123"/>
      <c r="KZ615" s="123"/>
      <c r="LA615" s="123"/>
      <c r="LB615" s="123"/>
      <c r="LC615" s="123"/>
      <c r="LD615" s="123"/>
      <c r="LE615" s="123"/>
      <c r="LF615" s="123"/>
      <c r="LG615" s="123"/>
      <c r="LH615" s="123"/>
      <c r="LI615" s="123"/>
      <c r="LJ615" s="123"/>
      <c r="LK615" s="123"/>
      <c r="LL615" s="123"/>
      <c r="LM615" s="123"/>
      <c r="LN615" s="123"/>
      <c r="LO615" s="123"/>
      <c r="LP615" s="123"/>
      <c r="LQ615" s="123"/>
      <c r="LR615" s="123"/>
      <c r="LS615" s="123"/>
      <c r="LT615" s="123"/>
      <c r="LU615" s="123"/>
      <c r="LV615" s="123"/>
      <c r="LW615" s="123"/>
      <c r="LX615" s="123"/>
      <c r="LY615" s="123"/>
      <c r="LZ615" s="123"/>
      <c r="MA615" s="123"/>
      <c r="MB615" s="123"/>
      <c r="MC615" s="123"/>
      <c r="MD615" s="123"/>
      <c r="ME615" s="123"/>
      <c r="MF615" s="123"/>
      <c r="MG615" s="123"/>
      <c r="MH615" s="123"/>
      <c r="MI615" s="123"/>
      <c r="MJ615" s="123"/>
      <c r="MK615" s="123"/>
      <c r="ML615" s="123"/>
      <c r="MM615" s="123"/>
      <c r="MN615" s="123"/>
      <c r="MO615" s="123"/>
      <c r="MP615" s="123"/>
      <c r="MQ615" s="123"/>
      <c r="MR615" s="123"/>
      <c r="MS615" s="123"/>
      <c r="MT615" s="123"/>
      <c r="MU615" s="123"/>
      <c r="MV615" s="123"/>
      <c r="MW615" s="123"/>
      <c r="MX615" s="123"/>
      <c r="MY615" s="123"/>
      <c r="MZ615" s="123"/>
      <c r="NA615" s="123"/>
      <c r="NB615" s="123"/>
      <c r="NC615" s="123"/>
      <c r="ND615" s="123"/>
      <c r="NE615" s="123"/>
      <c r="NF615" s="123"/>
      <c r="NG615" s="123"/>
      <c r="NH615" s="123"/>
      <c r="NI615" s="123"/>
      <c r="NJ615" s="123"/>
      <c r="NK615" s="123"/>
      <c r="NL615" s="123"/>
      <c r="NM615" s="123"/>
      <c r="NN615" s="123"/>
      <c r="NO615" s="123"/>
      <c r="NP615" s="123"/>
      <c r="NQ615" s="123"/>
      <c r="NR615" s="123"/>
      <c r="NS615" s="123"/>
      <c r="NT615" s="123"/>
      <c r="NU615" s="123"/>
      <c r="NV615" s="123"/>
      <c r="NW615" s="123"/>
      <c r="NX615" s="123"/>
      <c r="NY615" s="123"/>
      <c r="NZ615" s="123"/>
      <c r="OA615" s="123"/>
      <c r="OB615" s="123"/>
      <c r="OC615" s="123"/>
      <c r="OD615" s="123"/>
      <c r="OE615" s="123"/>
      <c r="OF615" s="123"/>
      <c r="OG615" s="123"/>
      <c r="OH615" s="123"/>
      <c r="OI615" s="123"/>
      <c r="OJ615" s="123"/>
      <c r="OK615" s="123"/>
      <c r="OL615" s="123"/>
      <c r="OM615" s="123"/>
      <c r="ON615" s="123"/>
      <c r="OO615" s="123"/>
      <c r="OP615" s="123"/>
      <c r="OQ615" s="123"/>
      <c r="OR615" s="123"/>
      <c r="OS615" s="123"/>
      <c r="OT615" s="123"/>
      <c r="OU615" s="123"/>
      <c r="OV615" s="123"/>
      <c r="OW615" s="123"/>
      <c r="OX615" s="123"/>
      <c r="OY615" s="123"/>
      <c r="OZ615" s="123"/>
      <c r="PA615" s="123"/>
      <c r="PB615" s="123"/>
      <c r="PC615" s="123"/>
      <c r="PD615" s="123"/>
      <c r="PE615" s="123"/>
      <c r="PF615" s="123"/>
      <c r="PG615" s="123"/>
      <c r="PH615" s="123"/>
      <c r="PI615" s="123"/>
      <c r="PJ615" s="123"/>
      <c r="PK615" s="123"/>
      <c r="PL615" s="123"/>
      <c r="PM615" s="123"/>
      <c r="PN615" s="123"/>
      <c r="PO615" s="123"/>
      <c r="PP615" s="123"/>
      <c r="PQ615" s="123"/>
      <c r="PR615" s="123"/>
      <c r="PS615" s="123"/>
      <c r="PT615" s="123"/>
      <c r="PU615" s="123"/>
      <c r="PV615" s="123"/>
      <c r="PW615" s="123"/>
      <c r="PX615" s="123"/>
      <c r="PY615" s="123"/>
      <c r="PZ615" s="123"/>
      <c r="QA615" s="123"/>
      <c r="QB615" s="123"/>
      <c r="QC615" s="123"/>
      <c r="QD615" s="123"/>
      <c r="QE615" s="123"/>
      <c r="QF615" s="123"/>
      <c r="QG615" s="123"/>
      <c r="QH615" s="123"/>
      <c r="QI615" s="123"/>
      <c r="QJ615" s="123"/>
      <c r="QK615" s="123"/>
      <c r="QL615" s="123"/>
      <c r="QM615" s="123"/>
      <c r="QN615" s="123"/>
      <c r="QO615" s="123"/>
      <c r="QP615" s="123"/>
      <c r="QQ615" s="123"/>
      <c r="QR615" s="123"/>
      <c r="QS615" s="123"/>
      <c r="QT615" s="123"/>
      <c r="QU615" s="123"/>
      <c r="QV615" s="123"/>
      <c r="QW615" s="123"/>
      <c r="QX615" s="123"/>
      <c r="QY615" s="123"/>
      <c r="QZ615" s="123"/>
      <c r="RA615" s="123"/>
      <c r="RB615" s="123"/>
      <c r="RC615" s="123"/>
      <c r="RD615" s="123"/>
      <c r="RE615" s="123"/>
      <c r="RF615" s="123"/>
      <c r="RG615" s="123"/>
      <c r="RH615" s="123"/>
      <c r="RI615" s="123"/>
      <c r="RJ615" s="123"/>
      <c r="RK615" s="123"/>
      <c r="RL615" s="123"/>
      <c r="RM615" s="123"/>
      <c r="RN615" s="123"/>
      <c r="RO615" s="123"/>
      <c r="RP615" s="123"/>
      <c r="RQ615" s="123"/>
      <c r="RR615" s="123"/>
      <c r="RS615" s="123"/>
      <c r="RT615" s="123"/>
      <c r="RU615" s="123"/>
      <c r="RV615" s="123"/>
      <c r="RW615" s="123"/>
      <c r="RX615" s="123"/>
      <c r="RY615" s="123"/>
      <c r="RZ615" s="123"/>
      <c r="SA615" s="123"/>
      <c r="SB615" s="123"/>
      <c r="SC615" s="123"/>
      <c r="SD615" s="123"/>
      <c r="SE615" s="123"/>
      <c r="SF615" s="123"/>
      <c r="SG615" s="123"/>
      <c r="SH615" s="123"/>
      <c r="SI615" s="123"/>
      <c r="SJ615" s="123"/>
      <c r="SK615" s="123"/>
      <c r="SL615" s="123"/>
      <c r="SM615" s="123"/>
      <c r="SN615" s="123"/>
      <c r="SO615" s="123"/>
      <c r="SP615" s="123"/>
      <c r="SQ615" s="123"/>
      <c r="SR615" s="123"/>
      <c r="SS615" s="123"/>
      <c r="ST615" s="123"/>
      <c r="SU615" s="123"/>
      <c r="SV615" s="123"/>
      <c r="SW615" s="123"/>
      <c r="SX615" s="123"/>
      <c r="SY615" s="123"/>
      <c r="SZ615" s="123"/>
      <c r="TA615" s="123"/>
      <c r="TB615" s="123"/>
      <c r="TC615" s="123"/>
      <c r="TD615" s="123"/>
      <c r="TE615" s="123"/>
      <c r="TF615" s="123"/>
      <c r="TG615" s="123"/>
      <c r="TH615" s="123"/>
      <c r="TI615" s="123"/>
      <c r="TJ615" s="123"/>
      <c r="TK615" s="123"/>
      <c r="TL615" s="123"/>
      <c r="TM615" s="123"/>
      <c r="TN615" s="123"/>
      <c r="TO615" s="123"/>
      <c r="TP615" s="123"/>
      <c r="TQ615" s="123"/>
      <c r="TR615" s="123"/>
      <c r="TS615" s="123"/>
      <c r="TT615" s="123"/>
      <c r="TU615" s="123"/>
      <c r="TV615" s="123"/>
      <c r="TW615" s="123"/>
      <c r="TX615" s="123"/>
      <c r="TY615" s="123"/>
      <c r="TZ615" s="123"/>
      <c r="UA615" s="123"/>
      <c r="UB615" s="123"/>
      <c r="UC615" s="123"/>
      <c r="UD615" s="123"/>
      <c r="UE615" s="123"/>
      <c r="UF615" s="123"/>
      <c r="UG615" s="123"/>
      <c r="UH615" s="123"/>
      <c r="UI615" s="123"/>
      <c r="UJ615" s="123"/>
      <c r="UK615" s="123"/>
      <c r="UL615" s="123"/>
      <c r="UM615" s="123"/>
      <c r="UN615" s="123"/>
      <c r="UO615" s="123"/>
      <c r="UP615" s="123"/>
      <c r="UQ615" s="123"/>
      <c r="UR615" s="123"/>
      <c r="US615" s="123"/>
      <c r="UT615" s="123"/>
      <c r="UU615" s="123"/>
      <c r="UV615" s="123"/>
      <c r="UW615" s="123"/>
      <c r="UX615" s="123"/>
      <c r="UY615" s="123"/>
      <c r="UZ615" s="123"/>
      <c r="VA615" s="123"/>
      <c r="VB615" s="123"/>
      <c r="VC615" s="123"/>
      <c r="VD615" s="123"/>
      <c r="VE615" s="123"/>
      <c r="VF615" s="123"/>
      <c r="VG615" s="123"/>
      <c r="VH615" s="123"/>
      <c r="VI615" s="123"/>
      <c r="VJ615" s="123"/>
      <c r="VK615" s="123"/>
      <c r="VL615" s="123"/>
      <c r="VM615" s="123"/>
      <c r="VN615" s="123"/>
      <c r="VO615" s="123"/>
      <c r="VP615" s="123"/>
      <c r="VQ615" s="123"/>
      <c r="VR615" s="123"/>
      <c r="VS615" s="123"/>
      <c r="VT615" s="123"/>
      <c r="VU615" s="123"/>
      <c r="VV615" s="123"/>
      <c r="VW615" s="123"/>
      <c r="VX615" s="123"/>
      <c r="VY615" s="123"/>
      <c r="VZ615" s="123"/>
      <c r="WA615" s="123"/>
      <c r="WB615" s="123"/>
      <c r="WC615" s="123"/>
      <c r="WD615" s="123"/>
      <c r="WE615" s="123"/>
      <c r="WF615" s="123"/>
      <c r="WG615" s="123"/>
      <c r="WH615" s="123"/>
      <c r="WI615" s="123"/>
      <c r="WJ615" s="123"/>
      <c r="WK615" s="123"/>
      <c r="WL615" s="123"/>
      <c r="WM615" s="123"/>
      <c r="WN615" s="123"/>
      <c r="WO615" s="123"/>
      <c r="WP615" s="123"/>
      <c r="WQ615" s="123"/>
      <c r="WR615" s="123"/>
      <c r="WS615" s="123"/>
      <c r="WT615" s="123"/>
      <c r="WU615" s="123"/>
      <c r="WV615" s="123"/>
      <c r="WW615" s="123"/>
      <c r="WX615" s="123"/>
      <c r="WY615" s="123"/>
      <c r="WZ615" s="123"/>
      <c r="XA615" s="123"/>
      <c r="XB615" s="123"/>
      <c r="XC615" s="123"/>
      <c r="XD615" s="123"/>
      <c r="XE615" s="123"/>
      <c r="XF615" s="123"/>
      <c r="XG615" s="123"/>
      <c r="XH615" s="123"/>
      <c r="XI615" s="123"/>
      <c r="XJ615" s="123"/>
      <c r="XK615" s="123"/>
      <c r="XL615" s="123"/>
      <c r="XM615" s="123"/>
      <c r="XN615" s="123"/>
      <c r="XO615" s="123"/>
      <c r="XP615" s="123"/>
      <c r="XQ615" s="123"/>
      <c r="XR615" s="123"/>
      <c r="XS615" s="123"/>
      <c r="XT615" s="123"/>
      <c r="XU615" s="123"/>
      <c r="XV615" s="123"/>
      <c r="XW615" s="123"/>
      <c r="XX615" s="123"/>
      <c r="XY615" s="123"/>
      <c r="XZ615" s="123"/>
      <c r="YA615" s="123"/>
      <c r="YB615" s="123"/>
      <c r="YC615" s="123"/>
      <c r="YD615" s="123"/>
      <c r="YE615" s="123"/>
      <c r="YF615" s="123"/>
      <c r="YG615" s="123"/>
      <c r="YH615" s="123"/>
      <c r="YI615" s="123"/>
      <c r="YJ615" s="123"/>
      <c r="YK615" s="123"/>
      <c r="YL615" s="123"/>
      <c r="YM615" s="123"/>
      <c r="YN615" s="123"/>
      <c r="YO615" s="123"/>
      <c r="YP615" s="123"/>
      <c r="YQ615" s="123"/>
      <c r="YR615" s="123"/>
      <c r="YS615" s="123"/>
      <c r="YT615" s="123"/>
      <c r="YU615" s="123"/>
      <c r="YV615" s="123"/>
      <c r="YW615" s="123"/>
      <c r="YX615" s="123"/>
      <c r="YY615" s="123"/>
      <c r="YZ615" s="123"/>
      <c r="ZA615" s="123"/>
      <c r="ZB615" s="123"/>
      <c r="ZC615" s="123"/>
      <c r="ZD615" s="123"/>
      <c r="ZE615" s="123"/>
      <c r="ZF615" s="123"/>
      <c r="ZG615" s="123"/>
      <c r="ZH615" s="123"/>
      <c r="ZI615" s="123"/>
      <c r="ZJ615" s="123"/>
      <c r="ZK615" s="123"/>
      <c r="ZL615" s="123"/>
      <c r="ZM615" s="123"/>
      <c r="ZN615" s="123"/>
      <c r="ZO615" s="123"/>
      <c r="ZP615" s="123"/>
      <c r="ZQ615" s="123"/>
      <c r="ZR615" s="123"/>
      <c r="ZS615" s="123"/>
      <c r="ZT615" s="123"/>
      <c r="ZU615" s="123"/>
      <c r="ZV615" s="123"/>
      <c r="ZW615" s="123"/>
      <c r="ZX615" s="123"/>
      <c r="ZY615" s="123"/>
      <c r="ZZ615" s="123"/>
      <c r="AAA615" s="123"/>
      <c r="AAB615" s="123"/>
      <c r="AAC615" s="123"/>
      <c r="AAD615" s="123"/>
      <c r="AAE615" s="123"/>
      <c r="AAF615" s="123"/>
      <c r="AAG615" s="123"/>
      <c r="AAH615" s="123"/>
      <c r="AAI615" s="123"/>
      <c r="AAJ615" s="123"/>
      <c r="AAK615" s="123"/>
      <c r="AAL615" s="123"/>
      <c r="AAM615" s="123"/>
      <c r="AAN615" s="123"/>
      <c r="AAO615" s="123"/>
      <c r="AAP615" s="123"/>
      <c r="AAQ615" s="123"/>
      <c r="AAR615" s="123"/>
      <c r="AAS615" s="123"/>
      <c r="AAT615" s="123"/>
      <c r="AAU615" s="123"/>
      <c r="AAV615" s="123"/>
      <c r="AAW615" s="123"/>
      <c r="AAX615" s="123"/>
      <c r="AAY615" s="123"/>
      <c r="AAZ615" s="123"/>
      <c r="ABA615" s="123"/>
      <c r="ABB615" s="123"/>
      <c r="ABC615" s="123"/>
      <c r="ABD615" s="123"/>
      <c r="ABE615" s="123"/>
      <c r="ABF615" s="123"/>
      <c r="ABG615" s="123"/>
      <c r="ABH615" s="123"/>
      <c r="ABI615" s="123"/>
      <c r="ABJ615" s="123"/>
      <c r="ABK615" s="123"/>
      <c r="ABL615" s="123"/>
      <c r="ABM615" s="123"/>
      <c r="ABN615" s="123"/>
      <c r="ABO615" s="123"/>
      <c r="ABP615" s="123"/>
      <c r="ABQ615" s="123"/>
      <c r="ABR615" s="123"/>
      <c r="ABS615" s="123"/>
      <c r="ABT615" s="123"/>
      <c r="ABU615" s="123"/>
      <c r="ABV615" s="123"/>
      <c r="ABW615" s="123"/>
      <c r="ABX615" s="123"/>
      <c r="ABY615" s="123"/>
      <c r="ABZ615" s="123"/>
      <c r="ACA615" s="123"/>
      <c r="ACB615" s="123"/>
      <c r="ACC615" s="123"/>
      <c r="ACD615" s="123"/>
      <c r="ACE615" s="123"/>
      <c r="ACF615" s="123"/>
      <c r="ACG615" s="123"/>
      <c r="ACH615" s="123"/>
      <c r="ACI615" s="123"/>
      <c r="ACJ615" s="123"/>
      <c r="ACK615" s="123"/>
      <c r="ACL615" s="123"/>
      <c r="ACM615" s="123"/>
      <c r="ACN615" s="123"/>
      <c r="ACO615" s="123"/>
      <c r="ACP615" s="123"/>
      <c r="ACQ615" s="123"/>
      <c r="ACR615" s="123"/>
      <c r="ACS615" s="123"/>
      <c r="ACT615" s="123"/>
      <c r="ACU615" s="123"/>
      <c r="ACV615" s="123"/>
      <c r="ACW615" s="123"/>
      <c r="ACX615" s="123"/>
      <c r="ACY615" s="123"/>
      <c r="ACZ615" s="123"/>
      <c r="ADA615" s="123"/>
      <c r="ADB615" s="123"/>
      <c r="ADC615" s="123"/>
      <c r="ADD615" s="123"/>
      <c r="ADE615" s="123"/>
      <c r="ADF615" s="123"/>
      <c r="ADG615" s="123"/>
      <c r="ADH615" s="123"/>
      <c r="ADI615" s="123"/>
      <c r="ADJ615" s="123"/>
      <c r="ADK615" s="123"/>
      <c r="ADL615" s="123"/>
      <c r="ADM615" s="123"/>
      <c r="ADN615" s="123"/>
      <c r="ADO615" s="123"/>
      <c r="ADP615" s="123"/>
      <c r="ADQ615" s="123"/>
      <c r="ADR615" s="123"/>
      <c r="ADS615" s="123"/>
      <c r="ADT615" s="123"/>
      <c r="ADU615" s="123"/>
      <c r="ADV615" s="123"/>
      <c r="ADW615" s="123"/>
      <c r="ADX615" s="123"/>
      <c r="ADY615" s="123"/>
      <c r="ADZ615" s="123"/>
      <c r="AEA615" s="123"/>
      <c r="AEB615" s="123"/>
      <c r="AEC615" s="123"/>
      <c r="AED615" s="123"/>
      <c r="AEE615" s="123"/>
      <c r="AEF615" s="123"/>
      <c r="AEG615" s="123"/>
      <c r="AEH615" s="123"/>
      <c r="AEI615" s="123"/>
      <c r="AEJ615" s="123"/>
      <c r="AEK615" s="123"/>
      <c r="AEL615" s="123"/>
      <c r="AEM615" s="123"/>
      <c r="AEN615" s="123"/>
      <c r="AEO615" s="123"/>
      <c r="AEP615" s="123"/>
      <c r="AEQ615" s="123"/>
      <c r="AER615" s="123"/>
      <c r="AES615" s="123"/>
      <c r="AET615" s="123"/>
      <c r="AEU615" s="123"/>
      <c r="AEV615" s="123"/>
      <c r="AEW615" s="123"/>
      <c r="AEX615" s="123"/>
      <c r="AEY615" s="123"/>
      <c r="AEZ615" s="123"/>
      <c r="AFA615" s="123"/>
      <c r="AFB615" s="123"/>
      <c r="AFC615" s="123"/>
      <c r="AFD615" s="123"/>
      <c r="AFE615" s="123"/>
      <c r="AFF615" s="123"/>
      <c r="AFG615" s="123"/>
      <c r="AFH615" s="123"/>
      <c r="AFI615" s="123"/>
      <c r="AFJ615" s="123"/>
      <c r="AFK615" s="123"/>
      <c r="AFL615" s="123"/>
      <c r="AFM615" s="123"/>
      <c r="AFN615" s="123"/>
      <c r="AFO615" s="123"/>
      <c r="AFP615" s="123"/>
      <c r="AFQ615" s="123"/>
      <c r="AFR615" s="123"/>
      <c r="AFS615" s="123"/>
      <c r="AFT615" s="123"/>
      <c r="AFU615" s="123"/>
      <c r="AFV615" s="123"/>
      <c r="AFW615" s="123"/>
      <c r="AFX615" s="123"/>
      <c r="AFY615" s="123"/>
      <c r="AFZ615" s="123"/>
      <c r="AGA615" s="123"/>
      <c r="AGB615" s="123"/>
      <c r="AGC615" s="123"/>
      <c r="AGD615" s="123"/>
      <c r="AGE615" s="123"/>
      <c r="AGF615" s="123"/>
      <c r="AGG615" s="123"/>
      <c r="AGH615" s="123"/>
      <c r="AGI615" s="123"/>
      <c r="AGJ615" s="123"/>
      <c r="AGK615" s="123"/>
      <c r="AGL615" s="123"/>
      <c r="AGM615" s="123"/>
      <c r="AGN615" s="123"/>
      <c r="AGO615" s="123"/>
      <c r="AGP615" s="123"/>
      <c r="AGQ615" s="123"/>
      <c r="AGR615" s="123"/>
      <c r="AGS615" s="123"/>
      <c r="AGT615" s="123"/>
      <c r="AGU615" s="123"/>
      <c r="AGV615" s="123"/>
      <c r="AGW615" s="123"/>
      <c r="AGX615" s="123"/>
      <c r="AGY615" s="123"/>
      <c r="AGZ615" s="123"/>
      <c r="AHA615" s="123"/>
      <c r="AHB615" s="123"/>
      <c r="AHC615" s="123"/>
      <c r="AHD615" s="123"/>
      <c r="AHE615" s="123"/>
      <c r="AHF615" s="123"/>
      <c r="AHG615" s="123"/>
      <c r="AHH615" s="123"/>
      <c r="AHI615" s="123"/>
      <c r="AHJ615" s="123"/>
      <c r="AHK615" s="123"/>
      <c r="AHL615" s="123"/>
      <c r="AHM615" s="123"/>
      <c r="AHN615" s="123"/>
      <c r="AHO615" s="123"/>
      <c r="AHP615" s="123"/>
      <c r="AHQ615" s="123"/>
      <c r="AHR615" s="123"/>
      <c r="AHS615" s="123"/>
      <c r="AHT615" s="123"/>
      <c r="AHU615" s="123"/>
      <c r="AHV615" s="123"/>
      <c r="AHW615" s="123"/>
      <c r="AHX615" s="123"/>
      <c r="AHY615" s="123"/>
      <c r="AHZ615" s="123"/>
      <c r="AIA615" s="123"/>
      <c r="AIB615" s="123"/>
      <c r="AIC615" s="123"/>
      <c r="AID615" s="123"/>
      <c r="AIE615" s="123"/>
      <c r="AIF615" s="123"/>
      <c r="AIG615" s="123"/>
      <c r="AIH615" s="123"/>
      <c r="AII615" s="123"/>
      <c r="AIJ615" s="123"/>
      <c r="AIK615" s="123"/>
      <c r="AIL615" s="123"/>
      <c r="AIM615" s="123"/>
      <c r="AIN615" s="123"/>
      <c r="AIO615" s="123"/>
      <c r="AIP615" s="123"/>
      <c r="AIQ615" s="123"/>
      <c r="AIR615" s="123"/>
      <c r="AIS615" s="123"/>
      <c r="AIT615" s="123"/>
      <c r="AIU615" s="123"/>
      <c r="AIV615" s="123"/>
      <c r="AIW615" s="123"/>
      <c r="AIX615" s="123"/>
      <c r="AIY615" s="123"/>
      <c r="AIZ615" s="123"/>
      <c r="AJA615" s="123"/>
      <c r="AJB615" s="123"/>
      <c r="AJC615" s="123"/>
      <c r="AJD615" s="123"/>
      <c r="AJE615" s="123"/>
      <c r="AJF615" s="123"/>
      <c r="AJG615" s="123"/>
      <c r="AJH615" s="123"/>
      <c r="AJI615" s="123"/>
      <c r="AJJ615" s="123"/>
      <c r="AJK615" s="123"/>
      <c r="AJL615" s="123"/>
      <c r="AJM615" s="123"/>
      <c r="AJN615" s="123"/>
      <c r="AJO615" s="123"/>
      <c r="AJP615" s="123"/>
      <c r="AJQ615" s="123"/>
      <c r="AJR615" s="123"/>
      <c r="AJS615" s="123"/>
      <c r="AJT615" s="123"/>
      <c r="AJU615" s="123"/>
      <c r="AJV615" s="123"/>
      <c r="AJW615" s="123"/>
      <c r="AJX615" s="123"/>
      <c r="AJY615" s="123"/>
      <c r="AJZ615" s="123"/>
      <c r="AKA615" s="123"/>
      <c r="AKB615" s="123"/>
      <c r="AKC615" s="123"/>
      <c r="AKD615" s="123"/>
      <c r="AKE615" s="123"/>
      <c r="AKF615" s="123"/>
      <c r="AKG615" s="123"/>
      <c r="AKH615" s="123"/>
      <c r="AKI615" s="123"/>
      <c r="AKJ615" s="123"/>
      <c r="AKK615" s="123"/>
      <c r="AKL615" s="123"/>
      <c r="AKM615" s="123"/>
      <c r="AKN615" s="123"/>
      <c r="AKO615" s="123"/>
      <c r="AKP615" s="123"/>
      <c r="AKQ615" s="123"/>
      <c r="AKR615" s="123"/>
      <c r="AKS615" s="123"/>
      <c r="AKT615" s="123"/>
      <c r="AKU615" s="123"/>
      <c r="AKV615" s="123"/>
      <c r="AKW615" s="123"/>
      <c r="AKX615" s="123"/>
      <c r="AKY615" s="123"/>
      <c r="AKZ615" s="123"/>
      <c r="ALA615" s="123"/>
      <c r="ALB615" s="123"/>
      <c r="ALC615" s="123"/>
      <c r="ALD615" s="123"/>
      <c r="ALE615" s="123"/>
      <c r="ALF615" s="123"/>
      <c r="ALG615" s="123"/>
      <c r="ALH615" s="123"/>
      <c r="ALI615" s="123"/>
      <c r="ALJ615" s="123"/>
      <c r="ALK615" s="123"/>
      <c r="ALL615" s="123"/>
      <c r="ALM615" s="123"/>
      <c r="ALN615" s="123"/>
      <c r="ALO615" s="123"/>
      <c r="ALP615" s="123"/>
      <c r="ALQ615" s="123"/>
      <c r="ALR615" s="123"/>
      <c r="ALS615" s="123"/>
      <c r="ALT615" s="123"/>
      <c r="ALU615" s="123"/>
    </row>
    <row r="616" spans="2:1009" x14ac:dyDescent="0.3">
      <c r="B616" s="211"/>
      <c r="C616" s="123"/>
      <c r="D616" s="123"/>
      <c r="E616" s="462"/>
      <c r="F616" s="123"/>
      <c r="G616" s="123"/>
      <c r="H616" s="123"/>
      <c r="I616" s="123"/>
      <c r="J616" s="123"/>
      <c r="K616" s="123"/>
      <c r="L616" s="123"/>
      <c r="M616" s="123"/>
      <c r="N616" s="123"/>
      <c r="O616" s="123"/>
      <c r="P616" s="123"/>
      <c r="Q616" s="123"/>
      <c r="R616" s="123"/>
      <c r="S616" s="123"/>
      <c r="T616" s="123"/>
      <c r="U616" s="123"/>
      <c r="V616" s="123"/>
      <c r="W616" s="123"/>
      <c r="X616" s="123"/>
      <c r="Y616" s="123"/>
      <c r="Z616" s="123"/>
      <c r="AA616" s="123"/>
      <c r="AB616" s="123"/>
      <c r="AC616" s="123"/>
      <c r="AD616" s="123"/>
      <c r="AE616" s="123"/>
      <c r="AF616" s="123"/>
      <c r="AG616" s="123"/>
      <c r="AH616" s="123"/>
      <c r="AI616" s="123"/>
      <c r="AJ616" s="123"/>
      <c r="AK616" s="123"/>
      <c r="AL616" s="123"/>
      <c r="AM616" s="123"/>
      <c r="AN616" s="123"/>
      <c r="AO616" s="123"/>
      <c r="AP616" s="123"/>
      <c r="AQ616" s="123"/>
      <c r="AR616" s="123"/>
      <c r="AS616" s="123"/>
      <c r="AT616" s="123"/>
      <c r="AU616" s="123"/>
      <c r="AV616" s="123"/>
      <c r="AW616" s="123"/>
      <c r="AX616" s="123"/>
      <c r="AY616" s="123"/>
      <c r="AZ616" s="123"/>
      <c r="BA616" s="123"/>
      <c r="BB616" s="123"/>
      <c r="BC616" s="123"/>
      <c r="BD616" s="123"/>
      <c r="BE616" s="123"/>
      <c r="BF616" s="123"/>
      <c r="BG616" s="123"/>
      <c r="BH616" s="123"/>
      <c r="BI616" s="123"/>
      <c r="BJ616" s="123"/>
      <c r="BK616" s="123"/>
      <c r="BL616" s="123"/>
      <c r="BM616" s="123"/>
      <c r="BN616" s="123"/>
      <c r="BO616" s="123"/>
      <c r="BP616" s="123"/>
      <c r="BQ616" s="123"/>
      <c r="BR616" s="123"/>
      <c r="BS616" s="123"/>
      <c r="BT616" s="123"/>
      <c r="BU616" s="123"/>
      <c r="BV616" s="123"/>
      <c r="BW616" s="123"/>
      <c r="BX616" s="123"/>
      <c r="BY616" s="123"/>
      <c r="BZ616" s="123"/>
      <c r="CA616" s="123"/>
      <c r="CB616" s="123"/>
      <c r="CC616" s="123"/>
      <c r="CD616" s="123"/>
      <c r="CE616" s="123"/>
      <c r="CF616" s="123"/>
      <c r="CG616" s="123"/>
      <c r="CH616" s="123"/>
      <c r="CI616" s="123"/>
      <c r="CJ616" s="123"/>
      <c r="CK616" s="123"/>
      <c r="CL616" s="123"/>
      <c r="CM616" s="123"/>
      <c r="CN616" s="123"/>
      <c r="CO616" s="123"/>
      <c r="CP616" s="123"/>
      <c r="CQ616" s="123"/>
      <c r="CR616" s="123"/>
      <c r="CS616" s="123"/>
      <c r="CT616" s="123"/>
      <c r="CU616" s="123"/>
      <c r="CV616" s="123"/>
      <c r="CW616" s="123"/>
      <c r="CX616" s="123"/>
      <c r="CY616" s="123"/>
      <c r="CZ616" s="123"/>
      <c r="DA616" s="123"/>
      <c r="DB616" s="123"/>
      <c r="DC616" s="123"/>
      <c r="DD616" s="123"/>
      <c r="DE616" s="123"/>
      <c r="DF616" s="123"/>
      <c r="DG616" s="123"/>
      <c r="DH616" s="123"/>
      <c r="DI616" s="123"/>
      <c r="DJ616" s="123"/>
      <c r="DK616" s="123"/>
      <c r="DL616" s="123"/>
      <c r="DM616" s="123"/>
      <c r="DN616" s="123"/>
      <c r="DO616" s="123"/>
      <c r="DP616" s="123"/>
      <c r="DQ616" s="123"/>
      <c r="DR616" s="123"/>
      <c r="DS616" s="123"/>
      <c r="DT616" s="123"/>
      <c r="DU616" s="123"/>
      <c r="DV616" s="123"/>
      <c r="DW616" s="123"/>
      <c r="DX616" s="123"/>
      <c r="DY616" s="123"/>
      <c r="DZ616" s="123"/>
      <c r="EA616" s="123"/>
      <c r="EB616" s="123"/>
      <c r="EC616" s="123"/>
      <c r="ED616" s="123"/>
      <c r="EE616" s="123"/>
      <c r="EF616" s="123"/>
      <c r="EG616" s="123"/>
      <c r="EH616" s="123"/>
      <c r="EI616" s="123"/>
      <c r="EJ616" s="123"/>
      <c r="EK616" s="123"/>
      <c r="EL616" s="123"/>
      <c r="EM616" s="123"/>
      <c r="EN616" s="123"/>
      <c r="EO616" s="123"/>
      <c r="EP616" s="123"/>
      <c r="EQ616" s="123"/>
      <c r="ER616" s="123"/>
      <c r="ES616" s="123"/>
      <c r="ET616" s="123"/>
      <c r="EU616" s="123"/>
      <c r="EV616" s="123"/>
      <c r="EW616" s="123"/>
      <c r="EX616" s="123"/>
      <c r="EY616" s="123"/>
      <c r="EZ616" s="123"/>
      <c r="FA616" s="123"/>
      <c r="FB616" s="123"/>
      <c r="FC616" s="123"/>
      <c r="FD616" s="123"/>
      <c r="FE616" s="123"/>
      <c r="FF616" s="123"/>
      <c r="FG616" s="123"/>
      <c r="FH616" s="123"/>
      <c r="FI616" s="123"/>
      <c r="FJ616" s="123"/>
      <c r="FK616" s="123"/>
      <c r="FL616" s="123"/>
      <c r="FM616" s="123"/>
      <c r="FN616" s="123"/>
      <c r="FO616" s="123"/>
      <c r="FP616" s="123"/>
      <c r="FQ616" s="123"/>
      <c r="FR616" s="123"/>
      <c r="FS616" s="123"/>
      <c r="FT616" s="123"/>
      <c r="FU616" s="123"/>
      <c r="FV616" s="123"/>
      <c r="FW616" s="123"/>
      <c r="FX616" s="123"/>
      <c r="FY616" s="123"/>
      <c r="FZ616" s="123"/>
      <c r="GA616" s="123"/>
      <c r="GB616" s="123"/>
      <c r="GC616" s="123"/>
      <c r="GD616" s="123"/>
      <c r="GE616" s="123"/>
      <c r="GF616" s="123"/>
      <c r="GG616" s="123"/>
      <c r="GH616" s="123"/>
      <c r="GI616" s="123"/>
      <c r="GJ616" s="123"/>
      <c r="GK616" s="123"/>
      <c r="GL616" s="123"/>
      <c r="GM616" s="123"/>
      <c r="GN616" s="123"/>
      <c r="GO616" s="123"/>
      <c r="GP616" s="123"/>
      <c r="GQ616" s="123"/>
      <c r="GR616" s="123"/>
      <c r="GS616" s="123"/>
      <c r="GT616" s="123"/>
      <c r="GU616" s="123"/>
      <c r="GV616" s="123"/>
      <c r="GW616" s="123"/>
      <c r="GX616" s="123"/>
      <c r="GY616" s="123"/>
      <c r="GZ616" s="123"/>
      <c r="HA616" s="123"/>
      <c r="HB616" s="123"/>
      <c r="HC616" s="123"/>
      <c r="HD616" s="123"/>
      <c r="HE616" s="123"/>
      <c r="HF616" s="123"/>
      <c r="HG616" s="123"/>
      <c r="HH616" s="123"/>
      <c r="HI616" s="123"/>
      <c r="HJ616" s="123"/>
      <c r="HK616" s="123"/>
      <c r="HL616" s="123"/>
      <c r="HM616" s="123"/>
      <c r="HN616" s="123"/>
      <c r="HO616" s="123"/>
      <c r="HP616" s="123"/>
      <c r="HQ616" s="123"/>
      <c r="HR616" s="123"/>
      <c r="HS616" s="123"/>
      <c r="HT616" s="123"/>
      <c r="HU616" s="123"/>
      <c r="HV616" s="123"/>
      <c r="HW616" s="123"/>
      <c r="HX616" s="123"/>
      <c r="HY616" s="123"/>
      <c r="HZ616" s="123"/>
      <c r="IA616" s="123"/>
      <c r="IB616" s="123"/>
      <c r="IC616" s="123"/>
      <c r="ID616" s="123"/>
      <c r="IE616" s="123"/>
      <c r="IF616" s="123"/>
      <c r="IG616" s="123"/>
      <c r="IH616" s="123"/>
      <c r="II616" s="123"/>
      <c r="IJ616" s="123"/>
      <c r="IK616" s="123"/>
      <c r="IL616" s="123"/>
      <c r="IM616" s="123"/>
      <c r="IN616" s="123"/>
      <c r="IO616" s="123"/>
      <c r="IP616" s="123"/>
      <c r="IQ616" s="123"/>
      <c r="IR616" s="123"/>
      <c r="IS616" s="123"/>
      <c r="IT616" s="123"/>
      <c r="IU616" s="123"/>
      <c r="IV616" s="123"/>
      <c r="IW616" s="123"/>
      <c r="IX616" s="123"/>
      <c r="IY616" s="123"/>
      <c r="IZ616" s="123"/>
      <c r="JA616" s="123"/>
      <c r="JB616" s="123"/>
      <c r="JC616" s="123"/>
      <c r="JD616" s="123"/>
      <c r="JE616" s="123"/>
      <c r="JF616" s="123"/>
      <c r="JG616" s="123"/>
      <c r="JH616" s="123"/>
      <c r="JI616" s="123"/>
      <c r="JJ616" s="123"/>
      <c r="JK616" s="123"/>
      <c r="JL616" s="123"/>
      <c r="JM616" s="123"/>
      <c r="JN616" s="123"/>
      <c r="JO616" s="123"/>
      <c r="JP616" s="123"/>
      <c r="JQ616" s="123"/>
      <c r="JR616" s="123"/>
      <c r="JS616" s="123"/>
      <c r="JT616" s="123"/>
      <c r="JU616" s="123"/>
      <c r="JV616" s="123"/>
      <c r="JW616" s="123"/>
      <c r="JX616" s="123"/>
      <c r="JY616" s="123"/>
      <c r="JZ616" s="123"/>
      <c r="KA616" s="123"/>
      <c r="KB616" s="123"/>
      <c r="KC616" s="123"/>
      <c r="KD616" s="123"/>
      <c r="KE616" s="123"/>
      <c r="KF616" s="123"/>
      <c r="KG616" s="123"/>
      <c r="KH616" s="123"/>
      <c r="KI616" s="123"/>
      <c r="KJ616" s="123"/>
      <c r="KK616" s="123"/>
      <c r="KL616" s="123"/>
      <c r="KM616" s="123"/>
      <c r="KN616" s="123"/>
      <c r="KO616" s="123"/>
      <c r="KP616" s="123"/>
      <c r="KQ616" s="123"/>
      <c r="KR616" s="123"/>
      <c r="KS616" s="123"/>
      <c r="KT616" s="123"/>
      <c r="KU616" s="123"/>
      <c r="KV616" s="123"/>
      <c r="KW616" s="123"/>
      <c r="KX616" s="123"/>
      <c r="KY616" s="123"/>
      <c r="KZ616" s="123"/>
      <c r="LA616" s="123"/>
      <c r="LB616" s="123"/>
      <c r="LC616" s="123"/>
      <c r="LD616" s="123"/>
      <c r="LE616" s="123"/>
      <c r="LF616" s="123"/>
      <c r="LG616" s="123"/>
      <c r="LH616" s="123"/>
      <c r="LI616" s="123"/>
      <c r="LJ616" s="123"/>
      <c r="LK616" s="123"/>
      <c r="LL616" s="123"/>
      <c r="LM616" s="123"/>
      <c r="LN616" s="123"/>
      <c r="LO616" s="123"/>
      <c r="LP616" s="123"/>
      <c r="LQ616" s="123"/>
      <c r="LR616" s="123"/>
      <c r="LS616" s="123"/>
      <c r="LT616" s="123"/>
      <c r="LU616" s="123"/>
      <c r="LV616" s="123"/>
      <c r="LW616" s="123"/>
      <c r="LX616" s="123"/>
      <c r="LY616" s="123"/>
      <c r="LZ616" s="123"/>
      <c r="MA616" s="123"/>
      <c r="MB616" s="123"/>
      <c r="MC616" s="123"/>
      <c r="MD616" s="123"/>
      <c r="ME616" s="123"/>
      <c r="MF616" s="123"/>
      <c r="MG616" s="123"/>
      <c r="MH616" s="123"/>
      <c r="MI616" s="123"/>
      <c r="MJ616" s="123"/>
      <c r="MK616" s="123"/>
      <c r="ML616" s="123"/>
      <c r="MM616" s="123"/>
      <c r="MN616" s="123"/>
      <c r="MO616" s="123"/>
      <c r="MP616" s="123"/>
      <c r="MQ616" s="123"/>
      <c r="MR616" s="123"/>
      <c r="MS616" s="123"/>
      <c r="MT616" s="123"/>
      <c r="MU616" s="123"/>
      <c r="MV616" s="123"/>
      <c r="MW616" s="123"/>
      <c r="MX616" s="123"/>
      <c r="MY616" s="123"/>
      <c r="MZ616" s="123"/>
      <c r="NA616" s="123"/>
      <c r="NB616" s="123"/>
      <c r="NC616" s="123"/>
      <c r="ND616" s="123"/>
      <c r="NE616" s="123"/>
      <c r="NF616" s="123"/>
      <c r="NG616" s="123"/>
      <c r="NH616" s="123"/>
      <c r="NI616" s="123"/>
      <c r="NJ616" s="123"/>
      <c r="NK616" s="123"/>
      <c r="NL616" s="123"/>
      <c r="NM616" s="123"/>
      <c r="NN616" s="123"/>
      <c r="NO616" s="123"/>
      <c r="NP616" s="123"/>
      <c r="NQ616" s="123"/>
      <c r="NR616" s="123"/>
      <c r="NS616" s="123"/>
      <c r="NT616" s="123"/>
      <c r="NU616" s="123"/>
      <c r="NV616" s="123"/>
      <c r="NW616" s="123"/>
      <c r="NX616" s="123"/>
      <c r="NY616" s="123"/>
      <c r="NZ616" s="123"/>
      <c r="OA616" s="123"/>
      <c r="OB616" s="123"/>
      <c r="OC616" s="123"/>
      <c r="OD616" s="123"/>
      <c r="OE616" s="123"/>
      <c r="OF616" s="123"/>
      <c r="OG616" s="123"/>
      <c r="OH616" s="123"/>
      <c r="OI616" s="123"/>
      <c r="OJ616" s="123"/>
      <c r="OK616" s="123"/>
      <c r="OL616" s="123"/>
      <c r="OM616" s="123"/>
      <c r="ON616" s="123"/>
      <c r="OO616" s="123"/>
      <c r="OP616" s="123"/>
      <c r="OQ616" s="123"/>
      <c r="OR616" s="123"/>
      <c r="OS616" s="123"/>
      <c r="OT616" s="123"/>
      <c r="OU616" s="123"/>
      <c r="OV616" s="123"/>
      <c r="OW616" s="123"/>
      <c r="OX616" s="123"/>
      <c r="OY616" s="123"/>
      <c r="OZ616" s="123"/>
      <c r="PA616" s="123"/>
      <c r="PB616" s="123"/>
      <c r="PC616" s="123"/>
      <c r="PD616" s="123"/>
      <c r="PE616" s="123"/>
      <c r="PF616" s="123"/>
      <c r="PG616" s="123"/>
      <c r="PH616" s="123"/>
      <c r="PI616" s="123"/>
      <c r="PJ616" s="123"/>
      <c r="PK616" s="123"/>
      <c r="PL616" s="123"/>
      <c r="PM616" s="123"/>
      <c r="PN616" s="123"/>
      <c r="PO616" s="123"/>
      <c r="PP616" s="123"/>
      <c r="PQ616" s="123"/>
      <c r="PR616" s="123"/>
      <c r="PS616" s="123"/>
      <c r="PT616" s="123"/>
      <c r="PU616" s="123"/>
      <c r="PV616" s="123"/>
      <c r="PW616" s="123"/>
      <c r="PX616" s="123"/>
      <c r="PY616" s="123"/>
      <c r="PZ616" s="123"/>
      <c r="QA616" s="123"/>
      <c r="QB616" s="123"/>
      <c r="QC616" s="123"/>
      <c r="QD616" s="123"/>
      <c r="QE616" s="123"/>
      <c r="QF616" s="123"/>
      <c r="QG616" s="123"/>
      <c r="QH616" s="123"/>
      <c r="QI616" s="123"/>
      <c r="QJ616" s="123"/>
      <c r="QK616" s="123"/>
      <c r="QL616" s="123"/>
      <c r="QM616" s="123"/>
      <c r="QN616" s="123"/>
      <c r="QO616" s="123"/>
      <c r="QP616" s="123"/>
      <c r="QQ616" s="123"/>
      <c r="QR616" s="123"/>
      <c r="QS616" s="123"/>
      <c r="QT616" s="123"/>
      <c r="QU616" s="123"/>
      <c r="QV616" s="123"/>
      <c r="QW616" s="123"/>
      <c r="QX616" s="123"/>
      <c r="QY616" s="123"/>
      <c r="QZ616" s="123"/>
      <c r="RA616" s="123"/>
      <c r="RB616" s="123"/>
      <c r="RC616" s="123"/>
      <c r="RD616" s="123"/>
      <c r="RE616" s="123"/>
      <c r="RF616" s="123"/>
      <c r="RG616" s="123"/>
      <c r="RH616" s="123"/>
      <c r="RI616" s="123"/>
      <c r="RJ616" s="123"/>
      <c r="RK616" s="123"/>
      <c r="RL616" s="123"/>
      <c r="RM616" s="123"/>
      <c r="RN616" s="123"/>
      <c r="RO616" s="123"/>
      <c r="RP616" s="123"/>
      <c r="RQ616" s="123"/>
      <c r="RR616" s="123"/>
      <c r="RS616" s="123"/>
      <c r="RT616" s="123"/>
      <c r="RU616" s="123"/>
      <c r="RV616" s="123"/>
      <c r="RW616" s="123"/>
      <c r="RX616" s="123"/>
      <c r="RY616" s="123"/>
      <c r="RZ616" s="123"/>
      <c r="SA616" s="123"/>
      <c r="SB616" s="123"/>
      <c r="SC616" s="123"/>
      <c r="SD616" s="123"/>
      <c r="SE616" s="123"/>
      <c r="SF616" s="123"/>
      <c r="SG616" s="123"/>
      <c r="SH616" s="123"/>
      <c r="SI616" s="123"/>
      <c r="SJ616" s="123"/>
      <c r="SK616" s="123"/>
      <c r="SL616" s="123"/>
      <c r="SM616" s="123"/>
      <c r="SN616" s="123"/>
      <c r="SO616" s="123"/>
      <c r="SP616" s="123"/>
      <c r="SQ616" s="123"/>
      <c r="SR616" s="123"/>
      <c r="SS616" s="123"/>
      <c r="ST616" s="123"/>
      <c r="SU616" s="123"/>
      <c r="SV616" s="123"/>
      <c r="SW616" s="123"/>
      <c r="SX616" s="123"/>
      <c r="SY616" s="123"/>
      <c r="SZ616" s="123"/>
      <c r="TA616" s="123"/>
      <c r="TB616" s="123"/>
      <c r="TC616" s="123"/>
      <c r="TD616" s="123"/>
      <c r="TE616" s="123"/>
      <c r="TF616" s="123"/>
      <c r="TG616" s="123"/>
      <c r="TH616" s="123"/>
      <c r="TI616" s="123"/>
      <c r="TJ616" s="123"/>
      <c r="TK616" s="123"/>
      <c r="TL616" s="123"/>
      <c r="TM616" s="123"/>
      <c r="TN616" s="123"/>
      <c r="TO616" s="123"/>
      <c r="TP616" s="123"/>
      <c r="TQ616" s="123"/>
      <c r="TR616" s="123"/>
      <c r="TS616" s="123"/>
      <c r="TT616" s="123"/>
      <c r="TU616" s="123"/>
      <c r="TV616" s="123"/>
      <c r="TW616" s="123"/>
      <c r="TX616" s="123"/>
      <c r="TY616" s="123"/>
      <c r="TZ616" s="123"/>
      <c r="UA616" s="123"/>
      <c r="UB616" s="123"/>
      <c r="UC616" s="123"/>
      <c r="UD616" s="123"/>
      <c r="UE616" s="123"/>
      <c r="UF616" s="123"/>
      <c r="UG616" s="123"/>
      <c r="UH616" s="123"/>
      <c r="UI616" s="123"/>
      <c r="UJ616" s="123"/>
      <c r="UK616" s="123"/>
      <c r="UL616" s="123"/>
      <c r="UM616" s="123"/>
      <c r="UN616" s="123"/>
      <c r="UO616" s="123"/>
      <c r="UP616" s="123"/>
      <c r="UQ616" s="123"/>
      <c r="UR616" s="123"/>
      <c r="US616" s="123"/>
      <c r="UT616" s="123"/>
      <c r="UU616" s="123"/>
      <c r="UV616" s="123"/>
      <c r="UW616" s="123"/>
      <c r="UX616" s="123"/>
      <c r="UY616" s="123"/>
      <c r="UZ616" s="123"/>
      <c r="VA616" s="123"/>
      <c r="VB616" s="123"/>
      <c r="VC616" s="123"/>
      <c r="VD616" s="123"/>
      <c r="VE616" s="123"/>
      <c r="VF616" s="123"/>
      <c r="VG616" s="123"/>
      <c r="VH616" s="123"/>
      <c r="VI616" s="123"/>
      <c r="VJ616" s="123"/>
      <c r="VK616" s="123"/>
      <c r="VL616" s="123"/>
      <c r="VM616" s="123"/>
      <c r="VN616" s="123"/>
      <c r="VO616" s="123"/>
      <c r="VP616" s="123"/>
      <c r="VQ616" s="123"/>
      <c r="VR616" s="123"/>
      <c r="VS616" s="123"/>
      <c r="VT616" s="123"/>
      <c r="VU616" s="123"/>
      <c r="VV616" s="123"/>
      <c r="VW616" s="123"/>
      <c r="VX616" s="123"/>
      <c r="VY616" s="123"/>
      <c r="VZ616" s="123"/>
      <c r="WA616" s="123"/>
      <c r="WB616" s="123"/>
      <c r="WC616" s="123"/>
      <c r="WD616" s="123"/>
      <c r="WE616" s="123"/>
      <c r="WF616" s="123"/>
      <c r="WG616" s="123"/>
      <c r="WH616" s="123"/>
      <c r="WI616" s="123"/>
      <c r="WJ616" s="123"/>
      <c r="WK616" s="123"/>
      <c r="WL616" s="123"/>
      <c r="WM616" s="123"/>
      <c r="WN616" s="123"/>
      <c r="WO616" s="123"/>
      <c r="WP616" s="123"/>
      <c r="WQ616" s="123"/>
      <c r="WR616" s="123"/>
      <c r="WS616" s="123"/>
      <c r="WT616" s="123"/>
      <c r="WU616" s="123"/>
      <c r="WV616" s="123"/>
      <c r="WW616" s="123"/>
      <c r="WX616" s="123"/>
      <c r="WY616" s="123"/>
      <c r="WZ616" s="123"/>
      <c r="XA616" s="123"/>
      <c r="XB616" s="123"/>
      <c r="XC616" s="123"/>
      <c r="XD616" s="123"/>
      <c r="XE616" s="123"/>
      <c r="XF616" s="123"/>
      <c r="XG616" s="123"/>
      <c r="XH616" s="123"/>
      <c r="XI616" s="123"/>
      <c r="XJ616" s="123"/>
      <c r="XK616" s="123"/>
      <c r="XL616" s="123"/>
      <c r="XM616" s="123"/>
      <c r="XN616" s="123"/>
      <c r="XO616" s="123"/>
      <c r="XP616" s="123"/>
      <c r="XQ616" s="123"/>
      <c r="XR616" s="123"/>
      <c r="XS616" s="123"/>
      <c r="XT616" s="123"/>
      <c r="XU616" s="123"/>
      <c r="XV616" s="123"/>
      <c r="XW616" s="123"/>
      <c r="XX616" s="123"/>
      <c r="XY616" s="123"/>
      <c r="XZ616" s="123"/>
      <c r="YA616" s="123"/>
      <c r="YB616" s="123"/>
      <c r="YC616" s="123"/>
      <c r="YD616" s="123"/>
      <c r="YE616" s="123"/>
      <c r="YF616" s="123"/>
      <c r="YG616" s="123"/>
      <c r="YH616" s="123"/>
      <c r="YI616" s="123"/>
      <c r="YJ616" s="123"/>
      <c r="YK616" s="123"/>
      <c r="YL616" s="123"/>
      <c r="YM616" s="123"/>
      <c r="YN616" s="123"/>
      <c r="YO616" s="123"/>
      <c r="YP616" s="123"/>
      <c r="YQ616" s="123"/>
      <c r="YR616" s="123"/>
      <c r="YS616" s="123"/>
      <c r="YT616" s="123"/>
      <c r="YU616" s="123"/>
      <c r="YV616" s="123"/>
      <c r="YW616" s="123"/>
      <c r="YX616" s="123"/>
      <c r="YY616" s="123"/>
      <c r="YZ616" s="123"/>
      <c r="ZA616" s="123"/>
      <c r="ZB616" s="123"/>
      <c r="ZC616" s="123"/>
      <c r="ZD616" s="123"/>
      <c r="ZE616" s="123"/>
      <c r="ZF616" s="123"/>
      <c r="ZG616" s="123"/>
      <c r="ZH616" s="123"/>
      <c r="ZI616" s="123"/>
      <c r="ZJ616" s="123"/>
      <c r="ZK616" s="123"/>
      <c r="ZL616" s="123"/>
      <c r="ZM616" s="123"/>
      <c r="ZN616" s="123"/>
      <c r="ZO616" s="123"/>
      <c r="ZP616" s="123"/>
      <c r="ZQ616" s="123"/>
      <c r="ZR616" s="123"/>
      <c r="ZS616" s="123"/>
      <c r="ZT616" s="123"/>
      <c r="ZU616" s="123"/>
      <c r="ZV616" s="123"/>
      <c r="ZW616" s="123"/>
      <c r="ZX616" s="123"/>
      <c r="ZY616" s="123"/>
      <c r="ZZ616" s="123"/>
      <c r="AAA616" s="123"/>
      <c r="AAB616" s="123"/>
      <c r="AAC616" s="123"/>
      <c r="AAD616" s="123"/>
      <c r="AAE616" s="123"/>
      <c r="AAF616" s="123"/>
      <c r="AAG616" s="123"/>
      <c r="AAH616" s="123"/>
      <c r="AAI616" s="123"/>
      <c r="AAJ616" s="123"/>
      <c r="AAK616" s="123"/>
      <c r="AAL616" s="123"/>
      <c r="AAM616" s="123"/>
      <c r="AAN616" s="123"/>
      <c r="AAO616" s="123"/>
      <c r="AAP616" s="123"/>
      <c r="AAQ616" s="123"/>
      <c r="AAR616" s="123"/>
      <c r="AAS616" s="123"/>
      <c r="AAT616" s="123"/>
      <c r="AAU616" s="123"/>
      <c r="AAV616" s="123"/>
      <c r="AAW616" s="123"/>
      <c r="AAX616" s="123"/>
      <c r="AAY616" s="123"/>
      <c r="AAZ616" s="123"/>
      <c r="ABA616" s="123"/>
      <c r="ABB616" s="123"/>
      <c r="ABC616" s="123"/>
      <c r="ABD616" s="123"/>
      <c r="ABE616" s="123"/>
      <c r="ABF616" s="123"/>
      <c r="ABG616" s="123"/>
      <c r="ABH616" s="123"/>
      <c r="ABI616" s="123"/>
      <c r="ABJ616" s="123"/>
      <c r="ABK616" s="123"/>
      <c r="ABL616" s="123"/>
      <c r="ABM616" s="123"/>
      <c r="ABN616" s="123"/>
      <c r="ABO616" s="123"/>
      <c r="ABP616" s="123"/>
      <c r="ABQ616" s="123"/>
      <c r="ABR616" s="123"/>
      <c r="ABS616" s="123"/>
      <c r="ABT616" s="123"/>
      <c r="ABU616" s="123"/>
      <c r="ABV616" s="123"/>
      <c r="ABW616" s="123"/>
      <c r="ABX616" s="123"/>
      <c r="ABY616" s="123"/>
      <c r="ABZ616" s="123"/>
      <c r="ACA616" s="123"/>
      <c r="ACB616" s="123"/>
      <c r="ACC616" s="123"/>
      <c r="ACD616" s="123"/>
      <c r="ACE616" s="123"/>
      <c r="ACF616" s="123"/>
      <c r="ACG616" s="123"/>
      <c r="ACH616" s="123"/>
      <c r="ACI616" s="123"/>
      <c r="ACJ616" s="123"/>
      <c r="ACK616" s="123"/>
      <c r="ACL616" s="123"/>
      <c r="ACM616" s="123"/>
      <c r="ACN616" s="123"/>
      <c r="ACO616" s="123"/>
      <c r="ACP616" s="123"/>
      <c r="ACQ616" s="123"/>
      <c r="ACR616" s="123"/>
      <c r="ACS616" s="123"/>
      <c r="ACT616" s="123"/>
      <c r="ACU616" s="123"/>
      <c r="ACV616" s="123"/>
      <c r="ACW616" s="123"/>
      <c r="ACX616" s="123"/>
      <c r="ACY616" s="123"/>
      <c r="ACZ616" s="123"/>
      <c r="ADA616" s="123"/>
      <c r="ADB616" s="123"/>
      <c r="ADC616" s="123"/>
      <c r="ADD616" s="123"/>
      <c r="ADE616" s="123"/>
      <c r="ADF616" s="123"/>
      <c r="ADG616" s="123"/>
      <c r="ADH616" s="123"/>
      <c r="ADI616" s="123"/>
      <c r="ADJ616" s="123"/>
      <c r="ADK616" s="123"/>
      <c r="ADL616" s="123"/>
      <c r="ADM616" s="123"/>
      <c r="ADN616" s="123"/>
      <c r="ADO616" s="123"/>
      <c r="ADP616" s="123"/>
      <c r="ADQ616" s="123"/>
      <c r="ADR616" s="123"/>
      <c r="ADS616" s="123"/>
      <c r="ADT616" s="123"/>
      <c r="ADU616" s="123"/>
      <c r="ADV616" s="123"/>
      <c r="ADW616" s="123"/>
      <c r="ADX616" s="123"/>
      <c r="ADY616" s="123"/>
      <c r="ADZ616" s="123"/>
      <c r="AEA616" s="123"/>
      <c r="AEB616" s="123"/>
      <c r="AEC616" s="123"/>
      <c r="AED616" s="123"/>
      <c r="AEE616" s="123"/>
      <c r="AEF616" s="123"/>
      <c r="AEG616" s="123"/>
      <c r="AEH616" s="123"/>
      <c r="AEI616" s="123"/>
      <c r="AEJ616" s="123"/>
      <c r="AEK616" s="123"/>
      <c r="AEL616" s="123"/>
      <c r="AEM616" s="123"/>
      <c r="AEN616" s="123"/>
      <c r="AEO616" s="123"/>
      <c r="AEP616" s="123"/>
      <c r="AEQ616" s="123"/>
      <c r="AER616" s="123"/>
      <c r="AES616" s="123"/>
      <c r="AET616" s="123"/>
      <c r="AEU616" s="123"/>
      <c r="AEV616" s="123"/>
      <c r="AEW616" s="123"/>
      <c r="AEX616" s="123"/>
      <c r="AEY616" s="123"/>
      <c r="AEZ616" s="123"/>
      <c r="AFA616" s="123"/>
      <c r="AFB616" s="123"/>
      <c r="AFC616" s="123"/>
      <c r="AFD616" s="123"/>
      <c r="AFE616" s="123"/>
      <c r="AFF616" s="123"/>
      <c r="AFG616" s="123"/>
      <c r="AFH616" s="123"/>
      <c r="AFI616" s="123"/>
      <c r="AFJ616" s="123"/>
      <c r="AFK616" s="123"/>
      <c r="AFL616" s="123"/>
      <c r="AFM616" s="123"/>
      <c r="AFN616" s="123"/>
      <c r="AFO616" s="123"/>
      <c r="AFP616" s="123"/>
      <c r="AFQ616" s="123"/>
      <c r="AFR616" s="123"/>
      <c r="AFS616" s="123"/>
      <c r="AFT616" s="123"/>
      <c r="AFU616" s="123"/>
      <c r="AFV616" s="123"/>
      <c r="AFW616" s="123"/>
      <c r="AFX616" s="123"/>
      <c r="AFY616" s="123"/>
      <c r="AFZ616" s="123"/>
      <c r="AGA616" s="123"/>
      <c r="AGB616" s="123"/>
      <c r="AGC616" s="123"/>
      <c r="AGD616" s="123"/>
      <c r="AGE616" s="123"/>
      <c r="AGF616" s="123"/>
      <c r="AGG616" s="123"/>
      <c r="AGH616" s="123"/>
      <c r="AGI616" s="123"/>
      <c r="AGJ616" s="123"/>
      <c r="AGK616" s="123"/>
      <c r="AGL616" s="123"/>
      <c r="AGM616" s="123"/>
      <c r="AGN616" s="123"/>
      <c r="AGO616" s="123"/>
      <c r="AGP616" s="123"/>
      <c r="AGQ616" s="123"/>
      <c r="AGR616" s="123"/>
      <c r="AGS616" s="123"/>
      <c r="AGT616" s="123"/>
      <c r="AGU616" s="123"/>
      <c r="AGV616" s="123"/>
      <c r="AGW616" s="123"/>
      <c r="AGX616" s="123"/>
      <c r="AGY616" s="123"/>
      <c r="AGZ616" s="123"/>
      <c r="AHA616" s="123"/>
      <c r="AHB616" s="123"/>
      <c r="AHC616" s="123"/>
      <c r="AHD616" s="123"/>
      <c r="AHE616" s="123"/>
      <c r="AHF616" s="123"/>
      <c r="AHG616" s="123"/>
      <c r="AHH616" s="123"/>
      <c r="AHI616" s="123"/>
      <c r="AHJ616" s="123"/>
      <c r="AHK616" s="123"/>
      <c r="AHL616" s="123"/>
      <c r="AHM616" s="123"/>
      <c r="AHN616" s="123"/>
      <c r="AHO616" s="123"/>
      <c r="AHP616" s="123"/>
      <c r="AHQ616" s="123"/>
      <c r="AHR616" s="123"/>
      <c r="AHS616" s="123"/>
      <c r="AHT616" s="123"/>
      <c r="AHU616" s="123"/>
      <c r="AHV616" s="123"/>
      <c r="AHW616" s="123"/>
      <c r="AHX616" s="123"/>
      <c r="AHY616" s="123"/>
      <c r="AHZ616" s="123"/>
      <c r="AIA616" s="123"/>
      <c r="AIB616" s="123"/>
      <c r="AIC616" s="123"/>
      <c r="AID616" s="123"/>
      <c r="AIE616" s="123"/>
      <c r="AIF616" s="123"/>
      <c r="AIG616" s="123"/>
      <c r="AIH616" s="123"/>
      <c r="AII616" s="123"/>
      <c r="AIJ616" s="123"/>
      <c r="AIK616" s="123"/>
      <c r="AIL616" s="123"/>
      <c r="AIM616" s="123"/>
      <c r="AIN616" s="123"/>
      <c r="AIO616" s="123"/>
      <c r="AIP616" s="123"/>
      <c r="AIQ616" s="123"/>
      <c r="AIR616" s="123"/>
      <c r="AIS616" s="123"/>
      <c r="AIT616" s="123"/>
      <c r="AIU616" s="123"/>
      <c r="AIV616" s="123"/>
      <c r="AIW616" s="123"/>
      <c r="AIX616" s="123"/>
      <c r="AIY616" s="123"/>
      <c r="AIZ616" s="123"/>
      <c r="AJA616" s="123"/>
      <c r="AJB616" s="123"/>
      <c r="AJC616" s="123"/>
      <c r="AJD616" s="123"/>
      <c r="AJE616" s="123"/>
      <c r="AJF616" s="123"/>
      <c r="AJG616" s="123"/>
      <c r="AJH616" s="123"/>
      <c r="AJI616" s="123"/>
      <c r="AJJ616" s="123"/>
      <c r="AJK616" s="123"/>
      <c r="AJL616" s="123"/>
      <c r="AJM616" s="123"/>
      <c r="AJN616" s="123"/>
      <c r="AJO616" s="123"/>
      <c r="AJP616" s="123"/>
      <c r="AJQ616" s="123"/>
      <c r="AJR616" s="123"/>
      <c r="AJS616" s="123"/>
      <c r="AJT616" s="123"/>
      <c r="AJU616" s="123"/>
      <c r="AJV616" s="123"/>
      <c r="AJW616" s="123"/>
      <c r="AJX616" s="123"/>
      <c r="AJY616" s="123"/>
      <c r="AJZ616" s="123"/>
      <c r="AKA616" s="123"/>
      <c r="AKB616" s="123"/>
      <c r="AKC616" s="123"/>
      <c r="AKD616" s="123"/>
      <c r="AKE616" s="123"/>
      <c r="AKF616" s="123"/>
      <c r="AKG616" s="123"/>
      <c r="AKH616" s="123"/>
      <c r="AKI616" s="123"/>
      <c r="AKJ616" s="123"/>
      <c r="AKK616" s="123"/>
      <c r="AKL616" s="123"/>
      <c r="AKM616" s="123"/>
      <c r="AKN616" s="123"/>
      <c r="AKO616" s="123"/>
      <c r="AKP616" s="123"/>
      <c r="AKQ616" s="123"/>
      <c r="AKR616" s="123"/>
      <c r="AKS616" s="123"/>
      <c r="AKT616" s="123"/>
      <c r="AKU616" s="123"/>
      <c r="AKV616" s="123"/>
      <c r="AKW616" s="123"/>
      <c r="AKX616" s="123"/>
      <c r="AKY616" s="123"/>
      <c r="AKZ616" s="123"/>
      <c r="ALA616" s="123"/>
      <c r="ALB616" s="123"/>
      <c r="ALC616" s="123"/>
      <c r="ALD616" s="123"/>
      <c r="ALE616" s="123"/>
      <c r="ALF616" s="123"/>
      <c r="ALG616" s="123"/>
      <c r="ALH616" s="123"/>
      <c r="ALI616" s="123"/>
      <c r="ALJ616" s="123"/>
      <c r="ALK616" s="123"/>
      <c r="ALL616" s="123"/>
      <c r="ALM616" s="123"/>
      <c r="ALN616" s="123"/>
      <c r="ALO616" s="123"/>
      <c r="ALP616" s="123"/>
      <c r="ALQ616" s="123"/>
      <c r="ALR616" s="123"/>
      <c r="ALS616" s="123"/>
      <c r="ALT616" s="123"/>
      <c r="ALU616" s="123"/>
    </row>
    <row r="617" spans="2:1009" x14ac:dyDescent="0.3">
      <c r="B617" s="211"/>
      <c r="C617" s="123"/>
      <c r="D617" s="123"/>
      <c r="E617" s="462"/>
      <c r="F617" s="123"/>
      <c r="G617" s="123"/>
      <c r="H617" s="123"/>
      <c r="I617" s="123"/>
      <c r="J617" s="123"/>
      <c r="K617" s="123"/>
      <c r="L617" s="123"/>
      <c r="M617" s="123"/>
      <c r="N617" s="123"/>
      <c r="O617" s="123"/>
      <c r="P617" s="123"/>
      <c r="Q617" s="123"/>
      <c r="R617" s="123"/>
      <c r="S617" s="123"/>
      <c r="T617" s="123"/>
      <c r="U617" s="123"/>
      <c r="V617" s="123"/>
      <c r="W617" s="123"/>
      <c r="X617" s="123"/>
      <c r="Y617" s="123"/>
      <c r="Z617" s="123"/>
      <c r="AA617" s="123"/>
      <c r="AB617" s="123"/>
      <c r="AC617" s="123"/>
      <c r="AD617" s="123"/>
      <c r="AE617" s="123"/>
      <c r="AF617" s="123"/>
      <c r="AG617" s="123"/>
      <c r="AH617" s="123"/>
      <c r="AI617" s="123"/>
      <c r="AJ617" s="123"/>
      <c r="AK617" s="123"/>
      <c r="AL617" s="123"/>
      <c r="AM617" s="123"/>
      <c r="AN617" s="123"/>
      <c r="AO617" s="123"/>
      <c r="AP617" s="123"/>
      <c r="AQ617" s="123"/>
      <c r="AR617" s="123"/>
      <c r="AS617" s="123"/>
      <c r="AT617" s="123"/>
      <c r="AU617" s="123"/>
      <c r="AV617" s="123"/>
      <c r="AW617" s="123"/>
      <c r="AX617" s="123"/>
      <c r="AY617" s="123"/>
      <c r="AZ617" s="123"/>
      <c r="BA617" s="123"/>
      <c r="BB617" s="123"/>
      <c r="BC617" s="123"/>
      <c r="BD617" s="123"/>
      <c r="BE617" s="123"/>
      <c r="BF617" s="123"/>
      <c r="BG617" s="123"/>
      <c r="BH617" s="123"/>
      <c r="BI617" s="123"/>
      <c r="BJ617" s="123"/>
      <c r="BK617" s="123"/>
      <c r="BL617" s="123"/>
      <c r="BM617" s="123"/>
      <c r="BN617" s="123"/>
      <c r="BO617" s="123"/>
      <c r="BP617" s="123"/>
      <c r="BQ617" s="123"/>
      <c r="BR617" s="123"/>
      <c r="BS617" s="123"/>
      <c r="BT617" s="123"/>
      <c r="BU617" s="123"/>
      <c r="BV617" s="123"/>
      <c r="BW617" s="123"/>
      <c r="BX617" s="123"/>
      <c r="BY617" s="123"/>
      <c r="BZ617" s="123"/>
      <c r="CA617" s="123"/>
      <c r="CB617" s="123"/>
      <c r="CC617" s="123"/>
      <c r="CD617" s="123"/>
      <c r="CE617" s="123"/>
      <c r="CF617" s="123"/>
      <c r="CG617" s="123"/>
      <c r="CH617" s="123"/>
      <c r="CI617" s="123"/>
      <c r="CJ617" s="123"/>
      <c r="CK617" s="123"/>
      <c r="CL617" s="123"/>
      <c r="CM617" s="123"/>
      <c r="CN617" s="123"/>
      <c r="CO617" s="123"/>
      <c r="CP617" s="123"/>
      <c r="CQ617" s="123"/>
      <c r="CR617" s="123"/>
      <c r="CS617" s="123"/>
      <c r="CT617" s="123"/>
      <c r="CU617" s="123"/>
      <c r="CV617" s="123"/>
      <c r="CW617" s="123"/>
      <c r="CX617" s="123"/>
      <c r="CY617" s="123"/>
      <c r="CZ617" s="123"/>
      <c r="DA617" s="123"/>
      <c r="DB617" s="123"/>
      <c r="DC617" s="123"/>
      <c r="DD617" s="123"/>
      <c r="DE617" s="123"/>
      <c r="DF617" s="123"/>
      <c r="DG617" s="123"/>
      <c r="DH617" s="123"/>
      <c r="DI617" s="123"/>
      <c r="DJ617" s="123"/>
      <c r="DK617" s="123"/>
      <c r="DL617" s="123"/>
      <c r="DM617" s="123"/>
      <c r="DN617" s="123"/>
      <c r="DO617" s="123"/>
      <c r="DP617" s="123"/>
      <c r="DQ617" s="123"/>
      <c r="DR617" s="123"/>
      <c r="DS617" s="123"/>
      <c r="DT617" s="123"/>
      <c r="DU617" s="123"/>
      <c r="DV617" s="123"/>
      <c r="DW617" s="123"/>
      <c r="DX617" s="123"/>
      <c r="DY617" s="123"/>
      <c r="DZ617" s="123"/>
      <c r="EA617" s="123"/>
      <c r="EB617" s="123"/>
      <c r="EC617" s="123"/>
      <c r="ED617" s="123"/>
      <c r="EE617" s="123"/>
      <c r="EF617" s="123"/>
      <c r="EG617" s="123"/>
      <c r="EH617" s="123"/>
      <c r="EI617" s="123"/>
      <c r="EJ617" s="123"/>
      <c r="EK617" s="123"/>
      <c r="EL617" s="123"/>
      <c r="EM617" s="123"/>
      <c r="EN617" s="123"/>
      <c r="EO617" s="123"/>
      <c r="EP617" s="123"/>
      <c r="EQ617" s="123"/>
      <c r="ER617" s="123"/>
      <c r="ES617" s="123"/>
      <c r="ET617" s="123"/>
      <c r="EU617" s="123"/>
      <c r="EV617" s="123"/>
      <c r="EW617" s="123"/>
      <c r="EX617" s="123"/>
      <c r="EY617" s="123"/>
      <c r="EZ617" s="123"/>
      <c r="FA617" s="123"/>
      <c r="FB617" s="123"/>
      <c r="FC617" s="123"/>
      <c r="FD617" s="123"/>
      <c r="FE617" s="123"/>
      <c r="FF617" s="123"/>
      <c r="FG617" s="123"/>
      <c r="FH617" s="123"/>
      <c r="FI617" s="123"/>
      <c r="FJ617" s="123"/>
      <c r="FK617" s="123"/>
      <c r="FL617" s="123"/>
      <c r="FM617" s="123"/>
      <c r="FN617" s="123"/>
      <c r="FO617" s="123"/>
      <c r="FP617" s="123"/>
      <c r="FQ617" s="123"/>
      <c r="FR617" s="123"/>
      <c r="FS617" s="123"/>
      <c r="FT617" s="123"/>
      <c r="FU617" s="123"/>
      <c r="FV617" s="123"/>
      <c r="FW617" s="123"/>
      <c r="FX617" s="123"/>
      <c r="FY617" s="123"/>
      <c r="FZ617" s="123"/>
      <c r="GA617" s="123"/>
      <c r="GB617" s="123"/>
      <c r="GC617" s="123"/>
      <c r="GD617" s="123"/>
      <c r="GE617" s="123"/>
      <c r="GF617" s="123"/>
      <c r="GG617" s="123"/>
      <c r="GH617" s="123"/>
      <c r="GI617" s="123"/>
      <c r="GJ617" s="123"/>
      <c r="GK617" s="123"/>
      <c r="GL617" s="123"/>
      <c r="GM617" s="123"/>
      <c r="GN617" s="123"/>
      <c r="GO617" s="123"/>
      <c r="GP617" s="123"/>
      <c r="GQ617" s="123"/>
      <c r="GR617" s="123"/>
      <c r="GS617" s="123"/>
      <c r="GT617" s="123"/>
      <c r="GU617" s="123"/>
      <c r="GV617" s="123"/>
      <c r="GW617" s="123"/>
      <c r="GX617" s="123"/>
      <c r="GY617" s="123"/>
      <c r="GZ617" s="123"/>
      <c r="HA617" s="123"/>
      <c r="HB617" s="123"/>
      <c r="HC617" s="123"/>
      <c r="HD617" s="123"/>
      <c r="HE617" s="123"/>
      <c r="HF617" s="123"/>
      <c r="HG617" s="123"/>
      <c r="HH617" s="123"/>
      <c r="HI617" s="123"/>
      <c r="HJ617" s="123"/>
      <c r="HK617" s="123"/>
      <c r="HL617" s="123"/>
      <c r="HM617" s="123"/>
      <c r="HN617" s="123"/>
      <c r="HO617" s="123"/>
      <c r="HP617" s="123"/>
      <c r="HQ617" s="123"/>
      <c r="HR617" s="123"/>
      <c r="HS617" s="123"/>
      <c r="HT617" s="123"/>
      <c r="HU617" s="123"/>
      <c r="HV617" s="123"/>
      <c r="HW617" s="123"/>
      <c r="HX617" s="123"/>
      <c r="HY617" s="123"/>
      <c r="HZ617" s="123"/>
      <c r="IA617" s="123"/>
      <c r="IB617" s="123"/>
      <c r="IC617" s="123"/>
      <c r="ID617" s="123"/>
      <c r="IE617" s="123"/>
      <c r="IF617" s="123"/>
      <c r="IG617" s="123"/>
      <c r="IH617" s="123"/>
      <c r="II617" s="123"/>
      <c r="IJ617" s="123"/>
      <c r="IK617" s="123"/>
      <c r="IL617" s="123"/>
      <c r="IM617" s="123"/>
      <c r="IN617" s="123"/>
      <c r="IO617" s="123"/>
      <c r="IP617" s="123"/>
      <c r="IQ617" s="123"/>
      <c r="IR617" s="123"/>
      <c r="IS617" s="123"/>
      <c r="IT617" s="123"/>
      <c r="IU617" s="123"/>
      <c r="IV617" s="123"/>
      <c r="IW617" s="123"/>
      <c r="IX617" s="123"/>
      <c r="IY617" s="123"/>
      <c r="IZ617" s="123"/>
      <c r="JA617" s="123"/>
      <c r="JB617" s="123"/>
      <c r="JC617" s="123"/>
      <c r="JD617" s="123"/>
      <c r="JE617" s="123"/>
      <c r="JF617" s="123"/>
      <c r="JG617" s="123"/>
      <c r="JH617" s="123"/>
      <c r="JI617" s="123"/>
      <c r="JJ617" s="123"/>
      <c r="JK617" s="123"/>
      <c r="JL617" s="123"/>
      <c r="JM617" s="123"/>
      <c r="JN617" s="123"/>
      <c r="JO617" s="123"/>
      <c r="JP617" s="123"/>
      <c r="JQ617" s="123"/>
      <c r="JR617" s="123"/>
      <c r="JS617" s="123"/>
      <c r="JT617" s="123"/>
      <c r="JU617" s="123"/>
      <c r="JV617" s="123"/>
      <c r="JW617" s="123"/>
      <c r="JX617" s="123"/>
      <c r="JY617" s="123"/>
      <c r="JZ617" s="123"/>
      <c r="KA617" s="123"/>
      <c r="KB617" s="123"/>
      <c r="KC617" s="123"/>
      <c r="KD617" s="123"/>
      <c r="KE617" s="123"/>
      <c r="KF617" s="123"/>
      <c r="KG617" s="123"/>
      <c r="KH617" s="123"/>
      <c r="KI617" s="123"/>
      <c r="KJ617" s="123"/>
      <c r="KK617" s="123"/>
      <c r="KL617" s="123"/>
      <c r="KM617" s="123"/>
      <c r="KN617" s="123"/>
      <c r="KO617" s="123"/>
      <c r="KP617" s="123"/>
      <c r="KQ617" s="123"/>
      <c r="KR617" s="123"/>
      <c r="KS617" s="123"/>
      <c r="KT617" s="123"/>
      <c r="KU617" s="123"/>
      <c r="KV617" s="123"/>
      <c r="KW617" s="123"/>
      <c r="KX617" s="123"/>
      <c r="KY617" s="123"/>
      <c r="KZ617" s="123"/>
      <c r="LA617" s="123"/>
      <c r="LB617" s="123"/>
      <c r="LC617" s="123"/>
      <c r="LD617" s="123"/>
      <c r="LE617" s="123"/>
      <c r="LF617" s="123"/>
      <c r="LG617" s="123"/>
      <c r="LH617" s="123"/>
      <c r="LI617" s="123"/>
      <c r="LJ617" s="123"/>
      <c r="LK617" s="123"/>
      <c r="LL617" s="123"/>
      <c r="LM617" s="123"/>
      <c r="LN617" s="123"/>
      <c r="LO617" s="123"/>
      <c r="LP617" s="123"/>
      <c r="LQ617" s="123"/>
      <c r="LR617" s="123"/>
      <c r="LS617" s="123"/>
      <c r="LT617" s="123"/>
      <c r="LU617" s="123"/>
      <c r="LV617" s="123"/>
      <c r="LW617" s="123"/>
      <c r="LX617" s="123"/>
      <c r="LY617" s="123"/>
      <c r="LZ617" s="123"/>
      <c r="MA617" s="123"/>
      <c r="MB617" s="123"/>
      <c r="MC617" s="123"/>
      <c r="MD617" s="123"/>
      <c r="ME617" s="123"/>
      <c r="MF617" s="123"/>
      <c r="MG617" s="123"/>
      <c r="MH617" s="123"/>
      <c r="MI617" s="123"/>
      <c r="MJ617" s="123"/>
      <c r="MK617" s="123"/>
      <c r="ML617" s="123"/>
      <c r="MM617" s="123"/>
      <c r="MN617" s="123"/>
      <c r="MO617" s="123"/>
      <c r="MP617" s="123"/>
      <c r="MQ617" s="123"/>
      <c r="MR617" s="123"/>
      <c r="MS617" s="123"/>
      <c r="MT617" s="123"/>
      <c r="MU617" s="123"/>
      <c r="MV617" s="123"/>
      <c r="MW617" s="123"/>
      <c r="MX617" s="123"/>
      <c r="MY617" s="123"/>
      <c r="MZ617" s="123"/>
      <c r="NA617" s="123"/>
      <c r="NB617" s="123"/>
      <c r="NC617" s="123"/>
      <c r="ND617" s="123"/>
      <c r="NE617" s="123"/>
      <c r="NF617" s="123"/>
      <c r="NG617" s="123"/>
      <c r="NH617" s="123"/>
      <c r="NI617" s="123"/>
      <c r="NJ617" s="123"/>
      <c r="NK617" s="123"/>
      <c r="NL617" s="123"/>
      <c r="NM617" s="123"/>
      <c r="NN617" s="123"/>
      <c r="NO617" s="123"/>
      <c r="NP617" s="123"/>
      <c r="NQ617" s="123"/>
      <c r="NR617" s="123"/>
      <c r="NS617" s="123"/>
      <c r="NT617" s="123"/>
      <c r="NU617" s="123"/>
      <c r="NV617" s="123"/>
      <c r="NW617" s="123"/>
      <c r="NX617" s="123"/>
      <c r="NY617" s="123"/>
      <c r="NZ617" s="123"/>
      <c r="OA617" s="123"/>
      <c r="OB617" s="123"/>
      <c r="OC617" s="123"/>
      <c r="OD617" s="123"/>
      <c r="OE617" s="123"/>
      <c r="OF617" s="123"/>
      <c r="OG617" s="123"/>
      <c r="OH617" s="123"/>
      <c r="OI617" s="123"/>
      <c r="OJ617" s="123"/>
      <c r="OK617" s="123"/>
      <c r="OL617" s="123"/>
      <c r="OM617" s="123"/>
      <c r="ON617" s="123"/>
      <c r="OO617" s="123"/>
      <c r="OP617" s="123"/>
      <c r="OQ617" s="123"/>
      <c r="OR617" s="123"/>
      <c r="OS617" s="123"/>
      <c r="OT617" s="123"/>
      <c r="OU617" s="123"/>
      <c r="OV617" s="123"/>
      <c r="OW617" s="123"/>
      <c r="OX617" s="123"/>
      <c r="OY617" s="123"/>
      <c r="OZ617" s="123"/>
      <c r="PA617" s="123"/>
      <c r="PB617" s="123"/>
      <c r="PC617" s="123"/>
      <c r="PD617" s="123"/>
      <c r="PE617" s="123"/>
      <c r="PF617" s="123"/>
      <c r="PG617" s="123"/>
      <c r="PH617" s="123"/>
      <c r="PI617" s="123"/>
      <c r="PJ617" s="123"/>
      <c r="PK617" s="123"/>
      <c r="PL617" s="123"/>
      <c r="PM617" s="123"/>
      <c r="PN617" s="123"/>
      <c r="PO617" s="123"/>
      <c r="PP617" s="123"/>
      <c r="PQ617" s="123"/>
      <c r="PR617" s="123"/>
      <c r="PS617" s="123"/>
      <c r="PT617" s="123"/>
      <c r="PU617" s="123"/>
      <c r="PV617" s="123"/>
      <c r="PW617" s="123"/>
      <c r="PX617" s="123"/>
      <c r="PY617" s="123"/>
      <c r="PZ617" s="123"/>
      <c r="QA617" s="123"/>
      <c r="QB617" s="123"/>
      <c r="QC617" s="123"/>
      <c r="QD617" s="123"/>
      <c r="QE617" s="123"/>
      <c r="QF617" s="123"/>
      <c r="QG617" s="123"/>
      <c r="QH617" s="123"/>
      <c r="QI617" s="123"/>
      <c r="QJ617" s="123"/>
      <c r="QK617" s="123"/>
      <c r="QL617" s="123"/>
      <c r="QM617" s="123"/>
      <c r="QN617" s="123"/>
      <c r="QO617" s="123"/>
      <c r="QP617" s="123"/>
      <c r="QQ617" s="123"/>
      <c r="QR617" s="123"/>
      <c r="QS617" s="123"/>
      <c r="QT617" s="123"/>
      <c r="QU617" s="123"/>
      <c r="QV617" s="123"/>
      <c r="QW617" s="123"/>
      <c r="QX617" s="123"/>
      <c r="QY617" s="123"/>
      <c r="QZ617" s="123"/>
      <c r="RA617" s="123"/>
      <c r="RB617" s="123"/>
      <c r="RC617" s="123"/>
      <c r="RD617" s="123"/>
      <c r="RE617" s="123"/>
      <c r="RF617" s="123"/>
      <c r="RG617" s="123"/>
      <c r="RH617" s="123"/>
      <c r="RI617" s="123"/>
      <c r="RJ617" s="123"/>
      <c r="RK617" s="123"/>
      <c r="RL617" s="123"/>
      <c r="RM617" s="123"/>
      <c r="RN617" s="123"/>
      <c r="RO617" s="123"/>
      <c r="RP617" s="123"/>
      <c r="RQ617" s="123"/>
      <c r="RR617" s="123"/>
      <c r="RS617" s="123"/>
      <c r="RT617" s="123"/>
      <c r="RU617" s="123"/>
      <c r="RV617" s="123"/>
      <c r="RW617" s="123"/>
      <c r="RX617" s="123"/>
      <c r="RY617" s="123"/>
      <c r="RZ617" s="123"/>
      <c r="SA617" s="123"/>
      <c r="SB617" s="123"/>
      <c r="SC617" s="123"/>
      <c r="SD617" s="123"/>
      <c r="SE617" s="123"/>
      <c r="SF617" s="123"/>
      <c r="SG617" s="123"/>
      <c r="SH617" s="123"/>
      <c r="SI617" s="123"/>
      <c r="SJ617" s="123"/>
      <c r="SK617" s="123"/>
      <c r="SL617" s="123"/>
      <c r="SM617" s="123"/>
      <c r="SN617" s="123"/>
      <c r="SO617" s="123"/>
      <c r="SP617" s="123"/>
      <c r="SQ617" s="123"/>
      <c r="SR617" s="123"/>
      <c r="SS617" s="123"/>
      <c r="ST617" s="123"/>
      <c r="SU617" s="123"/>
      <c r="SV617" s="123"/>
      <c r="SW617" s="123"/>
      <c r="SX617" s="123"/>
      <c r="SY617" s="123"/>
      <c r="SZ617" s="123"/>
      <c r="TA617" s="123"/>
      <c r="TB617" s="123"/>
      <c r="TC617" s="123"/>
      <c r="TD617" s="123"/>
      <c r="TE617" s="123"/>
      <c r="TF617" s="123"/>
      <c r="TG617" s="123"/>
      <c r="TH617" s="123"/>
      <c r="TI617" s="123"/>
      <c r="TJ617" s="123"/>
      <c r="TK617" s="123"/>
      <c r="TL617" s="123"/>
      <c r="TM617" s="123"/>
      <c r="TN617" s="123"/>
      <c r="TO617" s="123"/>
      <c r="TP617" s="123"/>
      <c r="TQ617" s="123"/>
      <c r="TR617" s="123"/>
      <c r="TS617" s="123"/>
      <c r="TT617" s="123"/>
      <c r="TU617" s="123"/>
      <c r="TV617" s="123"/>
      <c r="TW617" s="123"/>
      <c r="TX617" s="123"/>
      <c r="TY617" s="123"/>
      <c r="TZ617" s="123"/>
      <c r="UA617" s="123"/>
      <c r="UB617" s="123"/>
      <c r="UC617" s="123"/>
      <c r="UD617" s="123"/>
      <c r="UE617" s="123"/>
      <c r="UF617" s="123"/>
      <c r="UG617" s="123"/>
      <c r="UH617" s="123"/>
      <c r="UI617" s="123"/>
      <c r="UJ617" s="123"/>
      <c r="UK617" s="123"/>
      <c r="UL617" s="123"/>
      <c r="UM617" s="123"/>
      <c r="UN617" s="123"/>
      <c r="UO617" s="123"/>
      <c r="UP617" s="123"/>
      <c r="UQ617" s="123"/>
      <c r="UR617" s="123"/>
      <c r="US617" s="123"/>
      <c r="UT617" s="123"/>
      <c r="UU617" s="123"/>
      <c r="UV617" s="123"/>
      <c r="UW617" s="123"/>
      <c r="UX617" s="123"/>
      <c r="UY617" s="123"/>
      <c r="UZ617" s="123"/>
      <c r="VA617" s="123"/>
      <c r="VB617" s="123"/>
      <c r="VC617" s="123"/>
      <c r="VD617" s="123"/>
      <c r="VE617" s="123"/>
      <c r="VF617" s="123"/>
      <c r="VG617" s="123"/>
      <c r="VH617" s="123"/>
      <c r="VI617" s="123"/>
      <c r="VJ617" s="123"/>
      <c r="VK617" s="123"/>
      <c r="VL617" s="123"/>
      <c r="VM617" s="123"/>
      <c r="VN617" s="123"/>
      <c r="VO617" s="123"/>
      <c r="VP617" s="123"/>
      <c r="VQ617" s="123"/>
      <c r="VR617" s="123"/>
      <c r="VS617" s="123"/>
      <c r="VT617" s="123"/>
      <c r="VU617" s="123"/>
      <c r="VV617" s="123"/>
      <c r="VW617" s="123"/>
      <c r="VX617" s="123"/>
      <c r="VY617" s="123"/>
      <c r="VZ617" s="123"/>
      <c r="WA617" s="123"/>
      <c r="WB617" s="123"/>
      <c r="WC617" s="123"/>
      <c r="WD617" s="123"/>
      <c r="WE617" s="123"/>
      <c r="WF617" s="123"/>
      <c r="WG617" s="123"/>
      <c r="WH617" s="123"/>
      <c r="WI617" s="123"/>
      <c r="WJ617" s="123"/>
      <c r="WK617" s="123"/>
      <c r="WL617" s="123"/>
      <c r="WM617" s="123"/>
      <c r="WN617" s="123"/>
      <c r="WO617" s="123"/>
      <c r="WP617" s="123"/>
      <c r="WQ617" s="123"/>
      <c r="WR617" s="123"/>
      <c r="WS617" s="123"/>
      <c r="WT617" s="123"/>
      <c r="WU617" s="123"/>
      <c r="WV617" s="123"/>
      <c r="WW617" s="123"/>
      <c r="WX617" s="123"/>
      <c r="WY617" s="123"/>
      <c r="WZ617" s="123"/>
      <c r="XA617" s="123"/>
      <c r="XB617" s="123"/>
      <c r="XC617" s="123"/>
      <c r="XD617" s="123"/>
      <c r="XE617" s="123"/>
      <c r="XF617" s="123"/>
      <c r="XG617" s="123"/>
      <c r="XH617" s="123"/>
      <c r="XI617" s="123"/>
      <c r="XJ617" s="123"/>
      <c r="XK617" s="123"/>
      <c r="XL617" s="123"/>
      <c r="XM617" s="123"/>
      <c r="XN617" s="123"/>
      <c r="XO617" s="123"/>
      <c r="XP617" s="123"/>
      <c r="XQ617" s="123"/>
      <c r="XR617" s="123"/>
      <c r="XS617" s="123"/>
      <c r="XT617" s="123"/>
      <c r="XU617" s="123"/>
      <c r="XV617" s="123"/>
      <c r="XW617" s="123"/>
      <c r="XX617" s="123"/>
      <c r="XY617" s="123"/>
      <c r="XZ617" s="123"/>
      <c r="YA617" s="123"/>
      <c r="YB617" s="123"/>
      <c r="YC617" s="123"/>
      <c r="YD617" s="123"/>
      <c r="YE617" s="123"/>
      <c r="YF617" s="123"/>
      <c r="YG617" s="123"/>
      <c r="YH617" s="123"/>
      <c r="YI617" s="123"/>
      <c r="YJ617" s="123"/>
      <c r="YK617" s="123"/>
      <c r="YL617" s="123"/>
      <c r="YM617" s="123"/>
      <c r="YN617" s="123"/>
      <c r="YO617" s="123"/>
      <c r="YP617" s="123"/>
      <c r="YQ617" s="123"/>
      <c r="YR617" s="123"/>
      <c r="YS617" s="123"/>
      <c r="YT617" s="123"/>
      <c r="YU617" s="123"/>
      <c r="YV617" s="123"/>
      <c r="YW617" s="123"/>
      <c r="YX617" s="123"/>
      <c r="YY617" s="123"/>
      <c r="YZ617" s="123"/>
      <c r="ZA617" s="123"/>
      <c r="ZB617" s="123"/>
      <c r="ZC617" s="123"/>
      <c r="ZD617" s="123"/>
      <c r="ZE617" s="123"/>
      <c r="ZF617" s="123"/>
      <c r="ZG617" s="123"/>
      <c r="ZH617" s="123"/>
      <c r="ZI617" s="123"/>
      <c r="ZJ617" s="123"/>
      <c r="ZK617" s="123"/>
      <c r="ZL617" s="123"/>
      <c r="ZM617" s="123"/>
      <c r="ZN617" s="123"/>
      <c r="ZO617" s="123"/>
      <c r="ZP617" s="123"/>
      <c r="ZQ617" s="123"/>
      <c r="ZR617" s="123"/>
      <c r="ZS617" s="123"/>
      <c r="ZT617" s="123"/>
      <c r="ZU617" s="123"/>
      <c r="ZV617" s="123"/>
      <c r="ZW617" s="123"/>
      <c r="ZX617" s="123"/>
      <c r="ZY617" s="123"/>
      <c r="ZZ617" s="123"/>
      <c r="AAA617" s="123"/>
      <c r="AAB617" s="123"/>
      <c r="AAC617" s="123"/>
      <c r="AAD617" s="123"/>
      <c r="AAE617" s="123"/>
      <c r="AAF617" s="123"/>
      <c r="AAG617" s="123"/>
      <c r="AAH617" s="123"/>
      <c r="AAI617" s="123"/>
      <c r="AAJ617" s="123"/>
      <c r="AAK617" s="123"/>
      <c r="AAL617" s="123"/>
      <c r="AAM617" s="123"/>
      <c r="AAN617" s="123"/>
      <c r="AAO617" s="123"/>
      <c r="AAP617" s="123"/>
      <c r="AAQ617" s="123"/>
      <c r="AAR617" s="123"/>
      <c r="AAS617" s="123"/>
      <c r="AAT617" s="123"/>
      <c r="AAU617" s="123"/>
      <c r="AAV617" s="123"/>
      <c r="AAW617" s="123"/>
      <c r="AAX617" s="123"/>
      <c r="AAY617" s="123"/>
      <c r="AAZ617" s="123"/>
      <c r="ABA617" s="123"/>
      <c r="ABB617" s="123"/>
      <c r="ABC617" s="123"/>
      <c r="ABD617" s="123"/>
      <c r="ABE617" s="123"/>
      <c r="ABF617" s="123"/>
      <c r="ABG617" s="123"/>
      <c r="ABH617" s="123"/>
      <c r="ABI617" s="123"/>
      <c r="ABJ617" s="123"/>
      <c r="ABK617" s="123"/>
      <c r="ABL617" s="123"/>
      <c r="ABM617" s="123"/>
      <c r="ABN617" s="123"/>
      <c r="ABO617" s="123"/>
      <c r="ABP617" s="123"/>
      <c r="ABQ617" s="123"/>
      <c r="ABR617" s="123"/>
      <c r="ABS617" s="123"/>
      <c r="ABT617" s="123"/>
      <c r="ABU617" s="123"/>
      <c r="ABV617" s="123"/>
      <c r="ABW617" s="123"/>
      <c r="ABX617" s="123"/>
      <c r="ABY617" s="123"/>
      <c r="ABZ617" s="123"/>
      <c r="ACA617" s="123"/>
      <c r="ACB617" s="123"/>
      <c r="ACC617" s="123"/>
      <c r="ACD617" s="123"/>
      <c r="ACE617" s="123"/>
      <c r="ACF617" s="123"/>
      <c r="ACG617" s="123"/>
      <c r="ACH617" s="123"/>
      <c r="ACI617" s="123"/>
      <c r="ACJ617" s="123"/>
      <c r="ACK617" s="123"/>
      <c r="ACL617" s="123"/>
      <c r="ACM617" s="123"/>
      <c r="ACN617" s="123"/>
      <c r="ACO617" s="123"/>
      <c r="ACP617" s="123"/>
      <c r="ACQ617" s="123"/>
      <c r="ACR617" s="123"/>
      <c r="ACS617" s="123"/>
      <c r="ACT617" s="123"/>
      <c r="ACU617" s="123"/>
      <c r="ACV617" s="123"/>
      <c r="ACW617" s="123"/>
      <c r="ACX617" s="123"/>
      <c r="ACY617" s="123"/>
      <c r="ACZ617" s="123"/>
      <c r="ADA617" s="123"/>
      <c r="ADB617" s="123"/>
      <c r="ADC617" s="123"/>
      <c r="ADD617" s="123"/>
      <c r="ADE617" s="123"/>
      <c r="ADF617" s="123"/>
      <c r="ADG617" s="123"/>
      <c r="ADH617" s="123"/>
      <c r="ADI617" s="123"/>
      <c r="ADJ617" s="123"/>
      <c r="ADK617" s="123"/>
      <c r="ADL617" s="123"/>
      <c r="ADM617" s="123"/>
      <c r="ADN617" s="123"/>
      <c r="ADO617" s="123"/>
      <c r="ADP617" s="123"/>
      <c r="ADQ617" s="123"/>
      <c r="ADR617" s="123"/>
      <c r="ADS617" s="123"/>
      <c r="ADT617" s="123"/>
      <c r="ADU617" s="123"/>
      <c r="ADV617" s="123"/>
      <c r="ADW617" s="123"/>
      <c r="ADX617" s="123"/>
      <c r="ADY617" s="123"/>
      <c r="ADZ617" s="123"/>
      <c r="AEA617" s="123"/>
      <c r="AEB617" s="123"/>
      <c r="AEC617" s="123"/>
      <c r="AED617" s="123"/>
      <c r="AEE617" s="123"/>
      <c r="AEF617" s="123"/>
      <c r="AEG617" s="123"/>
      <c r="AEH617" s="123"/>
      <c r="AEI617" s="123"/>
      <c r="AEJ617" s="123"/>
      <c r="AEK617" s="123"/>
      <c r="AEL617" s="123"/>
      <c r="AEM617" s="123"/>
      <c r="AEN617" s="123"/>
      <c r="AEO617" s="123"/>
      <c r="AEP617" s="123"/>
      <c r="AEQ617" s="123"/>
      <c r="AER617" s="123"/>
      <c r="AES617" s="123"/>
      <c r="AET617" s="123"/>
      <c r="AEU617" s="123"/>
      <c r="AEV617" s="123"/>
      <c r="AEW617" s="123"/>
      <c r="AEX617" s="123"/>
      <c r="AEY617" s="123"/>
      <c r="AEZ617" s="123"/>
      <c r="AFA617" s="123"/>
      <c r="AFB617" s="123"/>
      <c r="AFC617" s="123"/>
      <c r="AFD617" s="123"/>
      <c r="AFE617" s="123"/>
      <c r="AFF617" s="123"/>
      <c r="AFG617" s="123"/>
      <c r="AFH617" s="123"/>
      <c r="AFI617" s="123"/>
      <c r="AFJ617" s="123"/>
      <c r="AFK617" s="123"/>
      <c r="AFL617" s="123"/>
      <c r="AFM617" s="123"/>
      <c r="AFN617" s="123"/>
      <c r="AFO617" s="123"/>
      <c r="AFP617" s="123"/>
      <c r="AFQ617" s="123"/>
      <c r="AFR617" s="123"/>
      <c r="AFS617" s="123"/>
      <c r="AFT617" s="123"/>
      <c r="AFU617" s="123"/>
      <c r="AFV617" s="123"/>
      <c r="AFW617" s="123"/>
      <c r="AFX617" s="123"/>
      <c r="AFY617" s="123"/>
      <c r="AFZ617" s="123"/>
      <c r="AGA617" s="123"/>
      <c r="AGB617" s="123"/>
      <c r="AGC617" s="123"/>
      <c r="AGD617" s="123"/>
      <c r="AGE617" s="123"/>
      <c r="AGF617" s="123"/>
      <c r="AGG617" s="123"/>
      <c r="AGH617" s="123"/>
      <c r="AGI617" s="123"/>
      <c r="AGJ617" s="123"/>
      <c r="AGK617" s="123"/>
      <c r="AGL617" s="123"/>
      <c r="AGM617" s="123"/>
      <c r="AGN617" s="123"/>
      <c r="AGO617" s="123"/>
      <c r="AGP617" s="123"/>
      <c r="AGQ617" s="123"/>
      <c r="AGR617" s="123"/>
      <c r="AGS617" s="123"/>
      <c r="AGT617" s="123"/>
      <c r="AGU617" s="123"/>
      <c r="AGV617" s="123"/>
      <c r="AGW617" s="123"/>
      <c r="AGX617" s="123"/>
      <c r="AGY617" s="123"/>
      <c r="AGZ617" s="123"/>
      <c r="AHA617" s="123"/>
      <c r="AHB617" s="123"/>
      <c r="AHC617" s="123"/>
      <c r="AHD617" s="123"/>
      <c r="AHE617" s="123"/>
      <c r="AHF617" s="123"/>
      <c r="AHG617" s="123"/>
      <c r="AHH617" s="123"/>
      <c r="AHI617" s="123"/>
      <c r="AHJ617" s="123"/>
      <c r="AHK617" s="123"/>
      <c r="AHL617" s="123"/>
      <c r="AHM617" s="123"/>
      <c r="AHN617" s="123"/>
      <c r="AHO617" s="123"/>
      <c r="AHP617" s="123"/>
      <c r="AHQ617" s="123"/>
      <c r="AHR617" s="123"/>
      <c r="AHS617" s="123"/>
      <c r="AHT617" s="123"/>
      <c r="AHU617" s="123"/>
      <c r="AHV617" s="123"/>
      <c r="AHW617" s="123"/>
      <c r="AHX617" s="123"/>
      <c r="AHY617" s="123"/>
      <c r="AHZ617" s="123"/>
      <c r="AIA617" s="123"/>
      <c r="AIB617" s="123"/>
      <c r="AIC617" s="123"/>
      <c r="AID617" s="123"/>
      <c r="AIE617" s="123"/>
      <c r="AIF617" s="123"/>
      <c r="AIG617" s="123"/>
      <c r="AIH617" s="123"/>
      <c r="AII617" s="123"/>
      <c r="AIJ617" s="123"/>
      <c r="AIK617" s="123"/>
      <c r="AIL617" s="123"/>
      <c r="AIM617" s="123"/>
      <c r="AIN617" s="123"/>
      <c r="AIO617" s="123"/>
      <c r="AIP617" s="123"/>
      <c r="AIQ617" s="123"/>
      <c r="AIR617" s="123"/>
      <c r="AIS617" s="123"/>
      <c r="AIT617" s="123"/>
      <c r="AIU617" s="123"/>
      <c r="AIV617" s="123"/>
      <c r="AIW617" s="123"/>
      <c r="AIX617" s="123"/>
      <c r="AIY617" s="123"/>
      <c r="AIZ617" s="123"/>
      <c r="AJA617" s="123"/>
      <c r="AJB617" s="123"/>
      <c r="AJC617" s="123"/>
      <c r="AJD617" s="123"/>
      <c r="AJE617" s="123"/>
      <c r="AJF617" s="123"/>
      <c r="AJG617" s="123"/>
      <c r="AJH617" s="123"/>
      <c r="AJI617" s="123"/>
      <c r="AJJ617" s="123"/>
      <c r="AJK617" s="123"/>
      <c r="AJL617" s="123"/>
      <c r="AJM617" s="123"/>
      <c r="AJN617" s="123"/>
      <c r="AJO617" s="123"/>
      <c r="AJP617" s="123"/>
      <c r="AJQ617" s="123"/>
      <c r="AJR617" s="123"/>
      <c r="AJS617" s="123"/>
      <c r="AJT617" s="123"/>
      <c r="AJU617" s="123"/>
      <c r="AJV617" s="123"/>
      <c r="AJW617" s="123"/>
      <c r="AJX617" s="123"/>
      <c r="AJY617" s="123"/>
      <c r="AJZ617" s="123"/>
      <c r="AKA617" s="123"/>
      <c r="AKB617" s="123"/>
      <c r="AKC617" s="123"/>
      <c r="AKD617" s="123"/>
      <c r="AKE617" s="123"/>
      <c r="AKF617" s="123"/>
      <c r="AKG617" s="123"/>
      <c r="AKH617" s="123"/>
      <c r="AKI617" s="123"/>
      <c r="AKJ617" s="123"/>
      <c r="AKK617" s="123"/>
      <c r="AKL617" s="123"/>
      <c r="AKM617" s="123"/>
      <c r="AKN617" s="123"/>
      <c r="AKO617" s="123"/>
      <c r="AKP617" s="123"/>
      <c r="AKQ617" s="123"/>
      <c r="AKR617" s="123"/>
      <c r="AKS617" s="123"/>
      <c r="AKT617" s="123"/>
      <c r="AKU617" s="123"/>
      <c r="AKV617" s="123"/>
      <c r="AKW617" s="123"/>
      <c r="AKX617" s="123"/>
      <c r="AKY617" s="123"/>
      <c r="AKZ617" s="123"/>
      <c r="ALA617" s="123"/>
      <c r="ALB617" s="123"/>
      <c r="ALC617" s="123"/>
      <c r="ALD617" s="123"/>
      <c r="ALE617" s="123"/>
      <c r="ALF617" s="123"/>
      <c r="ALG617" s="123"/>
      <c r="ALH617" s="123"/>
      <c r="ALI617" s="123"/>
      <c r="ALJ617" s="123"/>
      <c r="ALK617" s="123"/>
      <c r="ALL617" s="123"/>
      <c r="ALM617" s="123"/>
      <c r="ALN617" s="123"/>
      <c r="ALO617" s="123"/>
      <c r="ALP617" s="123"/>
      <c r="ALQ617" s="123"/>
      <c r="ALR617" s="123"/>
      <c r="ALS617" s="123"/>
      <c r="ALT617" s="123"/>
      <c r="ALU617" s="123"/>
    </row>
    <row r="618" spans="2:1009" x14ac:dyDescent="0.3">
      <c r="B618" s="211"/>
      <c r="C618" s="123"/>
      <c r="D618" s="123"/>
      <c r="E618" s="462"/>
      <c r="F618" s="123"/>
      <c r="G618" s="123"/>
      <c r="H618" s="123"/>
      <c r="I618" s="123"/>
      <c r="J618" s="123"/>
      <c r="K618" s="123"/>
      <c r="L618" s="123"/>
      <c r="M618" s="123"/>
      <c r="N618" s="123"/>
      <c r="O618" s="123"/>
      <c r="P618" s="123"/>
      <c r="Q618" s="123"/>
      <c r="R618" s="123"/>
      <c r="S618" s="123"/>
      <c r="T618" s="123"/>
      <c r="U618" s="123"/>
      <c r="V618" s="123"/>
      <c r="W618" s="123"/>
      <c r="X618" s="123"/>
      <c r="Y618" s="123"/>
      <c r="Z618" s="123"/>
      <c r="AA618" s="123"/>
      <c r="AB618" s="123"/>
      <c r="AC618" s="123"/>
      <c r="AD618" s="123"/>
      <c r="AE618" s="123"/>
      <c r="AF618" s="123"/>
      <c r="AG618" s="123"/>
      <c r="AH618" s="123"/>
      <c r="AI618" s="123"/>
      <c r="AJ618" s="123"/>
      <c r="AK618" s="123"/>
      <c r="AL618" s="123"/>
      <c r="AM618" s="123"/>
      <c r="AN618" s="123"/>
      <c r="AO618" s="123"/>
      <c r="AP618" s="123"/>
      <c r="AQ618" s="123"/>
      <c r="AR618" s="123"/>
      <c r="AS618" s="123"/>
      <c r="AT618" s="123"/>
      <c r="AU618" s="123"/>
      <c r="AV618" s="123"/>
      <c r="AW618" s="123"/>
      <c r="AX618" s="123"/>
      <c r="AY618" s="123"/>
      <c r="AZ618" s="123"/>
      <c r="BA618" s="123"/>
      <c r="BB618" s="123"/>
      <c r="BC618" s="123"/>
      <c r="BD618" s="123"/>
      <c r="BE618" s="123"/>
      <c r="BF618" s="123"/>
      <c r="BG618" s="123"/>
      <c r="BH618" s="123"/>
      <c r="BI618" s="123"/>
      <c r="BJ618" s="123"/>
      <c r="BK618" s="123"/>
      <c r="BL618" s="123"/>
      <c r="BM618" s="123"/>
      <c r="BN618" s="123"/>
      <c r="BO618" s="123"/>
      <c r="BP618" s="123"/>
      <c r="BQ618" s="123"/>
      <c r="BR618" s="123"/>
      <c r="BS618" s="123"/>
      <c r="BT618" s="123"/>
      <c r="BU618" s="123"/>
      <c r="BV618" s="123"/>
      <c r="BW618" s="123"/>
      <c r="BX618" s="123"/>
      <c r="BY618" s="123"/>
      <c r="BZ618" s="123"/>
      <c r="CA618" s="123"/>
      <c r="CB618" s="123"/>
      <c r="CC618" s="123"/>
      <c r="CD618" s="123"/>
      <c r="CE618" s="123"/>
      <c r="CF618" s="123"/>
      <c r="CG618" s="123"/>
      <c r="CH618" s="123"/>
      <c r="CI618" s="123"/>
      <c r="CJ618" s="123"/>
      <c r="CK618" s="123"/>
      <c r="CL618" s="123"/>
      <c r="CM618" s="123"/>
      <c r="CN618" s="123"/>
      <c r="CO618" s="123"/>
      <c r="CP618" s="123"/>
      <c r="CQ618" s="123"/>
      <c r="CR618" s="123"/>
      <c r="CS618" s="123"/>
      <c r="CT618" s="123"/>
      <c r="CU618" s="123"/>
      <c r="CV618" s="123"/>
      <c r="CW618" s="123"/>
      <c r="CX618" s="123"/>
      <c r="CY618" s="123"/>
      <c r="CZ618" s="123"/>
      <c r="DA618" s="123"/>
      <c r="DB618" s="123"/>
      <c r="DC618" s="123"/>
      <c r="DD618" s="123"/>
      <c r="DE618" s="123"/>
      <c r="DF618" s="123"/>
      <c r="DG618" s="123"/>
      <c r="DH618" s="123"/>
      <c r="DI618" s="123"/>
      <c r="DJ618" s="123"/>
      <c r="DK618" s="123"/>
      <c r="DL618" s="123"/>
      <c r="DM618" s="123"/>
      <c r="DN618" s="123"/>
      <c r="DO618" s="123"/>
      <c r="DP618" s="123"/>
      <c r="DQ618" s="123"/>
      <c r="DR618" s="123"/>
      <c r="DS618" s="123"/>
      <c r="DT618" s="123"/>
      <c r="DU618" s="123"/>
      <c r="DV618" s="123"/>
      <c r="DW618" s="123"/>
      <c r="DX618" s="123"/>
      <c r="DY618" s="123"/>
      <c r="DZ618" s="123"/>
      <c r="EA618" s="123"/>
      <c r="EB618" s="123"/>
      <c r="EC618" s="123"/>
      <c r="ED618" s="123"/>
      <c r="EE618" s="123"/>
      <c r="EF618" s="123"/>
      <c r="EG618" s="123"/>
      <c r="EH618" s="123"/>
      <c r="EI618" s="123"/>
      <c r="EJ618" s="123"/>
      <c r="EK618" s="123"/>
      <c r="EL618" s="123"/>
      <c r="EM618" s="123"/>
      <c r="EN618" s="123"/>
      <c r="EO618" s="123"/>
      <c r="EP618" s="123"/>
      <c r="EQ618" s="123"/>
      <c r="ER618" s="123"/>
      <c r="ES618" s="123"/>
      <c r="ET618" s="123"/>
      <c r="EU618" s="123"/>
      <c r="EV618" s="123"/>
      <c r="EW618" s="123"/>
      <c r="EX618" s="123"/>
      <c r="EY618" s="123"/>
      <c r="EZ618" s="123"/>
      <c r="FA618" s="123"/>
      <c r="FB618" s="123"/>
      <c r="FC618" s="123"/>
      <c r="FD618" s="123"/>
      <c r="FE618" s="123"/>
      <c r="FF618" s="123"/>
      <c r="FG618" s="123"/>
      <c r="FH618" s="123"/>
      <c r="FI618" s="123"/>
      <c r="FJ618" s="123"/>
      <c r="FK618" s="123"/>
      <c r="FL618" s="123"/>
      <c r="FM618" s="123"/>
      <c r="FN618" s="123"/>
      <c r="FO618" s="123"/>
      <c r="FP618" s="123"/>
      <c r="FQ618" s="123"/>
      <c r="FR618" s="123"/>
      <c r="FS618" s="123"/>
      <c r="FT618" s="123"/>
      <c r="FU618" s="123"/>
      <c r="FV618" s="123"/>
      <c r="FW618" s="123"/>
      <c r="FX618" s="123"/>
      <c r="FY618" s="123"/>
      <c r="FZ618" s="123"/>
      <c r="GA618" s="123"/>
      <c r="GB618" s="123"/>
      <c r="GC618" s="123"/>
      <c r="GD618" s="123"/>
      <c r="GE618" s="123"/>
      <c r="GF618" s="123"/>
      <c r="GG618" s="123"/>
      <c r="GH618" s="123"/>
      <c r="GI618" s="123"/>
      <c r="GJ618" s="123"/>
      <c r="GK618" s="123"/>
      <c r="GL618" s="123"/>
      <c r="GM618" s="123"/>
      <c r="GN618" s="123"/>
      <c r="GO618" s="123"/>
      <c r="GP618" s="123"/>
      <c r="GQ618" s="123"/>
      <c r="GR618" s="123"/>
      <c r="GS618" s="123"/>
      <c r="GT618" s="123"/>
      <c r="GU618" s="123"/>
      <c r="GV618" s="123"/>
      <c r="GW618" s="123"/>
      <c r="GX618" s="123"/>
      <c r="GY618" s="123"/>
      <c r="GZ618" s="123"/>
      <c r="HA618" s="123"/>
      <c r="HB618" s="123"/>
      <c r="HC618" s="123"/>
      <c r="HD618" s="123"/>
      <c r="HE618" s="123"/>
      <c r="HF618" s="123"/>
      <c r="HG618" s="123"/>
      <c r="HH618" s="123"/>
      <c r="HI618" s="123"/>
      <c r="HJ618" s="123"/>
      <c r="HK618" s="123"/>
      <c r="HL618" s="123"/>
      <c r="HM618" s="123"/>
      <c r="HN618" s="123"/>
      <c r="HO618" s="123"/>
      <c r="HP618" s="123"/>
      <c r="HQ618" s="123"/>
      <c r="HR618" s="123"/>
      <c r="HS618" s="123"/>
      <c r="HT618" s="123"/>
      <c r="HU618" s="123"/>
      <c r="HV618" s="123"/>
      <c r="HW618" s="123"/>
      <c r="HX618" s="123"/>
      <c r="HY618" s="123"/>
      <c r="HZ618" s="123"/>
      <c r="IA618" s="123"/>
      <c r="IB618" s="123"/>
      <c r="IC618" s="123"/>
      <c r="ID618" s="123"/>
      <c r="IE618" s="123"/>
      <c r="IF618" s="123"/>
      <c r="IG618" s="123"/>
      <c r="IH618" s="123"/>
      <c r="II618" s="123"/>
      <c r="IJ618" s="123"/>
      <c r="IK618" s="123"/>
      <c r="IL618" s="123"/>
      <c r="IM618" s="123"/>
      <c r="IN618" s="123"/>
      <c r="IO618" s="123"/>
      <c r="IP618" s="123"/>
      <c r="IQ618" s="123"/>
      <c r="IR618" s="123"/>
      <c r="IS618" s="123"/>
      <c r="IT618" s="123"/>
      <c r="IU618" s="123"/>
      <c r="IV618" s="123"/>
      <c r="IW618" s="123"/>
      <c r="IX618" s="123"/>
      <c r="IY618" s="123"/>
      <c r="IZ618" s="123"/>
      <c r="JA618" s="123"/>
      <c r="JB618" s="123"/>
      <c r="JC618" s="123"/>
      <c r="JD618" s="123"/>
      <c r="JE618" s="123"/>
      <c r="JF618" s="123"/>
      <c r="JG618" s="123"/>
      <c r="JH618" s="123"/>
      <c r="JI618" s="123"/>
      <c r="JJ618" s="123"/>
      <c r="JK618" s="123"/>
      <c r="JL618" s="123"/>
      <c r="JM618" s="123"/>
      <c r="JN618" s="123"/>
      <c r="JO618" s="123"/>
      <c r="JP618" s="123"/>
      <c r="JQ618" s="123"/>
      <c r="JR618" s="123"/>
      <c r="JS618" s="123"/>
      <c r="JT618" s="123"/>
      <c r="JU618" s="123"/>
      <c r="JV618" s="123"/>
      <c r="JW618" s="123"/>
      <c r="JX618" s="123"/>
      <c r="JY618" s="123"/>
      <c r="JZ618" s="123"/>
      <c r="KA618" s="123"/>
      <c r="KB618" s="123"/>
      <c r="KC618" s="123"/>
      <c r="KD618" s="123"/>
      <c r="KE618" s="123"/>
      <c r="KF618" s="123"/>
      <c r="KG618" s="123"/>
      <c r="KH618" s="123"/>
      <c r="KI618" s="123"/>
      <c r="KJ618" s="123"/>
      <c r="KK618" s="123"/>
      <c r="KL618" s="123"/>
      <c r="KM618" s="123"/>
      <c r="KN618" s="123"/>
      <c r="KO618" s="123"/>
      <c r="KP618" s="123"/>
      <c r="KQ618" s="123"/>
      <c r="KR618" s="123"/>
      <c r="KS618" s="123"/>
      <c r="KT618" s="123"/>
      <c r="KU618" s="123"/>
      <c r="KV618" s="123"/>
      <c r="KW618" s="123"/>
      <c r="KX618" s="123"/>
      <c r="KY618" s="123"/>
      <c r="KZ618" s="123"/>
      <c r="LA618" s="123"/>
      <c r="LB618" s="123"/>
      <c r="LC618" s="123"/>
      <c r="LD618" s="123"/>
      <c r="LE618" s="123"/>
      <c r="LF618" s="123"/>
      <c r="LG618" s="123"/>
      <c r="LH618" s="123"/>
      <c r="LI618" s="123"/>
      <c r="LJ618" s="123"/>
      <c r="LK618" s="123"/>
      <c r="LL618" s="123"/>
      <c r="LM618" s="123"/>
      <c r="LN618" s="123"/>
      <c r="LO618" s="123"/>
      <c r="LP618" s="123"/>
      <c r="LQ618" s="123"/>
      <c r="LR618" s="123"/>
      <c r="LS618" s="123"/>
      <c r="LT618" s="123"/>
      <c r="LU618" s="123"/>
      <c r="LV618" s="123"/>
      <c r="LW618" s="123"/>
      <c r="LX618" s="123"/>
      <c r="LY618" s="123"/>
      <c r="LZ618" s="123"/>
      <c r="MA618" s="123"/>
      <c r="MB618" s="123"/>
      <c r="MC618" s="123"/>
      <c r="MD618" s="123"/>
      <c r="ME618" s="123"/>
      <c r="MF618" s="123"/>
      <c r="MG618" s="123"/>
      <c r="MH618" s="123"/>
      <c r="MI618" s="123"/>
      <c r="MJ618" s="123"/>
      <c r="MK618" s="123"/>
      <c r="ML618" s="123"/>
      <c r="MM618" s="123"/>
      <c r="MN618" s="123"/>
      <c r="MO618" s="123"/>
      <c r="MP618" s="123"/>
      <c r="MQ618" s="123"/>
      <c r="MR618" s="123"/>
      <c r="MS618" s="123"/>
      <c r="MT618" s="123"/>
      <c r="MU618" s="123"/>
      <c r="MV618" s="123"/>
      <c r="MW618" s="123"/>
      <c r="MX618" s="123"/>
      <c r="MY618" s="123"/>
      <c r="MZ618" s="123"/>
      <c r="NA618" s="123"/>
      <c r="NB618" s="123"/>
      <c r="NC618" s="123"/>
      <c r="ND618" s="123"/>
      <c r="NE618" s="123"/>
      <c r="NF618" s="123"/>
      <c r="NG618" s="123"/>
      <c r="NH618" s="123"/>
      <c r="NI618" s="123"/>
      <c r="NJ618" s="123"/>
      <c r="NK618" s="123"/>
      <c r="NL618" s="123"/>
      <c r="NM618" s="123"/>
      <c r="NN618" s="123"/>
      <c r="NO618" s="123"/>
      <c r="NP618" s="123"/>
      <c r="NQ618" s="123"/>
      <c r="NR618" s="123"/>
      <c r="NS618" s="123"/>
      <c r="NT618" s="123"/>
      <c r="NU618" s="123"/>
      <c r="NV618" s="123"/>
      <c r="NW618" s="123"/>
      <c r="NX618" s="123"/>
      <c r="NY618" s="123"/>
      <c r="NZ618" s="123"/>
      <c r="OA618" s="123"/>
      <c r="OB618" s="123"/>
      <c r="OC618" s="123"/>
      <c r="OD618" s="123"/>
      <c r="OE618" s="123"/>
      <c r="OF618" s="123"/>
      <c r="OG618" s="123"/>
      <c r="OH618" s="123"/>
      <c r="OI618" s="123"/>
      <c r="OJ618" s="123"/>
      <c r="OK618" s="123"/>
      <c r="OL618" s="123"/>
      <c r="OM618" s="123"/>
      <c r="ON618" s="123"/>
      <c r="OO618" s="123"/>
      <c r="OP618" s="123"/>
      <c r="OQ618" s="123"/>
      <c r="OR618" s="123"/>
      <c r="OS618" s="123"/>
      <c r="OT618" s="123"/>
      <c r="OU618" s="123"/>
      <c r="OV618" s="123"/>
      <c r="OW618" s="123"/>
      <c r="OX618" s="123"/>
      <c r="OY618" s="123"/>
      <c r="OZ618" s="123"/>
      <c r="PA618" s="123"/>
      <c r="PB618" s="123"/>
      <c r="PC618" s="123"/>
      <c r="PD618" s="123"/>
      <c r="PE618" s="123"/>
      <c r="PF618" s="123"/>
      <c r="PG618" s="123"/>
      <c r="PH618" s="123"/>
      <c r="PI618" s="123"/>
      <c r="PJ618" s="123"/>
      <c r="PK618" s="123"/>
      <c r="PL618" s="123"/>
      <c r="PM618" s="123"/>
      <c r="PN618" s="123"/>
      <c r="PO618" s="123"/>
      <c r="PP618" s="123"/>
      <c r="PQ618" s="123"/>
      <c r="PR618" s="123"/>
      <c r="PS618" s="123"/>
      <c r="PT618" s="123"/>
      <c r="PU618" s="123"/>
      <c r="PV618" s="123"/>
      <c r="PW618" s="123"/>
      <c r="PX618" s="123"/>
      <c r="PY618" s="123"/>
      <c r="PZ618" s="123"/>
      <c r="QA618" s="123"/>
      <c r="QB618" s="123"/>
      <c r="QC618" s="123"/>
      <c r="QD618" s="123"/>
      <c r="QE618" s="123"/>
      <c r="QF618" s="123"/>
      <c r="QG618" s="123"/>
      <c r="QH618" s="123"/>
      <c r="QI618" s="123"/>
      <c r="QJ618" s="123"/>
      <c r="QK618" s="123"/>
      <c r="QL618" s="123"/>
      <c r="QM618" s="123"/>
      <c r="QN618" s="123"/>
      <c r="QO618" s="123"/>
      <c r="QP618" s="123"/>
      <c r="QQ618" s="123"/>
      <c r="QR618" s="123"/>
      <c r="QS618" s="123"/>
      <c r="QT618" s="123"/>
      <c r="QU618" s="123"/>
      <c r="QV618" s="123"/>
      <c r="QW618" s="123"/>
      <c r="QX618" s="123"/>
      <c r="QY618" s="123"/>
      <c r="QZ618" s="123"/>
      <c r="RA618" s="123"/>
      <c r="RB618" s="123"/>
      <c r="RC618" s="123"/>
      <c r="RD618" s="123"/>
      <c r="RE618" s="123"/>
      <c r="RF618" s="123"/>
      <c r="RG618" s="123"/>
      <c r="RH618" s="123"/>
      <c r="RI618" s="123"/>
      <c r="RJ618" s="123"/>
      <c r="RK618" s="123"/>
      <c r="RL618" s="123"/>
      <c r="RM618" s="123"/>
      <c r="RN618" s="123"/>
      <c r="RO618" s="123"/>
      <c r="RP618" s="123"/>
      <c r="RQ618" s="123"/>
      <c r="RR618" s="123"/>
      <c r="RS618" s="123"/>
      <c r="RT618" s="123"/>
      <c r="RU618" s="123"/>
      <c r="RV618" s="123"/>
      <c r="RW618" s="123"/>
      <c r="RX618" s="123"/>
      <c r="RY618" s="123"/>
      <c r="RZ618" s="123"/>
      <c r="SA618" s="123"/>
      <c r="SB618" s="123"/>
      <c r="SC618" s="123"/>
      <c r="SD618" s="123"/>
      <c r="SE618" s="123"/>
      <c r="SF618" s="123"/>
      <c r="SG618" s="123"/>
      <c r="SH618" s="123"/>
      <c r="SI618" s="123"/>
      <c r="SJ618" s="123"/>
      <c r="SK618" s="123"/>
      <c r="SL618" s="123"/>
      <c r="SM618" s="123"/>
      <c r="SN618" s="123"/>
      <c r="SO618" s="123"/>
      <c r="SP618" s="123"/>
      <c r="SQ618" s="123"/>
      <c r="SR618" s="123"/>
      <c r="SS618" s="123"/>
      <c r="ST618" s="123"/>
      <c r="SU618" s="123"/>
      <c r="SV618" s="123"/>
      <c r="SW618" s="123"/>
      <c r="SX618" s="123"/>
      <c r="SY618" s="123"/>
      <c r="SZ618" s="123"/>
      <c r="TA618" s="123"/>
      <c r="TB618" s="123"/>
      <c r="TC618" s="123"/>
      <c r="TD618" s="123"/>
      <c r="TE618" s="123"/>
      <c r="TF618" s="123"/>
      <c r="TG618" s="123"/>
      <c r="TH618" s="123"/>
      <c r="TI618" s="123"/>
      <c r="TJ618" s="123"/>
      <c r="TK618" s="123"/>
      <c r="TL618" s="123"/>
      <c r="TM618" s="123"/>
      <c r="TN618" s="123"/>
      <c r="TO618" s="123"/>
      <c r="TP618" s="123"/>
      <c r="TQ618" s="123"/>
      <c r="TR618" s="123"/>
      <c r="TS618" s="123"/>
      <c r="TT618" s="123"/>
      <c r="TU618" s="123"/>
      <c r="TV618" s="123"/>
      <c r="TW618" s="123"/>
      <c r="TX618" s="123"/>
      <c r="TY618" s="123"/>
      <c r="TZ618" s="123"/>
      <c r="UA618" s="123"/>
      <c r="UB618" s="123"/>
      <c r="UC618" s="123"/>
      <c r="UD618" s="123"/>
      <c r="UE618" s="123"/>
      <c r="UF618" s="123"/>
      <c r="UG618" s="123"/>
      <c r="UH618" s="123"/>
      <c r="UI618" s="123"/>
      <c r="UJ618" s="123"/>
      <c r="UK618" s="123"/>
      <c r="UL618" s="123"/>
      <c r="UM618" s="123"/>
      <c r="UN618" s="123"/>
      <c r="UO618" s="123"/>
      <c r="UP618" s="123"/>
      <c r="UQ618" s="123"/>
      <c r="UR618" s="123"/>
      <c r="US618" s="123"/>
      <c r="UT618" s="123"/>
      <c r="UU618" s="123"/>
      <c r="UV618" s="123"/>
      <c r="UW618" s="123"/>
      <c r="UX618" s="123"/>
      <c r="UY618" s="123"/>
      <c r="UZ618" s="123"/>
      <c r="VA618" s="123"/>
      <c r="VB618" s="123"/>
      <c r="VC618" s="123"/>
      <c r="VD618" s="123"/>
      <c r="VE618" s="123"/>
      <c r="VF618" s="123"/>
      <c r="VG618" s="123"/>
      <c r="VH618" s="123"/>
      <c r="VI618" s="123"/>
      <c r="VJ618" s="123"/>
      <c r="VK618" s="123"/>
      <c r="VL618" s="123"/>
      <c r="VM618" s="123"/>
      <c r="VN618" s="123"/>
      <c r="VO618" s="123"/>
      <c r="VP618" s="123"/>
      <c r="VQ618" s="123"/>
      <c r="VR618" s="123"/>
      <c r="VS618" s="123"/>
      <c r="VT618" s="123"/>
      <c r="VU618" s="123"/>
      <c r="VV618" s="123"/>
      <c r="VW618" s="123"/>
      <c r="VX618" s="123"/>
      <c r="VY618" s="123"/>
      <c r="VZ618" s="123"/>
      <c r="WA618" s="123"/>
      <c r="WB618" s="123"/>
      <c r="WC618" s="123"/>
      <c r="WD618" s="123"/>
      <c r="WE618" s="123"/>
      <c r="WF618" s="123"/>
      <c r="WG618" s="123"/>
      <c r="WH618" s="123"/>
      <c r="WI618" s="123"/>
      <c r="WJ618" s="123"/>
      <c r="WK618" s="123"/>
      <c r="WL618" s="123"/>
      <c r="WM618" s="123"/>
      <c r="WN618" s="123"/>
      <c r="WO618" s="123"/>
      <c r="WP618" s="123"/>
      <c r="WQ618" s="123"/>
      <c r="WR618" s="123"/>
      <c r="WS618" s="123"/>
      <c r="WT618" s="123"/>
      <c r="WU618" s="123"/>
      <c r="WV618" s="123"/>
      <c r="WW618" s="123"/>
      <c r="WX618" s="123"/>
      <c r="WY618" s="123"/>
      <c r="WZ618" s="123"/>
      <c r="XA618" s="123"/>
      <c r="XB618" s="123"/>
      <c r="XC618" s="123"/>
      <c r="XD618" s="123"/>
      <c r="XE618" s="123"/>
      <c r="XF618" s="123"/>
      <c r="XG618" s="123"/>
      <c r="XH618" s="123"/>
      <c r="XI618" s="123"/>
      <c r="XJ618" s="123"/>
      <c r="XK618" s="123"/>
      <c r="XL618" s="123"/>
      <c r="XM618" s="123"/>
      <c r="XN618" s="123"/>
      <c r="XO618" s="123"/>
      <c r="XP618" s="123"/>
      <c r="XQ618" s="123"/>
      <c r="XR618" s="123"/>
      <c r="XS618" s="123"/>
      <c r="XT618" s="123"/>
      <c r="XU618" s="123"/>
      <c r="XV618" s="123"/>
      <c r="XW618" s="123"/>
      <c r="XX618" s="123"/>
      <c r="XY618" s="123"/>
      <c r="XZ618" s="123"/>
      <c r="YA618" s="123"/>
      <c r="YB618" s="123"/>
      <c r="YC618" s="123"/>
      <c r="YD618" s="123"/>
      <c r="YE618" s="123"/>
      <c r="YF618" s="123"/>
      <c r="YG618" s="123"/>
      <c r="YH618" s="123"/>
      <c r="YI618" s="123"/>
      <c r="YJ618" s="123"/>
      <c r="YK618" s="123"/>
      <c r="YL618" s="123"/>
      <c r="YM618" s="123"/>
      <c r="YN618" s="123"/>
      <c r="YO618" s="123"/>
      <c r="YP618" s="123"/>
      <c r="YQ618" s="123"/>
      <c r="YR618" s="123"/>
      <c r="YS618" s="123"/>
      <c r="YT618" s="123"/>
      <c r="YU618" s="123"/>
      <c r="YV618" s="123"/>
      <c r="YW618" s="123"/>
      <c r="YX618" s="123"/>
      <c r="YY618" s="123"/>
      <c r="YZ618" s="123"/>
      <c r="ZA618" s="123"/>
      <c r="ZB618" s="123"/>
      <c r="ZC618" s="123"/>
      <c r="ZD618" s="123"/>
      <c r="ZE618" s="123"/>
      <c r="ZF618" s="123"/>
      <c r="ZG618" s="123"/>
      <c r="ZH618" s="123"/>
      <c r="ZI618" s="123"/>
      <c r="ZJ618" s="123"/>
      <c r="ZK618" s="123"/>
      <c r="ZL618" s="123"/>
      <c r="ZM618" s="123"/>
      <c r="ZN618" s="123"/>
      <c r="ZO618" s="123"/>
      <c r="ZP618" s="123"/>
      <c r="ZQ618" s="123"/>
      <c r="ZR618" s="123"/>
      <c r="ZS618" s="123"/>
      <c r="ZT618" s="123"/>
      <c r="ZU618" s="123"/>
      <c r="ZV618" s="123"/>
      <c r="ZW618" s="123"/>
      <c r="ZX618" s="123"/>
      <c r="ZY618" s="123"/>
      <c r="ZZ618" s="123"/>
      <c r="AAA618" s="123"/>
      <c r="AAB618" s="123"/>
      <c r="AAC618" s="123"/>
      <c r="AAD618" s="123"/>
      <c r="AAE618" s="123"/>
      <c r="AAF618" s="123"/>
      <c r="AAG618" s="123"/>
      <c r="AAH618" s="123"/>
      <c r="AAI618" s="123"/>
      <c r="AAJ618" s="123"/>
      <c r="AAK618" s="123"/>
      <c r="AAL618" s="123"/>
      <c r="AAM618" s="123"/>
      <c r="AAN618" s="123"/>
      <c r="AAO618" s="123"/>
      <c r="AAP618" s="123"/>
      <c r="AAQ618" s="123"/>
      <c r="AAR618" s="123"/>
      <c r="AAS618" s="123"/>
      <c r="AAT618" s="123"/>
      <c r="AAU618" s="123"/>
      <c r="AAV618" s="123"/>
      <c r="AAW618" s="123"/>
      <c r="AAX618" s="123"/>
      <c r="AAY618" s="123"/>
      <c r="AAZ618" s="123"/>
      <c r="ABA618" s="123"/>
      <c r="ABB618" s="123"/>
      <c r="ABC618" s="123"/>
      <c r="ABD618" s="123"/>
      <c r="ABE618" s="123"/>
      <c r="ABF618" s="123"/>
      <c r="ABG618" s="123"/>
      <c r="ABH618" s="123"/>
      <c r="ABI618" s="123"/>
      <c r="ABJ618" s="123"/>
      <c r="ABK618" s="123"/>
      <c r="ABL618" s="123"/>
      <c r="ABM618" s="123"/>
      <c r="ABN618" s="123"/>
      <c r="ABO618" s="123"/>
      <c r="ABP618" s="123"/>
      <c r="ABQ618" s="123"/>
      <c r="ABR618" s="123"/>
      <c r="ABS618" s="123"/>
      <c r="ABT618" s="123"/>
      <c r="ABU618" s="123"/>
      <c r="ABV618" s="123"/>
      <c r="ABW618" s="123"/>
      <c r="ABX618" s="123"/>
      <c r="ABY618" s="123"/>
      <c r="ABZ618" s="123"/>
      <c r="ACA618" s="123"/>
      <c r="ACB618" s="123"/>
      <c r="ACC618" s="123"/>
      <c r="ACD618" s="123"/>
      <c r="ACE618" s="123"/>
      <c r="ACF618" s="123"/>
      <c r="ACG618" s="123"/>
      <c r="ACH618" s="123"/>
      <c r="ACI618" s="123"/>
      <c r="ACJ618" s="123"/>
      <c r="ACK618" s="123"/>
      <c r="ACL618" s="123"/>
      <c r="ACM618" s="123"/>
      <c r="ACN618" s="123"/>
      <c r="ACO618" s="123"/>
      <c r="ACP618" s="123"/>
      <c r="ACQ618" s="123"/>
      <c r="ACR618" s="123"/>
      <c r="ACS618" s="123"/>
      <c r="ACT618" s="123"/>
      <c r="ACU618" s="123"/>
      <c r="ACV618" s="123"/>
      <c r="ACW618" s="123"/>
      <c r="ACX618" s="123"/>
      <c r="ACY618" s="123"/>
      <c r="ACZ618" s="123"/>
      <c r="ADA618" s="123"/>
      <c r="ADB618" s="123"/>
      <c r="ADC618" s="123"/>
      <c r="ADD618" s="123"/>
      <c r="ADE618" s="123"/>
      <c r="ADF618" s="123"/>
      <c r="ADG618" s="123"/>
      <c r="ADH618" s="123"/>
      <c r="ADI618" s="123"/>
      <c r="ADJ618" s="123"/>
      <c r="ADK618" s="123"/>
      <c r="ADL618" s="123"/>
      <c r="ADM618" s="123"/>
      <c r="ADN618" s="123"/>
      <c r="ADO618" s="123"/>
      <c r="ADP618" s="123"/>
      <c r="ADQ618" s="123"/>
      <c r="ADR618" s="123"/>
      <c r="ADS618" s="123"/>
      <c r="ADT618" s="123"/>
      <c r="ADU618" s="123"/>
      <c r="ADV618" s="123"/>
      <c r="ADW618" s="123"/>
      <c r="ADX618" s="123"/>
      <c r="ADY618" s="123"/>
      <c r="ADZ618" s="123"/>
      <c r="AEA618" s="123"/>
      <c r="AEB618" s="123"/>
      <c r="AEC618" s="123"/>
      <c r="AED618" s="123"/>
      <c r="AEE618" s="123"/>
      <c r="AEF618" s="123"/>
      <c r="AEG618" s="123"/>
      <c r="AEH618" s="123"/>
      <c r="AEI618" s="123"/>
      <c r="AEJ618" s="123"/>
      <c r="AEK618" s="123"/>
      <c r="AEL618" s="123"/>
      <c r="AEM618" s="123"/>
      <c r="AEN618" s="123"/>
      <c r="AEO618" s="123"/>
      <c r="AEP618" s="123"/>
      <c r="AEQ618" s="123"/>
      <c r="AER618" s="123"/>
      <c r="AES618" s="123"/>
      <c r="AET618" s="123"/>
      <c r="AEU618" s="123"/>
      <c r="AEV618" s="123"/>
      <c r="AEW618" s="123"/>
      <c r="AEX618" s="123"/>
      <c r="AEY618" s="123"/>
      <c r="AEZ618" s="123"/>
      <c r="AFA618" s="123"/>
      <c r="AFB618" s="123"/>
      <c r="AFC618" s="123"/>
      <c r="AFD618" s="123"/>
      <c r="AFE618" s="123"/>
      <c r="AFF618" s="123"/>
      <c r="AFG618" s="123"/>
      <c r="AFH618" s="123"/>
      <c r="AFI618" s="123"/>
      <c r="AFJ618" s="123"/>
      <c r="AFK618" s="123"/>
      <c r="AFL618" s="123"/>
      <c r="AFM618" s="123"/>
      <c r="AFN618" s="123"/>
      <c r="AFO618" s="123"/>
      <c r="AFP618" s="123"/>
      <c r="AFQ618" s="123"/>
      <c r="AFR618" s="123"/>
      <c r="AFS618" s="123"/>
      <c r="AFT618" s="123"/>
      <c r="AFU618" s="123"/>
      <c r="AFV618" s="123"/>
      <c r="AFW618" s="123"/>
      <c r="AFX618" s="123"/>
      <c r="AFY618" s="123"/>
      <c r="AFZ618" s="123"/>
      <c r="AGA618" s="123"/>
      <c r="AGB618" s="123"/>
      <c r="AGC618" s="123"/>
      <c r="AGD618" s="123"/>
      <c r="AGE618" s="123"/>
      <c r="AGF618" s="123"/>
      <c r="AGG618" s="123"/>
      <c r="AGH618" s="123"/>
      <c r="AGI618" s="123"/>
      <c r="AGJ618" s="123"/>
      <c r="AGK618" s="123"/>
      <c r="AGL618" s="123"/>
      <c r="AGM618" s="123"/>
      <c r="AGN618" s="123"/>
      <c r="AGO618" s="123"/>
      <c r="AGP618" s="123"/>
      <c r="AGQ618" s="123"/>
      <c r="AGR618" s="123"/>
      <c r="AGS618" s="123"/>
      <c r="AGT618" s="123"/>
      <c r="AGU618" s="123"/>
      <c r="AGV618" s="123"/>
      <c r="AGW618" s="123"/>
      <c r="AGX618" s="123"/>
      <c r="AGY618" s="123"/>
      <c r="AGZ618" s="123"/>
      <c r="AHA618" s="123"/>
      <c r="AHB618" s="123"/>
      <c r="AHC618" s="123"/>
      <c r="AHD618" s="123"/>
      <c r="AHE618" s="123"/>
      <c r="AHF618" s="123"/>
      <c r="AHG618" s="123"/>
      <c r="AHH618" s="123"/>
      <c r="AHI618" s="123"/>
      <c r="AHJ618" s="123"/>
      <c r="AHK618" s="123"/>
      <c r="AHL618" s="123"/>
      <c r="AHM618" s="123"/>
      <c r="AHN618" s="123"/>
      <c r="AHO618" s="123"/>
      <c r="AHP618" s="123"/>
      <c r="AHQ618" s="123"/>
      <c r="AHR618" s="123"/>
      <c r="AHS618" s="123"/>
      <c r="AHT618" s="123"/>
      <c r="AHU618" s="123"/>
      <c r="AHV618" s="123"/>
      <c r="AHW618" s="123"/>
      <c r="AHX618" s="123"/>
      <c r="AHY618" s="123"/>
      <c r="AHZ618" s="123"/>
      <c r="AIA618" s="123"/>
      <c r="AIB618" s="123"/>
      <c r="AIC618" s="123"/>
      <c r="AID618" s="123"/>
      <c r="AIE618" s="123"/>
      <c r="AIF618" s="123"/>
      <c r="AIG618" s="123"/>
      <c r="AIH618" s="123"/>
      <c r="AII618" s="123"/>
      <c r="AIJ618" s="123"/>
      <c r="AIK618" s="123"/>
      <c r="AIL618" s="123"/>
      <c r="AIM618" s="123"/>
      <c r="AIN618" s="123"/>
      <c r="AIO618" s="123"/>
      <c r="AIP618" s="123"/>
      <c r="AIQ618" s="123"/>
      <c r="AIR618" s="123"/>
      <c r="AIS618" s="123"/>
      <c r="AIT618" s="123"/>
      <c r="AIU618" s="123"/>
      <c r="AIV618" s="123"/>
      <c r="AIW618" s="123"/>
      <c r="AIX618" s="123"/>
      <c r="AIY618" s="123"/>
      <c r="AIZ618" s="123"/>
      <c r="AJA618" s="123"/>
      <c r="AJB618" s="123"/>
      <c r="AJC618" s="123"/>
      <c r="AJD618" s="123"/>
      <c r="AJE618" s="123"/>
      <c r="AJF618" s="123"/>
      <c r="AJG618" s="123"/>
      <c r="AJH618" s="123"/>
      <c r="AJI618" s="123"/>
      <c r="AJJ618" s="123"/>
      <c r="AJK618" s="123"/>
      <c r="AJL618" s="123"/>
      <c r="AJM618" s="123"/>
      <c r="AJN618" s="123"/>
      <c r="AJO618" s="123"/>
      <c r="AJP618" s="123"/>
      <c r="AJQ618" s="123"/>
      <c r="AJR618" s="123"/>
      <c r="AJS618" s="123"/>
      <c r="AJT618" s="123"/>
      <c r="AJU618" s="123"/>
      <c r="AJV618" s="123"/>
      <c r="AJW618" s="123"/>
      <c r="AJX618" s="123"/>
      <c r="AJY618" s="123"/>
      <c r="AJZ618" s="123"/>
      <c r="AKA618" s="123"/>
      <c r="AKB618" s="123"/>
      <c r="AKC618" s="123"/>
      <c r="AKD618" s="123"/>
      <c r="AKE618" s="123"/>
      <c r="AKF618" s="123"/>
      <c r="AKG618" s="123"/>
      <c r="AKH618" s="123"/>
      <c r="AKI618" s="123"/>
      <c r="AKJ618" s="123"/>
      <c r="AKK618" s="123"/>
      <c r="AKL618" s="123"/>
      <c r="AKM618" s="123"/>
      <c r="AKN618" s="123"/>
      <c r="AKO618" s="123"/>
      <c r="AKP618" s="123"/>
      <c r="AKQ618" s="123"/>
      <c r="AKR618" s="123"/>
      <c r="AKS618" s="123"/>
      <c r="AKT618" s="123"/>
      <c r="AKU618" s="123"/>
      <c r="AKV618" s="123"/>
      <c r="AKW618" s="123"/>
      <c r="AKX618" s="123"/>
      <c r="AKY618" s="123"/>
      <c r="AKZ618" s="123"/>
      <c r="ALA618" s="123"/>
      <c r="ALB618" s="123"/>
      <c r="ALC618" s="123"/>
      <c r="ALD618" s="123"/>
      <c r="ALE618" s="123"/>
      <c r="ALF618" s="123"/>
      <c r="ALG618" s="123"/>
      <c r="ALH618" s="123"/>
      <c r="ALI618" s="123"/>
      <c r="ALJ618" s="123"/>
      <c r="ALK618" s="123"/>
      <c r="ALL618" s="123"/>
      <c r="ALM618" s="123"/>
      <c r="ALN618" s="123"/>
      <c r="ALO618" s="123"/>
      <c r="ALP618" s="123"/>
      <c r="ALQ618" s="123"/>
      <c r="ALR618" s="123"/>
      <c r="ALS618" s="123"/>
      <c r="ALT618" s="123"/>
      <c r="ALU618" s="123"/>
    </row>
    <row r="619" spans="2:1009" x14ac:dyDescent="0.3">
      <c r="B619" s="211"/>
      <c r="C619" s="123"/>
      <c r="D619" s="123"/>
      <c r="E619" s="462"/>
      <c r="F619" s="123"/>
      <c r="G619" s="123"/>
      <c r="H619" s="123"/>
      <c r="I619" s="123"/>
      <c r="J619" s="123"/>
      <c r="K619" s="123"/>
      <c r="L619" s="123"/>
      <c r="M619" s="123"/>
      <c r="N619" s="123"/>
      <c r="O619" s="123"/>
      <c r="P619" s="123"/>
      <c r="Q619" s="123"/>
      <c r="R619" s="123"/>
      <c r="S619" s="123"/>
      <c r="T619" s="123"/>
      <c r="U619" s="123"/>
      <c r="V619" s="123"/>
      <c r="W619" s="123"/>
      <c r="X619" s="123"/>
      <c r="Y619" s="123"/>
      <c r="Z619" s="123"/>
      <c r="AA619" s="123"/>
      <c r="AB619" s="123"/>
      <c r="AC619" s="123"/>
      <c r="AD619" s="123"/>
      <c r="AE619" s="123"/>
      <c r="AF619" s="123"/>
      <c r="AG619" s="123"/>
      <c r="AH619" s="123"/>
      <c r="AI619" s="123"/>
      <c r="AJ619" s="123"/>
      <c r="AK619" s="123"/>
      <c r="AL619" s="123"/>
      <c r="AM619" s="123"/>
      <c r="AN619" s="123"/>
      <c r="AO619" s="123"/>
      <c r="AP619" s="123"/>
      <c r="AQ619" s="123"/>
      <c r="AR619" s="123"/>
      <c r="AS619" s="123"/>
      <c r="AT619" s="123"/>
      <c r="AU619" s="123"/>
      <c r="AV619" s="123"/>
      <c r="AW619" s="123"/>
      <c r="AX619" s="123"/>
      <c r="AY619" s="123"/>
      <c r="AZ619" s="123"/>
      <c r="BA619" s="123"/>
      <c r="BB619" s="123"/>
      <c r="BC619" s="123"/>
      <c r="BD619" s="123"/>
      <c r="BE619" s="123"/>
      <c r="BF619" s="123"/>
      <c r="BG619" s="123"/>
      <c r="BH619" s="123"/>
      <c r="BI619" s="123"/>
      <c r="BJ619" s="123"/>
      <c r="BK619" s="123"/>
      <c r="BL619" s="123"/>
      <c r="BM619" s="123"/>
      <c r="BN619" s="123"/>
      <c r="BO619" s="123"/>
      <c r="BP619" s="123"/>
      <c r="BQ619" s="123"/>
      <c r="BR619" s="123"/>
      <c r="BS619" s="123"/>
      <c r="BT619" s="123"/>
      <c r="BU619" s="123"/>
      <c r="BV619" s="123"/>
      <c r="BW619" s="123"/>
      <c r="BX619" s="123"/>
      <c r="BY619" s="123"/>
      <c r="BZ619" s="123"/>
      <c r="CA619" s="123"/>
      <c r="CB619" s="123"/>
      <c r="CC619" s="123"/>
      <c r="CD619" s="123"/>
      <c r="CE619" s="123"/>
      <c r="CF619" s="123"/>
      <c r="CG619" s="123"/>
      <c r="CH619" s="123"/>
      <c r="CI619" s="123"/>
      <c r="CJ619" s="123"/>
      <c r="CK619" s="123"/>
      <c r="CL619" s="123"/>
      <c r="CM619" s="123"/>
      <c r="CN619" s="123"/>
      <c r="CO619" s="123"/>
      <c r="CP619" s="123"/>
      <c r="CQ619" s="123"/>
      <c r="CR619" s="123"/>
      <c r="CS619" s="123"/>
      <c r="CT619" s="123"/>
      <c r="CU619" s="123"/>
      <c r="CV619" s="123"/>
      <c r="CW619" s="123"/>
      <c r="CX619" s="123"/>
      <c r="CY619" s="123"/>
      <c r="CZ619" s="123"/>
      <c r="DA619" s="123"/>
      <c r="DB619" s="123"/>
      <c r="DC619" s="123"/>
      <c r="DD619" s="123"/>
      <c r="DE619" s="123"/>
      <c r="DF619" s="123"/>
      <c r="DG619" s="123"/>
      <c r="DH619" s="123"/>
      <c r="DI619" s="123"/>
      <c r="DJ619" s="123"/>
      <c r="DK619" s="123"/>
      <c r="DL619" s="123"/>
      <c r="DM619" s="123"/>
      <c r="DN619" s="123"/>
      <c r="DO619" s="123"/>
      <c r="DP619" s="123"/>
      <c r="DQ619" s="123"/>
      <c r="DR619" s="123"/>
      <c r="DS619" s="123"/>
      <c r="DT619" s="123"/>
      <c r="DU619" s="123"/>
      <c r="DV619" s="123"/>
      <c r="DW619" s="123"/>
      <c r="DX619" s="123"/>
      <c r="DY619" s="123"/>
      <c r="DZ619" s="123"/>
      <c r="EA619" s="123"/>
      <c r="EB619" s="123"/>
      <c r="EC619" s="123"/>
      <c r="ED619" s="123"/>
      <c r="EE619" s="123"/>
      <c r="EF619" s="123"/>
      <c r="EG619" s="123"/>
      <c r="EH619" s="123"/>
      <c r="EI619" s="123"/>
      <c r="EJ619" s="123"/>
      <c r="EK619" s="123"/>
      <c r="EL619" s="123"/>
      <c r="EM619" s="123"/>
      <c r="EN619" s="123"/>
      <c r="EO619" s="123"/>
      <c r="EP619" s="123"/>
      <c r="EQ619" s="123"/>
      <c r="ER619" s="123"/>
      <c r="ES619" s="123"/>
      <c r="ET619" s="123"/>
      <c r="EU619" s="123"/>
      <c r="EV619" s="123"/>
      <c r="EW619" s="123"/>
      <c r="EX619" s="123"/>
      <c r="EY619" s="123"/>
      <c r="EZ619" s="123"/>
      <c r="FA619" s="123"/>
      <c r="FB619" s="123"/>
      <c r="FC619" s="123"/>
      <c r="FD619" s="123"/>
      <c r="FE619" s="123"/>
      <c r="FF619" s="123"/>
      <c r="FG619" s="123"/>
      <c r="FH619" s="123"/>
      <c r="FI619" s="123"/>
      <c r="FJ619" s="123"/>
      <c r="FK619" s="123"/>
      <c r="FL619" s="123"/>
      <c r="FM619" s="123"/>
      <c r="FN619" s="123"/>
      <c r="FO619" s="123"/>
      <c r="FP619" s="123"/>
      <c r="FQ619" s="123"/>
      <c r="FR619" s="123"/>
      <c r="FS619" s="123"/>
      <c r="FT619" s="123"/>
      <c r="FU619" s="123"/>
      <c r="FV619" s="123"/>
      <c r="FW619" s="123"/>
      <c r="FX619" s="123"/>
      <c r="FY619" s="123"/>
      <c r="FZ619" s="123"/>
      <c r="GA619" s="123"/>
      <c r="GB619" s="123"/>
      <c r="GC619" s="123"/>
      <c r="GD619" s="123"/>
      <c r="GE619" s="123"/>
      <c r="GF619" s="123"/>
      <c r="GG619" s="123"/>
      <c r="GH619" s="123"/>
      <c r="GI619" s="123"/>
      <c r="GJ619" s="123"/>
      <c r="GK619" s="123"/>
      <c r="GL619" s="123"/>
      <c r="GM619" s="123"/>
      <c r="GN619" s="123"/>
      <c r="GO619" s="123"/>
      <c r="GP619" s="123"/>
      <c r="GQ619" s="123"/>
      <c r="GR619" s="123"/>
      <c r="GS619" s="123"/>
      <c r="GT619" s="123"/>
      <c r="GU619" s="123"/>
      <c r="GV619" s="123"/>
      <c r="GW619" s="123"/>
      <c r="GX619" s="123"/>
      <c r="GY619" s="123"/>
      <c r="GZ619" s="123"/>
      <c r="HA619" s="123"/>
      <c r="HB619" s="123"/>
      <c r="HC619" s="123"/>
      <c r="HD619" s="123"/>
      <c r="HE619" s="123"/>
      <c r="HF619" s="123"/>
      <c r="HG619" s="123"/>
      <c r="HH619" s="123"/>
      <c r="HI619" s="123"/>
      <c r="HJ619" s="123"/>
      <c r="HK619" s="123"/>
      <c r="HL619" s="123"/>
      <c r="HM619" s="123"/>
      <c r="HN619" s="123"/>
      <c r="HO619" s="123"/>
      <c r="HP619" s="123"/>
      <c r="HQ619" s="123"/>
      <c r="HR619" s="123"/>
      <c r="HS619" s="123"/>
      <c r="HT619" s="123"/>
      <c r="HU619" s="123"/>
      <c r="HV619" s="123"/>
      <c r="HW619" s="123"/>
      <c r="HX619" s="123"/>
      <c r="HY619" s="123"/>
      <c r="HZ619" s="123"/>
      <c r="IA619" s="123"/>
      <c r="IB619" s="123"/>
      <c r="IC619" s="123"/>
      <c r="ID619" s="123"/>
      <c r="IE619" s="123"/>
      <c r="IF619" s="123"/>
      <c r="IG619" s="123"/>
      <c r="IH619" s="123"/>
      <c r="II619" s="123"/>
      <c r="IJ619" s="123"/>
      <c r="IK619" s="123"/>
      <c r="IL619" s="123"/>
      <c r="IM619" s="123"/>
      <c r="IN619" s="123"/>
      <c r="IO619" s="123"/>
      <c r="IP619" s="123"/>
      <c r="IQ619" s="123"/>
      <c r="IR619" s="123"/>
      <c r="IS619" s="123"/>
      <c r="IT619" s="123"/>
      <c r="IU619" s="123"/>
      <c r="IV619" s="123"/>
      <c r="IW619" s="123"/>
      <c r="IX619" s="123"/>
      <c r="IY619" s="123"/>
      <c r="IZ619" s="123"/>
      <c r="JA619" s="123"/>
      <c r="JB619" s="123"/>
      <c r="JC619" s="123"/>
      <c r="JD619" s="123"/>
      <c r="JE619" s="123"/>
      <c r="JF619" s="123"/>
      <c r="JG619" s="123"/>
      <c r="JH619" s="123"/>
      <c r="JI619" s="123"/>
      <c r="JJ619" s="123"/>
      <c r="JK619" s="123"/>
      <c r="JL619" s="123"/>
      <c r="JM619" s="123"/>
      <c r="JN619" s="123"/>
      <c r="JO619" s="123"/>
      <c r="JP619" s="123"/>
      <c r="JQ619" s="123"/>
      <c r="JR619" s="123"/>
      <c r="JS619" s="123"/>
      <c r="JT619" s="123"/>
      <c r="JU619" s="123"/>
      <c r="JV619" s="123"/>
      <c r="JW619" s="123"/>
      <c r="JX619" s="123"/>
      <c r="JY619" s="123"/>
      <c r="JZ619" s="123"/>
      <c r="KA619" s="123"/>
      <c r="KB619" s="123"/>
      <c r="KC619" s="123"/>
      <c r="KD619" s="123"/>
      <c r="KE619" s="123"/>
      <c r="KF619" s="123"/>
      <c r="KG619" s="123"/>
      <c r="KH619" s="123"/>
      <c r="KI619" s="123"/>
      <c r="KJ619" s="123"/>
      <c r="KK619" s="123"/>
      <c r="KL619" s="123"/>
      <c r="KM619" s="123"/>
      <c r="KN619" s="123"/>
      <c r="KO619" s="123"/>
      <c r="KP619" s="123"/>
      <c r="KQ619" s="123"/>
      <c r="KR619" s="123"/>
      <c r="KS619" s="123"/>
      <c r="KT619" s="123"/>
      <c r="KU619" s="123"/>
      <c r="KV619" s="123"/>
      <c r="KW619" s="123"/>
      <c r="KX619" s="123"/>
      <c r="KY619" s="123"/>
      <c r="KZ619" s="123"/>
      <c r="LA619" s="123"/>
      <c r="LB619" s="123"/>
      <c r="LC619" s="123"/>
      <c r="LD619" s="123"/>
      <c r="LE619" s="123"/>
      <c r="LF619" s="123"/>
      <c r="LG619" s="123"/>
      <c r="LH619" s="123"/>
      <c r="LI619" s="123"/>
      <c r="LJ619" s="123"/>
      <c r="LK619" s="123"/>
      <c r="LL619" s="123"/>
      <c r="LM619" s="123"/>
      <c r="LN619" s="123"/>
      <c r="LO619" s="123"/>
      <c r="LP619" s="123"/>
      <c r="LQ619" s="123"/>
      <c r="LR619" s="123"/>
      <c r="LS619" s="123"/>
      <c r="LT619" s="123"/>
      <c r="LU619" s="123"/>
      <c r="LV619" s="123"/>
      <c r="LW619" s="123"/>
      <c r="LX619" s="123"/>
      <c r="LY619" s="123"/>
      <c r="LZ619" s="123"/>
      <c r="MA619" s="123"/>
      <c r="MB619" s="123"/>
      <c r="MC619" s="123"/>
      <c r="MD619" s="123"/>
      <c r="ME619" s="123"/>
      <c r="MF619" s="123"/>
      <c r="MG619" s="123"/>
      <c r="MH619" s="123"/>
      <c r="MI619" s="123"/>
      <c r="MJ619" s="123"/>
      <c r="MK619" s="123"/>
      <c r="ML619" s="123"/>
      <c r="MM619" s="123"/>
      <c r="MN619" s="123"/>
      <c r="MO619" s="123"/>
      <c r="MP619" s="123"/>
      <c r="MQ619" s="123"/>
      <c r="MR619" s="123"/>
      <c r="MS619" s="123"/>
      <c r="MT619" s="123"/>
      <c r="MU619" s="123"/>
      <c r="MV619" s="123"/>
      <c r="MW619" s="123"/>
      <c r="MX619" s="123"/>
      <c r="MY619" s="123"/>
      <c r="MZ619" s="123"/>
      <c r="NA619" s="123"/>
      <c r="NB619" s="123"/>
      <c r="NC619" s="123"/>
      <c r="ND619" s="123"/>
      <c r="NE619" s="123"/>
      <c r="NF619" s="123"/>
      <c r="NG619" s="123"/>
      <c r="NH619" s="123"/>
      <c r="NI619" s="123"/>
      <c r="NJ619" s="123"/>
      <c r="NK619" s="123"/>
      <c r="NL619" s="123"/>
      <c r="NM619" s="123"/>
      <c r="NN619" s="123"/>
      <c r="NO619" s="123"/>
      <c r="NP619" s="123"/>
      <c r="NQ619" s="123"/>
      <c r="NR619" s="123"/>
      <c r="NS619" s="123"/>
      <c r="NT619" s="123"/>
      <c r="NU619" s="123"/>
      <c r="NV619" s="123"/>
      <c r="NW619" s="123"/>
      <c r="NX619" s="123"/>
      <c r="NY619" s="123"/>
      <c r="NZ619" s="123"/>
      <c r="OA619" s="123"/>
      <c r="OB619" s="123"/>
      <c r="OC619" s="123"/>
      <c r="OD619" s="123"/>
      <c r="OE619" s="123"/>
      <c r="OF619" s="123"/>
      <c r="OG619" s="123"/>
      <c r="OH619" s="123"/>
      <c r="OI619" s="123"/>
      <c r="OJ619" s="123"/>
      <c r="OK619" s="123"/>
      <c r="OL619" s="123"/>
      <c r="OM619" s="123"/>
      <c r="ON619" s="123"/>
      <c r="OO619" s="123"/>
      <c r="OP619" s="123"/>
      <c r="OQ619" s="123"/>
      <c r="OR619" s="123"/>
      <c r="OS619" s="123"/>
      <c r="OT619" s="123"/>
      <c r="OU619" s="123"/>
      <c r="OV619" s="123"/>
      <c r="OW619" s="123"/>
      <c r="OX619" s="123"/>
      <c r="OY619" s="123"/>
      <c r="OZ619" s="123"/>
      <c r="PA619" s="123"/>
      <c r="PB619" s="123"/>
      <c r="PC619" s="123"/>
      <c r="PD619" s="123"/>
      <c r="PE619" s="123"/>
      <c r="PF619" s="123"/>
      <c r="PG619" s="123"/>
      <c r="PH619" s="123"/>
      <c r="PI619" s="123"/>
      <c r="PJ619" s="123"/>
      <c r="PK619" s="123"/>
      <c r="PL619" s="123"/>
      <c r="PM619" s="123"/>
      <c r="PN619" s="123"/>
      <c r="PO619" s="123"/>
      <c r="PP619" s="123"/>
      <c r="PQ619" s="123"/>
      <c r="PR619" s="123"/>
      <c r="PS619" s="123"/>
      <c r="PT619" s="123"/>
      <c r="PU619" s="123"/>
      <c r="PV619" s="123"/>
      <c r="PW619" s="123"/>
      <c r="PX619" s="123"/>
      <c r="PY619" s="123"/>
      <c r="PZ619" s="123"/>
      <c r="QA619" s="123"/>
      <c r="QB619" s="123"/>
      <c r="QC619" s="123"/>
      <c r="QD619" s="123"/>
      <c r="QE619" s="123"/>
      <c r="QF619" s="123"/>
      <c r="QG619" s="123"/>
      <c r="QH619" s="123"/>
      <c r="QI619" s="123"/>
      <c r="QJ619" s="123"/>
      <c r="QK619" s="123"/>
      <c r="QL619" s="123"/>
      <c r="QM619" s="123"/>
      <c r="QN619" s="123"/>
      <c r="QO619" s="123"/>
      <c r="QP619" s="123"/>
      <c r="QQ619" s="123"/>
      <c r="QR619" s="123"/>
      <c r="QS619" s="123"/>
      <c r="QT619" s="123"/>
      <c r="QU619" s="123"/>
      <c r="QV619" s="123"/>
      <c r="QW619" s="123"/>
      <c r="QX619" s="123"/>
      <c r="QY619" s="123"/>
      <c r="QZ619" s="123"/>
      <c r="RA619" s="123"/>
      <c r="RB619" s="123"/>
      <c r="RC619" s="123"/>
      <c r="RD619" s="123"/>
      <c r="RE619" s="123"/>
      <c r="RF619" s="123"/>
      <c r="RG619" s="123"/>
      <c r="RH619" s="123"/>
      <c r="RI619" s="123"/>
      <c r="RJ619" s="123"/>
      <c r="RK619" s="123"/>
      <c r="RL619" s="123"/>
      <c r="RM619" s="123"/>
      <c r="RN619" s="123"/>
      <c r="RO619" s="123"/>
      <c r="RP619" s="123"/>
      <c r="RQ619" s="123"/>
      <c r="RR619" s="123"/>
      <c r="RS619" s="123"/>
      <c r="RT619" s="123"/>
      <c r="RU619" s="123"/>
      <c r="RV619" s="123"/>
      <c r="RW619" s="123"/>
      <c r="RX619" s="123"/>
      <c r="RY619" s="123"/>
      <c r="RZ619" s="123"/>
      <c r="SA619" s="123"/>
      <c r="SB619" s="123"/>
      <c r="SC619" s="123"/>
      <c r="SD619" s="123"/>
      <c r="SE619" s="123"/>
      <c r="SF619" s="123"/>
      <c r="SG619" s="123"/>
      <c r="SH619" s="123"/>
      <c r="SI619" s="123"/>
      <c r="SJ619" s="123"/>
      <c r="SK619" s="123"/>
      <c r="SL619" s="123"/>
      <c r="SM619" s="123"/>
      <c r="SN619" s="123"/>
      <c r="SO619" s="123"/>
      <c r="SP619" s="123"/>
      <c r="SQ619" s="123"/>
      <c r="SR619" s="123"/>
      <c r="SS619" s="123"/>
      <c r="ST619" s="123"/>
      <c r="SU619" s="123"/>
      <c r="SV619" s="123"/>
      <c r="SW619" s="123"/>
      <c r="SX619" s="123"/>
      <c r="SY619" s="123"/>
      <c r="SZ619" s="123"/>
      <c r="TA619" s="123"/>
      <c r="TB619" s="123"/>
      <c r="TC619" s="123"/>
      <c r="TD619" s="123"/>
      <c r="TE619" s="123"/>
      <c r="TF619" s="123"/>
      <c r="TG619" s="123"/>
      <c r="TH619" s="123"/>
      <c r="TI619" s="123"/>
      <c r="TJ619" s="123"/>
      <c r="TK619" s="123"/>
      <c r="TL619" s="123"/>
      <c r="TM619" s="123"/>
      <c r="TN619" s="123"/>
      <c r="TO619" s="123"/>
      <c r="TP619" s="123"/>
      <c r="TQ619" s="123"/>
      <c r="TR619" s="123"/>
      <c r="TS619" s="123"/>
      <c r="TT619" s="123"/>
      <c r="TU619" s="123"/>
      <c r="TV619" s="123"/>
      <c r="TW619" s="123"/>
      <c r="TX619" s="123"/>
      <c r="TY619" s="123"/>
      <c r="TZ619" s="123"/>
      <c r="UA619" s="123"/>
      <c r="UB619" s="123"/>
      <c r="UC619" s="123"/>
      <c r="UD619" s="123"/>
      <c r="UE619" s="123"/>
      <c r="UF619" s="123"/>
      <c r="UG619" s="123"/>
      <c r="UH619" s="123"/>
      <c r="UI619" s="123"/>
      <c r="UJ619" s="123"/>
      <c r="UK619" s="123"/>
      <c r="UL619" s="123"/>
      <c r="UM619" s="123"/>
      <c r="UN619" s="123"/>
      <c r="UO619" s="123"/>
      <c r="UP619" s="123"/>
      <c r="UQ619" s="123"/>
      <c r="UR619" s="123"/>
      <c r="US619" s="123"/>
      <c r="UT619" s="123"/>
      <c r="UU619" s="123"/>
      <c r="UV619" s="123"/>
      <c r="UW619" s="123"/>
      <c r="UX619" s="123"/>
      <c r="UY619" s="123"/>
      <c r="UZ619" s="123"/>
      <c r="VA619" s="123"/>
      <c r="VB619" s="123"/>
      <c r="VC619" s="123"/>
      <c r="VD619" s="123"/>
      <c r="VE619" s="123"/>
      <c r="VF619" s="123"/>
      <c r="VG619" s="123"/>
      <c r="VH619" s="123"/>
      <c r="VI619" s="123"/>
      <c r="VJ619" s="123"/>
      <c r="VK619" s="123"/>
      <c r="VL619" s="123"/>
      <c r="VM619" s="123"/>
      <c r="VN619" s="123"/>
      <c r="VO619" s="123"/>
      <c r="VP619" s="123"/>
      <c r="VQ619" s="123"/>
      <c r="VR619" s="123"/>
      <c r="VS619" s="123"/>
      <c r="VT619" s="123"/>
      <c r="VU619" s="123"/>
      <c r="VV619" s="123"/>
      <c r="VW619" s="123"/>
      <c r="VX619" s="123"/>
      <c r="VY619" s="123"/>
      <c r="VZ619" s="123"/>
      <c r="WA619" s="123"/>
      <c r="WB619" s="123"/>
      <c r="WC619" s="123"/>
      <c r="WD619" s="123"/>
      <c r="WE619" s="123"/>
      <c r="WF619" s="123"/>
      <c r="WG619" s="123"/>
      <c r="WH619" s="123"/>
      <c r="WI619" s="123"/>
      <c r="WJ619" s="123"/>
      <c r="WK619" s="123"/>
      <c r="WL619" s="123"/>
      <c r="WM619" s="123"/>
      <c r="WN619" s="123"/>
      <c r="WO619" s="123"/>
      <c r="WP619" s="123"/>
      <c r="WQ619" s="123"/>
      <c r="WR619" s="123"/>
      <c r="WS619" s="123"/>
      <c r="WT619" s="123"/>
      <c r="WU619" s="123"/>
      <c r="WV619" s="123"/>
      <c r="WW619" s="123"/>
      <c r="WX619" s="123"/>
      <c r="WY619" s="123"/>
      <c r="WZ619" s="123"/>
      <c r="XA619" s="123"/>
      <c r="XB619" s="123"/>
      <c r="XC619" s="123"/>
      <c r="XD619" s="123"/>
      <c r="XE619" s="123"/>
      <c r="XF619" s="123"/>
      <c r="XG619" s="123"/>
      <c r="XH619" s="123"/>
      <c r="XI619" s="123"/>
      <c r="XJ619" s="123"/>
      <c r="XK619" s="123"/>
      <c r="XL619" s="123"/>
      <c r="XM619" s="123"/>
      <c r="XN619" s="123"/>
      <c r="XO619" s="123"/>
      <c r="XP619" s="123"/>
      <c r="XQ619" s="123"/>
      <c r="XR619" s="123"/>
      <c r="XS619" s="123"/>
      <c r="XT619" s="123"/>
      <c r="XU619" s="123"/>
      <c r="XV619" s="123"/>
      <c r="XW619" s="123"/>
      <c r="XX619" s="123"/>
      <c r="XY619" s="123"/>
      <c r="XZ619" s="123"/>
      <c r="YA619" s="123"/>
      <c r="YB619" s="123"/>
      <c r="YC619" s="123"/>
      <c r="YD619" s="123"/>
      <c r="YE619" s="123"/>
      <c r="YF619" s="123"/>
      <c r="YG619" s="123"/>
      <c r="YH619" s="123"/>
      <c r="YI619" s="123"/>
      <c r="YJ619" s="123"/>
      <c r="YK619" s="123"/>
      <c r="YL619" s="123"/>
      <c r="YM619" s="123"/>
      <c r="YN619" s="123"/>
      <c r="YO619" s="123"/>
      <c r="YP619" s="123"/>
      <c r="YQ619" s="123"/>
      <c r="YR619" s="123"/>
      <c r="YS619" s="123"/>
      <c r="YT619" s="123"/>
      <c r="YU619" s="123"/>
      <c r="YV619" s="123"/>
      <c r="YW619" s="123"/>
      <c r="YX619" s="123"/>
      <c r="YY619" s="123"/>
      <c r="YZ619" s="123"/>
      <c r="ZA619" s="123"/>
      <c r="ZB619" s="123"/>
      <c r="ZC619" s="123"/>
      <c r="ZD619" s="123"/>
      <c r="ZE619" s="123"/>
      <c r="ZF619" s="123"/>
      <c r="ZG619" s="123"/>
      <c r="ZH619" s="123"/>
      <c r="ZI619" s="123"/>
      <c r="ZJ619" s="123"/>
      <c r="ZK619" s="123"/>
      <c r="ZL619" s="123"/>
      <c r="ZM619" s="123"/>
      <c r="ZN619" s="123"/>
      <c r="ZO619" s="123"/>
      <c r="ZP619" s="123"/>
      <c r="ZQ619" s="123"/>
      <c r="ZR619" s="123"/>
      <c r="ZS619" s="123"/>
      <c r="ZT619" s="123"/>
      <c r="ZU619" s="123"/>
      <c r="ZV619" s="123"/>
      <c r="ZW619" s="123"/>
      <c r="ZX619" s="123"/>
      <c r="ZY619" s="123"/>
      <c r="ZZ619" s="123"/>
      <c r="AAA619" s="123"/>
      <c r="AAB619" s="123"/>
      <c r="AAC619" s="123"/>
      <c r="AAD619" s="123"/>
      <c r="AAE619" s="123"/>
      <c r="AAF619" s="123"/>
      <c r="AAG619" s="123"/>
      <c r="AAH619" s="123"/>
      <c r="AAI619" s="123"/>
      <c r="AAJ619" s="123"/>
      <c r="AAK619" s="123"/>
      <c r="AAL619" s="123"/>
      <c r="AAM619" s="123"/>
      <c r="AAN619" s="123"/>
      <c r="AAO619" s="123"/>
      <c r="AAP619" s="123"/>
      <c r="AAQ619" s="123"/>
      <c r="AAR619" s="123"/>
      <c r="AAS619" s="123"/>
      <c r="AAT619" s="123"/>
      <c r="AAU619" s="123"/>
      <c r="AAV619" s="123"/>
      <c r="AAW619" s="123"/>
      <c r="AAX619" s="123"/>
      <c r="AAY619" s="123"/>
      <c r="AAZ619" s="123"/>
      <c r="ABA619" s="123"/>
      <c r="ABB619" s="123"/>
      <c r="ABC619" s="123"/>
      <c r="ABD619" s="123"/>
      <c r="ABE619" s="123"/>
      <c r="ABF619" s="123"/>
      <c r="ABG619" s="123"/>
      <c r="ABH619" s="123"/>
      <c r="ABI619" s="123"/>
      <c r="ABJ619" s="123"/>
      <c r="ABK619" s="123"/>
      <c r="ABL619" s="123"/>
      <c r="ABM619" s="123"/>
      <c r="ABN619" s="123"/>
      <c r="ABO619" s="123"/>
      <c r="ABP619" s="123"/>
      <c r="ABQ619" s="123"/>
      <c r="ABR619" s="123"/>
      <c r="ABS619" s="123"/>
      <c r="ABT619" s="123"/>
      <c r="ABU619" s="123"/>
      <c r="ABV619" s="123"/>
      <c r="ABW619" s="123"/>
      <c r="ABX619" s="123"/>
      <c r="ABY619" s="123"/>
      <c r="ABZ619" s="123"/>
      <c r="ACA619" s="123"/>
      <c r="ACB619" s="123"/>
      <c r="ACC619" s="123"/>
      <c r="ACD619" s="123"/>
      <c r="ACE619" s="123"/>
      <c r="ACF619" s="123"/>
      <c r="ACG619" s="123"/>
      <c r="ACH619" s="123"/>
      <c r="ACI619" s="123"/>
      <c r="ACJ619" s="123"/>
      <c r="ACK619" s="123"/>
      <c r="ACL619" s="123"/>
      <c r="ACM619" s="123"/>
      <c r="ACN619" s="123"/>
      <c r="ACO619" s="123"/>
      <c r="ACP619" s="123"/>
      <c r="ACQ619" s="123"/>
      <c r="ACR619" s="123"/>
      <c r="ACS619" s="123"/>
      <c r="ACT619" s="123"/>
      <c r="ACU619" s="123"/>
      <c r="ACV619" s="123"/>
      <c r="ACW619" s="123"/>
      <c r="ACX619" s="123"/>
      <c r="ACY619" s="123"/>
      <c r="ACZ619" s="123"/>
      <c r="ADA619" s="123"/>
      <c r="ADB619" s="123"/>
      <c r="ADC619" s="123"/>
      <c r="ADD619" s="123"/>
      <c r="ADE619" s="123"/>
      <c r="ADF619" s="123"/>
      <c r="ADG619" s="123"/>
      <c r="ADH619" s="123"/>
      <c r="ADI619" s="123"/>
      <c r="ADJ619" s="123"/>
      <c r="ADK619" s="123"/>
      <c r="ADL619" s="123"/>
      <c r="ADM619" s="123"/>
      <c r="ADN619" s="123"/>
      <c r="ADO619" s="123"/>
      <c r="ADP619" s="123"/>
      <c r="ADQ619" s="123"/>
      <c r="ADR619" s="123"/>
      <c r="ADS619" s="123"/>
      <c r="ADT619" s="123"/>
      <c r="ADU619" s="123"/>
      <c r="ADV619" s="123"/>
      <c r="ADW619" s="123"/>
      <c r="ADX619" s="123"/>
      <c r="ADY619" s="123"/>
      <c r="ADZ619" s="123"/>
      <c r="AEA619" s="123"/>
      <c r="AEB619" s="123"/>
      <c r="AEC619" s="123"/>
      <c r="AED619" s="123"/>
      <c r="AEE619" s="123"/>
      <c r="AEF619" s="123"/>
      <c r="AEG619" s="123"/>
      <c r="AEH619" s="123"/>
      <c r="AEI619" s="123"/>
      <c r="AEJ619" s="123"/>
      <c r="AEK619" s="123"/>
      <c r="AEL619" s="123"/>
      <c r="AEM619" s="123"/>
      <c r="AEN619" s="123"/>
      <c r="AEO619" s="123"/>
      <c r="AEP619" s="123"/>
      <c r="AEQ619" s="123"/>
      <c r="AER619" s="123"/>
      <c r="AES619" s="123"/>
      <c r="AET619" s="123"/>
      <c r="AEU619" s="123"/>
      <c r="AEV619" s="123"/>
      <c r="AEW619" s="123"/>
      <c r="AEX619" s="123"/>
      <c r="AEY619" s="123"/>
      <c r="AEZ619" s="123"/>
      <c r="AFA619" s="123"/>
      <c r="AFB619" s="123"/>
      <c r="AFC619" s="123"/>
      <c r="AFD619" s="123"/>
      <c r="AFE619" s="123"/>
      <c r="AFF619" s="123"/>
      <c r="AFG619" s="123"/>
      <c r="AFH619" s="123"/>
      <c r="AFI619" s="123"/>
      <c r="AFJ619" s="123"/>
      <c r="AFK619" s="123"/>
      <c r="AFL619" s="123"/>
      <c r="AFM619" s="123"/>
      <c r="AFN619" s="123"/>
      <c r="AFO619" s="123"/>
      <c r="AFP619" s="123"/>
      <c r="AFQ619" s="123"/>
      <c r="AFR619" s="123"/>
      <c r="AFS619" s="123"/>
      <c r="AFT619" s="123"/>
      <c r="AFU619" s="123"/>
      <c r="AFV619" s="123"/>
      <c r="AFW619" s="123"/>
      <c r="AFX619" s="123"/>
      <c r="AFY619" s="123"/>
      <c r="AFZ619" s="123"/>
      <c r="AGA619" s="123"/>
      <c r="AGB619" s="123"/>
      <c r="AGC619" s="123"/>
      <c r="AGD619" s="123"/>
      <c r="AGE619" s="123"/>
      <c r="AGF619" s="123"/>
      <c r="AGG619" s="123"/>
      <c r="AGH619" s="123"/>
      <c r="AGI619" s="123"/>
      <c r="AGJ619" s="123"/>
      <c r="AGK619" s="123"/>
      <c r="AGL619" s="123"/>
      <c r="AGM619" s="123"/>
      <c r="AGN619" s="123"/>
      <c r="AGO619" s="123"/>
      <c r="AGP619" s="123"/>
      <c r="AGQ619" s="123"/>
      <c r="AGR619" s="123"/>
      <c r="AGS619" s="123"/>
      <c r="AGT619" s="123"/>
      <c r="AGU619" s="123"/>
      <c r="AGV619" s="123"/>
      <c r="AGW619" s="123"/>
      <c r="AGX619" s="123"/>
      <c r="AGY619" s="123"/>
      <c r="AGZ619" s="123"/>
      <c r="AHA619" s="123"/>
      <c r="AHB619" s="123"/>
      <c r="AHC619" s="123"/>
      <c r="AHD619" s="123"/>
      <c r="AHE619" s="123"/>
      <c r="AHF619" s="123"/>
      <c r="AHG619" s="123"/>
      <c r="AHH619" s="123"/>
      <c r="AHI619" s="123"/>
      <c r="AHJ619" s="123"/>
      <c r="AHK619" s="123"/>
      <c r="AHL619" s="123"/>
      <c r="AHM619" s="123"/>
      <c r="AHN619" s="123"/>
      <c r="AHO619" s="123"/>
      <c r="AHP619" s="123"/>
      <c r="AHQ619" s="123"/>
      <c r="AHR619" s="123"/>
      <c r="AHS619" s="123"/>
      <c r="AHT619" s="123"/>
      <c r="AHU619" s="123"/>
      <c r="AHV619" s="123"/>
      <c r="AHW619" s="123"/>
      <c r="AHX619" s="123"/>
      <c r="AHY619" s="123"/>
      <c r="AHZ619" s="123"/>
      <c r="AIA619" s="123"/>
      <c r="AIB619" s="123"/>
      <c r="AIC619" s="123"/>
      <c r="AID619" s="123"/>
      <c r="AIE619" s="123"/>
      <c r="AIF619" s="123"/>
      <c r="AIG619" s="123"/>
      <c r="AIH619" s="123"/>
      <c r="AII619" s="123"/>
      <c r="AIJ619" s="123"/>
      <c r="AIK619" s="123"/>
      <c r="AIL619" s="123"/>
      <c r="AIM619" s="123"/>
      <c r="AIN619" s="123"/>
      <c r="AIO619" s="123"/>
      <c r="AIP619" s="123"/>
      <c r="AIQ619" s="123"/>
      <c r="AIR619" s="123"/>
      <c r="AIS619" s="123"/>
      <c r="AIT619" s="123"/>
      <c r="AIU619" s="123"/>
      <c r="AIV619" s="123"/>
      <c r="AIW619" s="123"/>
      <c r="AIX619" s="123"/>
      <c r="AIY619" s="123"/>
      <c r="AIZ619" s="123"/>
      <c r="AJA619" s="123"/>
      <c r="AJB619" s="123"/>
      <c r="AJC619" s="123"/>
      <c r="AJD619" s="123"/>
      <c r="AJE619" s="123"/>
      <c r="AJF619" s="123"/>
      <c r="AJG619" s="123"/>
      <c r="AJH619" s="123"/>
      <c r="AJI619" s="123"/>
      <c r="AJJ619" s="123"/>
      <c r="AJK619" s="123"/>
      <c r="AJL619" s="123"/>
      <c r="AJM619" s="123"/>
      <c r="AJN619" s="123"/>
      <c r="AJO619" s="123"/>
      <c r="AJP619" s="123"/>
      <c r="AJQ619" s="123"/>
      <c r="AJR619" s="123"/>
      <c r="AJS619" s="123"/>
      <c r="AJT619" s="123"/>
      <c r="AJU619" s="123"/>
      <c r="AJV619" s="123"/>
      <c r="AJW619" s="123"/>
      <c r="AJX619" s="123"/>
      <c r="AJY619" s="123"/>
      <c r="AJZ619" s="123"/>
      <c r="AKA619" s="123"/>
      <c r="AKB619" s="123"/>
      <c r="AKC619" s="123"/>
      <c r="AKD619" s="123"/>
      <c r="AKE619" s="123"/>
      <c r="AKF619" s="123"/>
      <c r="AKG619" s="123"/>
      <c r="AKH619" s="123"/>
      <c r="AKI619" s="123"/>
      <c r="AKJ619" s="123"/>
      <c r="AKK619" s="123"/>
      <c r="AKL619" s="123"/>
      <c r="AKM619" s="123"/>
      <c r="AKN619" s="123"/>
      <c r="AKO619" s="123"/>
      <c r="AKP619" s="123"/>
      <c r="AKQ619" s="123"/>
      <c r="AKR619" s="123"/>
      <c r="AKS619" s="123"/>
      <c r="AKT619" s="123"/>
      <c r="AKU619" s="123"/>
      <c r="AKV619" s="123"/>
      <c r="AKW619" s="123"/>
      <c r="AKX619" s="123"/>
      <c r="AKY619" s="123"/>
      <c r="AKZ619" s="123"/>
      <c r="ALA619" s="123"/>
      <c r="ALB619" s="123"/>
      <c r="ALC619" s="123"/>
      <c r="ALD619" s="123"/>
      <c r="ALE619" s="123"/>
      <c r="ALF619" s="123"/>
      <c r="ALG619" s="123"/>
      <c r="ALH619" s="123"/>
      <c r="ALI619" s="123"/>
      <c r="ALJ619" s="123"/>
      <c r="ALK619" s="123"/>
      <c r="ALL619" s="123"/>
      <c r="ALM619" s="123"/>
      <c r="ALN619" s="123"/>
      <c r="ALO619" s="123"/>
      <c r="ALP619" s="123"/>
      <c r="ALQ619" s="123"/>
      <c r="ALR619" s="123"/>
      <c r="ALS619" s="123"/>
      <c r="ALT619" s="123"/>
      <c r="ALU619" s="123"/>
    </row>
    <row r="620" spans="2:1009" x14ac:dyDescent="0.3">
      <c r="B620" s="211"/>
      <c r="C620" s="123"/>
      <c r="D620" s="123"/>
      <c r="E620" s="462"/>
      <c r="F620" s="123"/>
      <c r="G620" s="123"/>
      <c r="H620" s="123"/>
      <c r="I620" s="123"/>
      <c r="J620" s="123"/>
      <c r="K620" s="123"/>
      <c r="L620" s="123"/>
      <c r="M620" s="123"/>
      <c r="N620" s="123"/>
      <c r="O620" s="123"/>
      <c r="P620" s="123"/>
      <c r="Q620" s="123"/>
      <c r="R620" s="123"/>
      <c r="S620" s="123"/>
      <c r="T620" s="123"/>
      <c r="U620" s="123"/>
      <c r="V620" s="123"/>
      <c r="W620" s="123"/>
      <c r="X620" s="123"/>
      <c r="Y620" s="123"/>
      <c r="Z620" s="123"/>
      <c r="AA620" s="123"/>
      <c r="AB620" s="123"/>
      <c r="AC620" s="123"/>
      <c r="AD620" s="123"/>
      <c r="AE620" s="123"/>
      <c r="AF620" s="123"/>
      <c r="AG620" s="123"/>
      <c r="AH620" s="123"/>
      <c r="AI620" s="123"/>
      <c r="AJ620" s="123"/>
      <c r="AK620" s="123"/>
      <c r="AL620" s="123"/>
      <c r="AM620" s="123"/>
      <c r="AN620" s="123"/>
      <c r="AO620" s="123"/>
      <c r="AP620" s="123"/>
      <c r="AQ620" s="123"/>
      <c r="AR620" s="123"/>
      <c r="AS620" s="123"/>
      <c r="AT620" s="123"/>
      <c r="AU620" s="123"/>
      <c r="AV620" s="123"/>
      <c r="AW620" s="123"/>
      <c r="AX620" s="123"/>
      <c r="AY620" s="123"/>
      <c r="AZ620" s="123"/>
      <c r="BA620" s="123"/>
      <c r="BB620" s="123"/>
      <c r="BC620" s="123"/>
      <c r="BD620" s="123"/>
      <c r="BE620" s="123"/>
      <c r="BF620" s="123"/>
      <c r="BG620" s="123"/>
      <c r="BH620" s="123"/>
      <c r="BI620" s="123"/>
      <c r="BJ620" s="123"/>
      <c r="BK620" s="123"/>
      <c r="BL620" s="123"/>
      <c r="BM620" s="123"/>
      <c r="BN620" s="123"/>
      <c r="BO620" s="123"/>
      <c r="BP620" s="123"/>
      <c r="BQ620" s="123"/>
      <c r="BR620" s="123"/>
      <c r="BS620" s="123"/>
      <c r="BT620" s="123"/>
      <c r="BU620" s="123"/>
      <c r="BV620" s="123"/>
      <c r="BW620" s="123"/>
      <c r="BX620" s="123"/>
      <c r="BY620" s="123"/>
      <c r="BZ620" s="123"/>
      <c r="CA620" s="123"/>
      <c r="CB620" s="123"/>
      <c r="CC620" s="123"/>
      <c r="CD620" s="123"/>
      <c r="CE620" s="123"/>
      <c r="CF620" s="123"/>
      <c r="CG620" s="123"/>
      <c r="CH620" s="123"/>
      <c r="CI620" s="123"/>
      <c r="CJ620" s="123"/>
      <c r="CK620" s="123"/>
      <c r="CL620" s="123"/>
      <c r="CM620" s="123"/>
      <c r="CN620" s="123"/>
      <c r="CO620" s="123"/>
      <c r="CP620" s="123"/>
      <c r="CQ620" s="123"/>
      <c r="CR620" s="123"/>
      <c r="CS620" s="123"/>
      <c r="CT620" s="123"/>
      <c r="CU620" s="123"/>
      <c r="CV620" s="123"/>
      <c r="CW620" s="123"/>
      <c r="CX620" s="123"/>
      <c r="CY620" s="123"/>
      <c r="CZ620" s="123"/>
      <c r="DA620" s="123"/>
      <c r="DB620" s="123"/>
      <c r="DC620" s="123"/>
      <c r="DD620" s="123"/>
      <c r="DE620" s="123"/>
      <c r="DF620" s="123"/>
      <c r="DG620" s="123"/>
      <c r="DH620" s="123"/>
      <c r="DI620" s="123"/>
      <c r="DJ620" s="123"/>
      <c r="DK620" s="123"/>
      <c r="DL620" s="123"/>
      <c r="DM620" s="123"/>
      <c r="DN620" s="123"/>
      <c r="DO620" s="123"/>
      <c r="DP620" s="123"/>
      <c r="DQ620" s="123"/>
      <c r="DR620" s="123"/>
      <c r="DS620" s="123"/>
      <c r="DT620" s="123"/>
      <c r="DU620" s="123"/>
      <c r="DV620" s="123"/>
      <c r="DW620" s="123"/>
      <c r="DX620" s="123"/>
      <c r="DY620" s="123"/>
      <c r="DZ620" s="123"/>
      <c r="EA620" s="123"/>
      <c r="EB620" s="123"/>
      <c r="EC620" s="123"/>
      <c r="ED620" s="123"/>
      <c r="EE620" s="123"/>
      <c r="EF620" s="123"/>
      <c r="EG620" s="123"/>
      <c r="EH620" s="123"/>
      <c r="EI620" s="123"/>
      <c r="EJ620" s="123"/>
      <c r="EK620" s="123"/>
      <c r="EL620" s="123"/>
      <c r="EM620" s="123"/>
      <c r="EN620" s="123"/>
      <c r="EO620" s="123"/>
      <c r="EP620" s="123"/>
      <c r="EQ620" s="123"/>
      <c r="ER620" s="123"/>
      <c r="ES620" s="123"/>
      <c r="ET620" s="123"/>
      <c r="EU620" s="123"/>
      <c r="EV620" s="123"/>
      <c r="EW620" s="123"/>
      <c r="EX620" s="123"/>
      <c r="EY620" s="123"/>
      <c r="EZ620" s="123"/>
      <c r="FA620" s="123"/>
      <c r="FB620" s="123"/>
      <c r="FC620" s="123"/>
      <c r="FD620" s="123"/>
      <c r="FE620" s="123"/>
      <c r="FF620" s="123"/>
      <c r="FG620" s="123"/>
      <c r="FH620" s="123"/>
      <c r="FI620" s="123"/>
      <c r="FJ620" s="123"/>
      <c r="FK620" s="123"/>
      <c r="FL620" s="123"/>
      <c r="FM620" s="123"/>
      <c r="FN620" s="123"/>
      <c r="FO620" s="123"/>
      <c r="FP620" s="123"/>
      <c r="FQ620" s="123"/>
      <c r="FR620" s="123"/>
      <c r="FS620" s="123"/>
      <c r="FT620" s="123"/>
      <c r="FU620" s="123"/>
      <c r="FV620" s="123"/>
      <c r="FW620" s="123"/>
      <c r="FX620" s="123"/>
      <c r="FY620" s="123"/>
      <c r="FZ620" s="123"/>
      <c r="GA620" s="123"/>
      <c r="GB620" s="123"/>
      <c r="GC620" s="123"/>
      <c r="GD620" s="123"/>
      <c r="GE620" s="123"/>
      <c r="GF620" s="123"/>
      <c r="GG620" s="123"/>
      <c r="GH620" s="123"/>
      <c r="GI620" s="123"/>
      <c r="GJ620" s="123"/>
      <c r="GK620" s="123"/>
      <c r="GL620" s="123"/>
      <c r="GM620" s="123"/>
      <c r="GN620" s="123"/>
      <c r="GO620" s="123"/>
      <c r="GP620" s="123"/>
      <c r="GQ620" s="123"/>
      <c r="GR620" s="123"/>
      <c r="GS620" s="123"/>
      <c r="GT620" s="123"/>
      <c r="GU620" s="123"/>
      <c r="GV620" s="123"/>
      <c r="GW620" s="123"/>
      <c r="GX620" s="123"/>
      <c r="GY620" s="123"/>
      <c r="GZ620" s="123"/>
      <c r="HA620" s="123"/>
      <c r="HB620" s="123"/>
      <c r="HC620" s="123"/>
      <c r="HD620" s="123"/>
      <c r="HE620" s="123"/>
      <c r="HF620" s="123"/>
      <c r="HG620" s="123"/>
      <c r="HH620" s="123"/>
      <c r="HI620" s="123"/>
      <c r="HJ620" s="123"/>
      <c r="HK620" s="123"/>
      <c r="HL620" s="123"/>
      <c r="HM620" s="123"/>
      <c r="HN620" s="123"/>
      <c r="HO620" s="123"/>
      <c r="HP620" s="123"/>
      <c r="HQ620" s="123"/>
      <c r="HR620" s="123"/>
      <c r="HS620" s="123"/>
      <c r="HT620" s="123"/>
      <c r="HU620" s="123"/>
      <c r="HV620" s="123"/>
      <c r="HW620" s="123"/>
      <c r="HX620" s="123"/>
      <c r="HY620" s="123"/>
      <c r="HZ620" s="123"/>
      <c r="IA620" s="123"/>
      <c r="IB620" s="123"/>
      <c r="IC620" s="123"/>
      <c r="ID620" s="123"/>
      <c r="IE620" s="123"/>
      <c r="IF620" s="123"/>
      <c r="IG620" s="123"/>
      <c r="IH620" s="123"/>
      <c r="II620" s="123"/>
      <c r="IJ620" s="123"/>
      <c r="IK620" s="123"/>
      <c r="IL620" s="123"/>
      <c r="IM620" s="123"/>
      <c r="IN620" s="123"/>
      <c r="IO620" s="123"/>
      <c r="IP620" s="123"/>
      <c r="IQ620" s="123"/>
      <c r="IR620" s="123"/>
      <c r="IS620" s="123"/>
      <c r="IT620" s="123"/>
      <c r="IU620" s="123"/>
      <c r="IV620" s="123"/>
      <c r="IW620" s="123"/>
      <c r="IX620" s="123"/>
      <c r="IY620" s="123"/>
      <c r="IZ620" s="123"/>
      <c r="JA620" s="123"/>
      <c r="JB620" s="123"/>
      <c r="JC620" s="123"/>
      <c r="JD620" s="123"/>
      <c r="JE620" s="123"/>
      <c r="JF620" s="123"/>
      <c r="JG620" s="123"/>
      <c r="JH620" s="123"/>
      <c r="JI620" s="123"/>
      <c r="JJ620" s="123"/>
      <c r="JK620" s="123"/>
      <c r="JL620" s="123"/>
      <c r="JM620" s="123"/>
      <c r="JN620" s="123"/>
      <c r="JO620" s="123"/>
      <c r="JP620" s="123"/>
      <c r="JQ620" s="123"/>
      <c r="JR620" s="123"/>
      <c r="JS620" s="123"/>
      <c r="JT620" s="123"/>
      <c r="JU620" s="123"/>
      <c r="JV620" s="123"/>
      <c r="JW620" s="123"/>
      <c r="JX620" s="123"/>
      <c r="JY620" s="123"/>
      <c r="JZ620" s="123"/>
      <c r="KA620" s="123"/>
      <c r="KB620" s="123"/>
      <c r="KC620" s="123"/>
      <c r="KD620" s="123"/>
      <c r="KE620" s="123"/>
      <c r="KF620" s="123"/>
      <c r="KG620" s="123"/>
      <c r="KH620" s="123"/>
      <c r="KI620" s="123"/>
      <c r="KJ620" s="123"/>
      <c r="KK620" s="123"/>
      <c r="KL620" s="123"/>
      <c r="KM620" s="123"/>
      <c r="KN620" s="123"/>
      <c r="KO620" s="123"/>
      <c r="KP620" s="123"/>
      <c r="KQ620" s="123"/>
      <c r="KR620" s="123"/>
      <c r="KS620" s="123"/>
      <c r="KT620" s="123"/>
      <c r="KU620" s="123"/>
      <c r="KV620" s="123"/>
      <c r="KW620" s="123"/>
      <c r="KX620" s="123"/>
      <c r="KY620" s="123"/>
      <c r="KZ620" s="123"/>
      <c r="LA620" s="123"/>
      <c r="LB620" s="123"/>
      <c r="LC620" s="123"/>
      <c r="LD620" s="123"/>
      <c r="LE620" s="123"/>
      <c r="LF620" s="123"/>
      <c r="LG620" s="123"/>
      <c r="LH620" s="123"/>
      <c r="LI620" s="123"/>
      <c r="LJ620" s="123"/>
      <c r="LK620" s="123"/>
      <c r="LL620" s="123"/>
      <c r="LM620" s="123"/>
      <c r="LN620" s="123"/>
      <c r="LO620" s="123"/>
      <c r="LP620" s="123"/>
      <c r="LQ620" s="123"/>
      <c r="LR620" s="123"/>
      <c r="LS620" s="123"/>
      <c r="LT620" s="123"/>
      <c r="LU620" s="123"/>
      <c r="LV620" s="123"/>
      <c r="LW620" s="123"/>
      <c r="LX620" s="123"/>
      <c r="LY620" s="123"/>
      <c r="LZ620" s="123"/>
      <c r="MA620" s="123"/>
      <c r="MB620" s="123"/>
      <c r="MC620" s="123"/>
      <c r="MD620" s="123"/>
      <c r="ME620" s="123"/>
      <c r="MF620" s="123"/>
      <c r="MG620" s="123"/>
      <c r="MH620" s="123"/>
      <c r="MI620" s="123"/>
      <c r="MJ620" s="123"/>
      <c r="MK620" s="123"/>
      <c r="ML620" s="123"/>
      <c r="MM620" s="123"/>
      <c r="MN620" s="123"/>
      <c r="MO620" s="123"/>
      <c r="MP620" s="123"/>
      <c r="MQ620" s="123"/>
      <c r="MR620" s="123"/>
      <c r="MS620" s="123"/>
      <c r="MT620" s="123"/>
      <c r="MU620" s="123"/>
      <c r="MV620" s="123"/>
      <c r="MW620" s="123"/>
      <c r="MX620" s="123"/>
      <c r="MY620" s="123"/>
      <c r="MZ620" s="123"/>
      <c r="NA620" s="123"/>
      <c r="NB620" s="123"/>
      <c r="NC620" s="123"/>
      <c r="ND620" s="123"/>
      <c r="NE620" s="123"/>
      <c r="NF620" s="123"/>
      <c r="NG620" s="123"/>
      <c r="NH620" s="123"/>
      <c r="NI620" s="123"/>
      <c r="NJ620" s="123"/>
      <c r="NK620" s="123"/>
      <c r="NL620" s="123"/>
      <c r="NM620" s="123"/>
      <c r="NN620" s="123"/>
      <c r="NO620" s="123"/>
      <c r="NP620" s="123"/>
      <c r="NQ620" s="123"/>
      <c r="NR620" s="123"/>
      <c r="NS620" s="123"/>
      <c r="NT620" s="123"/>
      <c r="NU620" s="123"/>
      <c r="NV620" s="123"/>
      <c r="NW620" s="123"/>
      <c r="NX620" s="123"/>
      <c r="NY620" s="123"/>
      <c r="NZ620" s="123"/>
      <c r="OA620" s="123"/>
      <c r="OB620" s="123"/>
      <c r="OC620" s="123"/>
      <c r="OD620" s="123"/>
      <c r="OE620" s="123"/>
      <c r="OF620" s="123"/>
      <c r="OG620" s="123"/>
      <c r="OH620" s="123"/>
      <c r="OI620" s="123"/>
      <c r="OJ620" s="123"/>
      <c r="OK620" s="123"/>
      <c r="OL620" s="123"/>
      <c r="OM620" s="123"/>
      <c r="ON620" s="123"/>
      <c r="OO620" s="123"/>
      <c r="OP620" s="123"/>
      <c r="OQ620" s="123"/>
      <c r="OR620" s="123"/>
      <c r="OS620" s="123"/>
      <c r="OT620" s="123"/>
      <c r="OU620" s="123"/>
      <c r="OV620" s="123"/>
      <c r="OW620" s="123"/>
      <c r="OX620" s="123"/>
      <c r="OY620" s="123"/>
      <c r="OZ620" s="123"/>
      <c r="PA620" s="123"/>
      <c r="PB620" s="123"/>
      <c r="PC620" s="123"/>
      <c r="PD620" s="123"/>
      <c r="PE620" s="123"/>
      <c r="PF620" s="123"/>
      <c r="PG620" s="123"/>
      <c r="PH620" s="123"/>
      <c r="PI620" s="123"/>
      <c r="PJ620" s="123"/>
      <c r="PK620" s="123"/>
      <c r="PL620" s="123"/>
      <c r="PM620" s="123"/>
      <c r="PN620" s="123"/>
      <c r="PO620" s="123"/>
      <c r="PP620" s="123"/>
      <c r="PQ620" s="123"/>
      <c r="PR620" s="123"/>
      <c r="PS620" s="123"/>
      <c r="PT620" s="123"/>
      <c r="PU620" s="123"/>
      <c r="PV620" s="123"/>
      <c r="PW620" s="123"/>
      <c r="PX620" s="123"/>
      <c r="PY620" s="123"/>
      <c r="PZ620" s="123"/>
      <c r="QA620" s="123"/>
      <c r="QB620" s="123"/>
      <c r="QC620" s="123"/>
      <c r="QD620" s="123"/>
      <c r="QE620" s="123"/>
      <c r="QF620" s="123"/>
      <c r="QG620" s="123"/>
      <c r="QH620" s="123"/>
      <c r="QI620" s="123"/>
      <c r="QJ620" s="123"/>
      <c r="QK620" s="123"/>
      <c r="QL620" s="123"/>
      <c r="QM620" s="123"/>
      <c r="QN620" s="123"/>
      <c r="QO620" s="123"/>
      <c r="QP620" s="123"/>
      <c r="QQ620" s="123"/>
      <c r="QR620" s="123"/>
      <c r="QS620" s="123"/>
      <c r="QT620" s="123"/>
      <c r="QU620" s="123"/>
      <c r="QV620" s="123"/>
      <c r="QW620" s="123"/>
      <c r="QX620" s="123"/>
      <c r="QY620" s="123"/>
      <c r="QZ620" s="123"/>
      <c r="RA620" s="123"/>
      <c r="RB620" s="123"/>
      <c r="RC620" s="123"/>
      <c r="RD620" s="123"/>
      <c r="RE620" s="123"/>
      <c r="RF620" s="123"/>
      <c r="RG620" s="123"/>
      <c r="RH620" s="123"/>
      <c r="RI620" s="123"/>
      <c r="RJ620" s="123"/>
      <c r="RK620" s="123"/>
      <c r="RL620" s="123"/>
      <c r="RM620" s="123"/>
      <c r="RN620" s="123"/>
      <c r="RO620" s="123"/>
      <c r="RP620" s="123"/>
      <c r="RQ620" s="123"/>
      <c r="RR620" s="123"/>
      <c r="RS620" s="123"/>
      <c r="RT620" s="123"/>
      <c r="RU620" s="123"/>
      <c r="RV620" s="123"/>
      <c r="RW620" s="123"/>
      <c r="RX620" s="123"/>
      <c r="RY620" s="123"/>
      <c r="RZ620" s="123"/>
      <c r="SA620" s="123"/>
      <c r="SB620" s="123"/>
      <c r="SC620" s="123"/>
      <c r="SD620" s="123"/>
      <c r="SE620" s="123"/>
      <c r="SF620" s="123"/>
      <c r="SG620" s="123"/>
      <c r="SH620" s="123"/>
      <c r="SI620" s="123"/>
      <c r="SJ620" s="123"/>
      <c r="SK620" s="123"/>
      <c r="SL620" s="123"/>
      <c r="SM620" s="123"/>
      <c r="SN620" s="123"/>
      <c r="SO620" s="123"/>
      <c r="SP620" s="123"/>
      <c r="SQ620" s="123"/>
      <c r="SR620" s="123"/>
      <c r="SS620" s="123"/>
      <c r="ST620" s="123"/>
      <c r="SU620" s="123"/>
      <c r="SV620" s="123"/>
      <c r="SW620" s="123"/>
      <c r="SX620" s="123"/>
      <c r="SY620" s="123"/>
      <c r="SZ620" s="123"/>
      <c r="TA620" s="123"/>
      <c r="TB620" s="123"/>
      <c r="TC620" s="123"/>
      <c r="TD620" s="123"/>
      <c r="TE620" s="123"/>
      <c r="TF620" s="123"/>
      <c r="TG620" s="123"/>
      <c r="TH620" s="123"/>
      <c r="TI620" s="123"/>
      <c r="TJ620" s="123"/>
      <c r="TK620" s="123"/>
      <c r="TL620" s="123"/>
      <c r="TM620" s="123"/>
      <c r="TN620" s="123"/>
      <c r="TO620" s="123"/>
      <c r="TP620" s="123"/>
      <c r="TQ620" s="123"/>
      <c r="TR620" s="123"/>
      <c r="TS620" s="123"/>
      <c r="TT620" s="123"/>
      <c r="TU620" s="123"/>
      <c r="TV620" s="123"/>
      <c r="TW620" s="123"/>
      <c r="TX620" s="123"/>
      <c r="TY620" s="123"/>
      <c r="TZ620" s="123"/>
      <c r="UA620" s="123"/>
      <c r="UB620" s="123"/>
      <c r="UC620" s="123"/>
      <c r="UD620" s="123"/>
      <c r="UE620" s="123"/>
      <c r="UF620" s="123"/>
      <c r="UG620" s="123"/>
      <c r="UH620" s="123"/>
      <c r="UI620" s="123"/>
      <c r="UJ620" s="123"/>
      <c r="UK620" s="123"/>
      <c r="UL620" s="123"/>
      <c r="UM620" s="123"/>
      <c r="UN620" s="123"/>
      <c r="UO620" s="123"/>
      <c r="UP620" s="123"/>
      <c r="UQ620" s="123"/>
      <c r="UR620" s="123"/>
      <c r="US620" s="123"/>
      <c r="UT620" s="123"/>
      <c r="UU620" s="123"/>
      <c r="UV620" s="123"/>
      <c r="UW620" s="123"/>
      <c r="UX620" s="123"/>
      <c r="UY620" s="123"/>
      <c r="UZ620" s="123"/>
      <c r="VA620" s="123"/>
      <c r="VB620" s="123"/>
      <c r="VC620" s="123"/>
      <c r="VD620" s="123"/>
      <c r="VE620" s="123"/>
      <c r="VF620" s="123"/>
      <c r="VG620" s="123"/>
      <c r="VH620" s="123"/>
      <c r="VI620" s="123"/>
      <c r="VJ620" s="123"/>
      <c r="VK620" s="123"/>
      <c r="VL620" s="123"/>
      <c r="VM620" s="123"/>
      <c r="VN620" s="123"/>
      <c r="VO620" s="123"/>
      <c r="VP620" s="123"/>
      <c r="VQ620" s="123"/>
      <c r="VR620" s="123"/>
      <c r="VS620" s="123"/>
      <c r="VT620" s="123"/>
      <c r="VU620" s="123"/>
      <c r="VV620" s="123"/>
      <c r="VW620" s="123"/>
      <c r="VX620" s="123"/>
      <c r="VY620" s="123"/>
      <c r="VZ620" s="123"/>
      <c r="WA620" s="123"/>
      <c r="WB620" s="123"/>
      <c r="WC620" s="123"/>
      <c r="WD620" s="123"/>
      <c r="WE620" s="123"/>
      <c r="WF620" s="123"/>
      <c r="WG620" s="123"/>
      <c r="WH620" s="123"/>
      <c r="WI620" s="123"/>
      <c r="WJ620" s="123"/>
      <c r="WK620" s="123"/>
      <c r="WL620" s="123"/>
      <c r="WM620" s="123"/>
      <c r="WN620" s="123"/>
      <c r="WO620" s="123"/>
      <c r="WP620" s="123"/>
      <c r="WQ620" s="123"/>
      <c r="WR620" s="123"/>
      <c r="WS620" s="123"/>
      <c r="WT620" s="123"/>
      <c r="WU620" s="123"/>
      <c r="WV620" s="123"/>
      <c r="WW620" s="123"/>
      <c r="WX620" s="123"/>
      <c r="WY620" s="123"/>
      <c r="WZ620" s="123"/>
      <c r="XA620" s="123"/>
      <c r="XB620" s="123"/>
      <c r="XC620" s="123"/>
      <c r="XD620" s="123"/>
      <c r="XE620" s="123"/>
      <c r="XF620" s="123"/>
      <c r="XG620" s="123"/>
      <c r="XH620" s="123"/>
      <c r="XI620" s="123"/>
      <c r="XJ620" s="123"/>
      <c r="XK620" s="123"/>
      <c r="XL620" s="123"/>
      <c r="XM620" s="123"/>
      <c r="XN620" s="123"/>
      <c r="XO620" s="123"/>
      <c r="XP620" s="123"/>
      <c r="XQ620" s="123"/>
      <c r="XR620" s="123"/>
      <c r="XS620" s="123"/>
      <c r="XT620" s="123"/>
      <c r="XU620" s="123"/>
      <c r="XV620" s="123"/>
      <c r="XW620" s="123"/>
      <c r="XX620" s="123"/>
      <c r="XY620" s="123"/>
      <c r="XZ620" s="123"/>
      <c r="YA620" s="123"/>
      <c r="YB620" s="123"/>
      <c r="YC620" s="123"/>
      <c r="YD620" s="123"/>
      <c r="YE620" s="123"/>
      <c r="YF620" s="123"/>
      <c r="YG620" s="123"/>
      <c r="YH620" s="123"/>
      <c r="YI620" s="123"/>
      <c r="YJ620" s="123"/>
      <c r="YK620" s="123"/>
      <c r="YL620" s="123"/>
      <c r="YM620" s="123"/>
      <c r="YN620" s="123"/>
      <c r="YO620" s="123"/>
      <c r="YP620" s="123"/>
      <c r="YQ620" s="123"/>
      <c r="YR620" s="123"/>
      <c r="YS620" s="123"/>
      <c r="YT620" s="123"/>
      <c r="YU620" s="123"/>
      <c r="YV620" s="123"/>
      <c r="YW620" s="123"/>
      <c r="YX620" s="123"/>
      <c r="YY620" s="123"/>
      <c r="YZ620" s="123"/>
      <c r="ZA620" s="123"/>
      <c r="ZB620" s="123"/>
      <c r="ZC620" s="123"/>
      <c r="ZD620" s="123"/>
      <c r="ZE620" s="123"/>
      <c r="ZF620" s="123"/>
      <c r="ZG620" s="123"/>
      <c r="ZH620" s="123"/>
      <c r="ZI620" s="123"/>
      <c r="ZJ620" s="123"/>
      <c r="ZK620" s="123"/>
      <c r="ZL620" s="123"/>
      <c r="ZM620" s="123"/>
      <c r="ZN620" s="123"/>
      <c r="ZO620" s="123"/>
      <c r="ZP620" s="123"/>
      <c r="ZQ620" s="123"/>
      <c r="ZR620" s="123"/>
      <c r="ZS620" s="123"/>
      <c r="ZT620" s="123"/>
      <c r="ZU620" s="123"/>
      <c r="ZV620" s="123"/>
      <c r="ZW620" s="123"/>
      <c r="ZX620" s="123"/>
      <c r="ZY620" s="123"/>
      <c r="ZZ620" s="123"/>
      <c r="AAA620" s="123"/>
      <c r="AAB620" s="123"/>
      <c r="AAC620" s="123"/>
      <c r="AAD620" s="123"/>
      <c r="AAE620" s="123"/>
      <c r="AAF620" s="123"/>
      <c r="AAG620" s="123"/>
      <c r="AAH620" s="123"/>
      <c r="AAI620" s="123"/>
      <c r="AAJ620" s="123"/>
      <c r="AAK620" s="123"/>
      <c r="AAL620" s="123"/>
      <c r="AAM620" s="123"/>
      <c r="AAN620" s="123"/>
      <c r="AAO620" s="123"/>
      <c r="AAP620" s="123"/>
      <c r="AAQ620" s="123"/>
      <c r="AAR620" s="123"/>
      <c r="AAS620" s="123"/>
      <c r="AAT620" s="123"/>
      <c r="AAU620" s="123"/>
      <c r="AAV620" s="123"/>
      <c r="AAW620" s="123"/>
      <c r="AAX620" s="123"/>
      <c r="AAY620" s="123"/>
      <c r="AAZ620" s="123"/>
      <c r="ABA620" s="123"/>
      <c r="ABB620" s="123"/>
      <c r="ABC620" s="123"/>
      <c r="ABD620" s="123"/>
      <c r="ABE620" s="123"/>
      <c r="ABF620" s="123"/>
      <c r="ABG620" s="123"/>
      <c r="ABH620" s="123"/>
      <c r="ABI620" s="123"/>
      <c r="ABJ620" s="123"/>
      <c r="ABK620" s="123"/>
      <c r="ABL620" s="123"/>
      <c r="ABM620" s="123"/>
      <c r="ABN620" s="123"/>
      <c r="ABO620" s="123"/>
      <c r="ABP620" s="123"/>
      <c r="ABQ620" s="123"/>
      <c r="ABR620" s="123"/>
      <c r="ABS620" s="123"/>
      <c r="ABT620" s="123"/>
      <c r="ABU620" s="123"/>
      <c r="ABV620" s="123"/>
      <c r="ABW620" s="123"/>
      <c r="ABX620" s="123"/>
      <c r="ABY620" s="123"/>
      <c r="ABZ620" s="123"/>
      <c r="ACA620" s="123"/>
      <c r="ACB620" s="123"/>
      <c r="ACC620" s="123"/>
      <c r="ACD620" s="123"/>
      <c r="ACE620" s="123"/>
      <c r="ACF620" s="123"/>
      <c r="ACG620" s="123"/>
      <c r="ACH620" s="123"/>
      <c r="ACI620" s="123"/>
      <c r="ACJ620" s="123"/>
      <c r="ACK620" s="123"/>
      <c r="ACL620" s="123"/>
      <c r="ACM620" s="123"/>
      <c r="ACN620" s="123"/>
      <c r="ACO620" s="123"/>
      <c r="ACP620" s="123"/>
      <c r="ACQ620" s="123"/>
      <c r="ACR620" s="123"/>
      <c r="ACS620" s="123"/>
      <c r="ACT620" s="123"/>
      <c r="ACU620" s="123"/>
      <c r="ACV620" s="123"/>
      <c r="ACW620" s="123"/>
      <c r="ACX620" s="123"/>
      <c r="ACY620" s="123"/>
      <c r="ACZ620" s="123"/>
      <c r="ADA620" s="123"/>
      <c r="ADB620" s="123"/>
      <c r="ADC620" s="123"/>
      <c r="ADD620" s="123"/>
      <c r="ADE620" s="123"/>
      <c r="ADF620" s="123"/>
      <c r="ADG620" s="123"/>
      <c r="ADH620" s="123"/>
      <c r="ADI620" s="123"/>
      <c r="ADJ620" s="123"/>
      <c r="ADK620" s="123"/>
      <c r="ADL620" s="123"/>
      <c r="ADM620" s="123"/>
      <c r="ADN620" s="123"/>
      <c r="ADO620" s="123"/>
      <c r="ADP620" s="123"/>
      <c r="ADQ620" s="123"/>
      <c r="ADR620" s="123"/>
      <c r="ADS620" s="123"/>
      <c r="ADT620" s="123"/>
      <c r="ADU620" s="123"/>
      <c r="ADV620" s="123"/>
      <c r="ADW620" s="123"/>
      <c r="ADX620" s="123"/>
      <c r="ADY620" s="123"/>
      <c r="ADZ620" s="123"/>
      <c r="AEA620" s="123"/>
      <c r="AEB620" s="123"/>
      <c r="AEC620" s="123"/>
      <c r="AED620" s="123"/>
      <c r="AEE620" s="123"/>
      <c r="AEF620" s="123"/>
      <c r="AEG620" s="123"/>
      <c r="AEH620" s="123"/>
      <c r="AEI620" s="123"/>
      <c r="AEJ620" s="123"/>
      <c r="AEK620" s="123"/>
      <c r="AEL620" s="123"/>
      <c r="AEM620" s="123"/>
      <c r="AEN620" s="123"/>
      <c r="AEO620" s="123"/>
      <c r="AEP620" s="123"/>
      <c r="AEQ620" s="123"/>
      <c r="AER620" s="123"/>
      <c r="AES620" s="123"/>
      <c r="AET620" s="123"/>
      <c r="AEU620" s="123"/>
      <c r="AEV620" s="123"/>
      <c r="AEW620" s="123"/>
      <c r="AEX620" s="123"/>
      <c r="AEY620" s="123"/>
      <c r="AEZ620" s="123"/>
      <c r="AFA620" s="123"/>
      <c r="AFB620" s="123"/>
      <c r="AFC620" s="123"/>
      <c r="AFD620" s="123"/>
      <c r="AFE620" s="123"/>
      <c r="AFF620" s="123"/>
      <c r="AFG620" s="123"/>
      <c r="AFH620" s="123"/>
      <c r="AFI620" s="123"/>
      <c r="AFJ620" s="123"/>
      <c r="AFK620" s="123"/>
      <c r="AFL620" s="123"/>
      <c r="AFM620" s="123"/>
      <c r="AFN620" s="123"/>
      <c r="AFO620" s="123"/>
      <c r="AFP620" s="123"/>
      <c r="AFQ620" s="123"/>
      <c r="AFR620" s="123"/>
      <c r="AFS620" s="123"/>
      <c r="AFT620" s="123"/>
      <c r="AFU620" s="123"/>
      <c r="AFV620" s="123"/>
      <c r="AFW620" s="123"/>
      <c r="AFX620" s="123"/>
      <c r="AFY620" s="123"/>
      <c r="AFZ620" s="123"/>
      <c r="AGA620" s="123"/>
      <c r="AGB620" s="123"/>
      <c r="AGC620" s="123"/>
      <c r="AGD620" s="123"/>
      <c r="AGE620" s="123"/>
      <c r="AGF620" s="123"/>
      <c r="AGG620" s="123"/>
      <c r="AGH620" s="123"/>
      <c r="AGI620" s="123"/>
      <c r="AGJ620" s="123"/>
      <c r="AGK620" s="123"/>
      <c r="AGL620" s="123"/>
      <c r="AGM620" s="123"/>
      <c r="AGN620" s="123"/>
      <c r="AGO620" s="123"/>
      <c r="AGP620" s="123"/>
      <c r="AGQ620" s="123"/>
      <c r="AGR620" s="123"/>
      <c r="AGS620" s="123"/>
      <c r="AGT620" s="123"/>
      <c r="AGU620" s="123"/>
      <c r="AGV620" s="123"/>
      <c r="AGW620" s="123"/>
      <c r="AGX620" s="123"/>
      <c r="AGY620" s="123"/>
      <c r="AGZ620" s="123"/>
      <c r="AHA620" s="123"/>
      <c r="AHB620" s="123"/>
      <c r="AHC620" s="123"/>
      <c r="AHD620" s="123"/>
      <c r="AHE620" s="123"/>
      <c r="AHF620" s="123"/>
      <c r="AHG620" s="123"/>
      <c r="AHH620" s="123"/>
      <c r="AHI620" s="123"/>
      <c r="AHJ620" s="123"/>
      <c r="AHK620" s="123"/>
      <c r="AHL620" s="123"/>
      <c r="AHM620" s="123"/>
      <c r="AHN620" s="123"/>
      <c r="AHO620" s="123"/>
      <c r="AHP620" s="123"/>
      <c r="AHQ620" s="123"/>
      <c r="AHR620" s="123"/>
      <c r="AHS620" s="123"/>
      <c r="AHT620" s="123"/>
      <c r="AHU620" s="123"/>
      <c r="AHV620" s="123"/>
      <c r="AHW620" s="123"/>
      <c r="AHX620" s="123"/>
      <c r="AHY620" s="123"/>
      <c r="AHZ620" s="123"/>
      <c r="AIA620" s="123"/>
      <c r="AIB620" s="123"/>
      <c r="AIC620" s="123"/>
      <c r="AID620" s="123"/>
      <c r="AIE620" s="123"/>
      <c r="AIF620" s="123"/>
      <c r="AIG620" s="123"/>
      <c r="AIH620" s="123"/>
      <c r="AII620" s="123"/>
      <c r="AIJ620" s="123"/>
      <c r="AIK620" s="123"/>
      <c r="AIL620" s="123"/>
      <c r="AIM620" s="123"/>
      <c r="AIN620" s="123"/>
      <c r="AIO620" s="123"/>
      <c r="AIP620" s="123"/>
      <c r="AIQ620" s="123"/>
      <c r="AIR620" s="123"/>
      <c r="AIS620" s="123"/>
      <c r="AIT620" s="123"/>
      <c r="AIU620" s="123"/>
      <c r="AIV620" s="123"/>
      <c r="AIW620" s="123"/>
      <c r="AIX620" s="123"/>
      <c r="AIY620" s="123"/>
      <c r="AIZ620" s="123"/>
      <c r="AJA620" s="123"/>
      <c r="AJB620" s="123"/>
      <c r="AJC620" s="123"/>
      <c r="AJD620" s="123"/>
      <c r="AJE620" s="123"/>
      <c r="AJF620" s="123"/>
      <c r="AJG620" s="123"/>
      <c r="AJH620" s="123"/>
      <c r="AJI620" s="123"/>
      <c r="AJJ620" s="123"/>
      <c r="AJK620" s="123"/>
      <c r="AJL620" s="123"/>
      <c r="AJM620" s="123"/>
      <c r="AJN620" s="123"/>
      <c r="AJO620" s="123"/>
      <c r="AJP620" s="123"/>
      <c r="AJQ620" s="123"/>
      <c r="AJR620" s="123"/>
      <c r="AJS620" s="123"/>
      <c r="AJT620" s="123"/>
      <c r="AJU620" s="123"/>
      <c r="AJV620" s="123"/>
      <c r="AJW620" s="123"/>
      <c r="AJX620" s="123"/>
      <c r="AJY620" s="123"/>
      <c r="AJZ620" s="123"/>
      <c r="AKA620" s="123"/>
      <c r="AKB620" s="123"/>
      <c r="AKC620" s="123"/>
      <c r="AKD620" s="123"/>
      <c r="AKE620" s="123"/>
      <c r="AKF620" s="123"/>
      <c r="AKG620" s="123"/>
      <c r="AKH620" s="123"/>
      <c r="AKI620" s="123"/>
      <c r="AKJ620" s="123"/>
      <c r="AKK620" s="123"/>
      <c r="AKL620" s="123"/>
      <c r="AKM620" s="123"/>
      <c r="AKN620" s="123"/>
      <c r="AKO620" s="123"/>
      <c r="AKP620" s="123"/>
      <c r="AKQ620" s="123"/>
      <c r="AKR620" s="123"/>
      <c r="AKS620" s="123"/>
      <c r="AKT620" s="123"/>
      <c r="AKU620" s="123"/>
      <c r="AKV620" s="123"/>
      <c r="AKW620" s="123"/>
      <c r="AKX620" s="123"/>
      <c r="AKY620" s="123"/>
      <c r="AKZ620" s="123"/>
      <c r="ALA620" s="123"/>
      <c r="ALB620" s="123"/>
      <c r="ALC620" s="123"/>
      <c r="ALD620" s="123"/>
      <c r="ALE620" s="123"/>
      <c r="ALF620" s="123"/>
      <c r="ALG620" s="123"/>
      <c r="ALH620" s="123"/>
      <c r="ALI620" s="123"/>
      <c r="ALJ620" s="123"/>
      <c r="ALK620" s="123"/>
      <c r="ALL620" s="123"/>
      <c r="ALM620" s="123"/>
      <c r="ALN620" s="123"/>
      <c r="ALO620" s="123"/>
      <c r="ALP620" s="123"/>
      <c r="ALQ620" s="123"/>
      <c r="ALR620" s="123"/>
      <c r="ALS620" s="123"/>
      <c r="ALT620" s="123"/>
      <c r="ALU620" s="123"/>
    </row>
    <row r="621" spans="2:1009" x14ac:dyDescent="0.3">
      <c r="B621" s="211"/>
      <c r="C621" s="123"/>
      <c r="D621" s="123"/>
      <c r="E621" s="462"/>
      <c r="F621" s="123"/>
      <c r="G621" s="123"/>
      <c r="H621" s="123"/>
      <c r="I621" s="123"/>
      <c r="J621" s="123"/>
      <c r="K621" s="123"/>
      <c r="L621" s="123"/>
      <c r="M621" s="123"/>
      <c r="N621" s="123"/>
      <c r="O621" s="123"/>
      <c r="P621" s="123"/>
      <c r="Q621" s="123"/>
      <c r="R621" s="123"/>
      <c r="S621" s="123"/>
      <c r="T621" s="123"/>
      <c r="U621" s="123"/>
      <c r="V621" s="123"/>
      <c r="W621" s="123"/>
      <c r="X621" s="123"/>
      <c r="Y621" s="123"/>
      <c r="Z621" s="123"/>
      <c r="AA621" s="123"/>
      <c r="AB621" s="123"/>
      <c r="AC621" s="123"/>
      <c r="AD621" s="123"/>
      <c r="AE621" s="123"/>
      <c r="AF621" s="123"/>
      <c r="AG621" s="123"/>
      <c r="AH621" s="123"/>
      <c r="AI621" s="123"/>
      <c r="AJ621" s="123"/>
      <c r="AK621" s="123"/>
      <c r="AL621" s="123"/>
      <c r="AM621" s="123"/>
      <c r="AN621" s="123"/>
      <c r="AO621" s="123"/>
      <c r="AP621" s="123"/>
      <c r="AQ621" s="123"/>
      <c r="AR621" s="123"/>
      <c r="AS621" s="123"/>
      <c r="AT621" s="123"/>
      <c r="AU621" s="123"/>
      <c r="AV621" s="123"/>
      <c r="AW621" s="123"/>
      <c r="AX621" s="123"/>
      <c r="AY621" s="123"/>
      <c r="AZ621" s="123"/>
      <c r="BA621" s="123"/>
      <c r="BB621" s="123"/>
      <c r="BC621" s="123"/>
      <c r="BD621" s="123"/>
      <c r="BE621" s="123"/>
      <c r="BF621" s="123"/>
      <c r="BG621" s="123"/>
      <c r="BH621" s="123"/>
      <c r="BI621" s="123"/>
      <c r="BJ621" s="123"/>
      <c r="BK621" s="123"/>
      <c r="BL621" s="123"/>
      <c r="BM621" s="123"/>
      <c r="BN621" s="123"/>
      <c r="BO621" s="123"/>
      <c r="BP621" s="123"/>
      <c r="BQ621" s="123"/>
      <c r="BR621" s="123"/>
      <c r="BS621" s="123"/>
      <c r="BT621" s="123"/>
      <c r="BU621" s="123"/>
      <c r="BV621" s="123"/>
      <c r="BW621" s="123"/>
      <c r="BX621" s="123"/>
      <c r="BY621" s="123"/>
      <c r="BZ621" s="123"/>
      <c r="CA621" s="123"/>
      <c r="CB621" s="123"/>
      <c r="CC621" s="123"/>
      <c r="CD621" s="123"/>
      <c r="CE621" s="123"/>
      <c r="CF621" s="123"/>
      <c r="CG621" s="123"/>
      <c r="CH621" s="123"/>
      <c r="CI621" s="123"/>
      <c r="CJ621" s="123"/>
      <c r="CK621" s="123"/>
      <c r="CL621" s="123"/>
      <c r="CM621" s="123"/>
      <c r="CN621" s="123"/>
      <c r="CO621" s="123"/>
      <c r="CP621" s="123"/>
      <c r="CQ621" s="123"/>
      <c r="CR621" s="123"/>
      <c r="CS621" s="123"/>
      <c r="CT621" s="123"/>
      <c r="CU621" s="123"/>
      <c r="CV621" s="123"/>
      <c r="CW621" s="123"/>
      <c r="CX621" s="123"/>
      <c r="CY621" s="123"/>
      <c r="CZ621" s="123"/>
      <c r="DA621" s="123"/>
      <c r="DB621" s="123"/>
      <c r="DC621" s="123"/>
      <c r="DD621" s="123"/>
      <c r="DE621" s="123"/>
      <c r="DF621" s="123"/>
      <c r="DG621" s="123"/>
      <c r="DH621" s="123"/>
      <c r="DI621" s="123"/>
      <c r="DJ621" s="123"/>
      <c r="DK621" s="123"/>
      <c r="DL621" s="123"/>
      <c r="DM621" s="123"/>
      <c r="DN621" s="123"/>
      <c r="DO621" s="123"/>
      <c r="DP621" s="123"/>
      <c r="DQ621" s="123"/>
      <c r="DR621" s="123"/>
      <c r="DS621" s="123"/>
      <c r="DT621" s="123"/>
      <c r="DU621" s="123"/>
      <c r="DV621" s="123"/>
      <c r="DW621" s="123"/>
      <c r="DX621" s="123"/>
      <c r="DY621" s="123"/>
      <c r="DZ621" s="123"/>
      <c r="EA621" s="123"/>
      <c r="EB621" s="123"/>
      <c r="EC621" s="123"/>
      <c r="ED621" s="123"/>
      <c r="EE621" s="123"/>
      <c r="EF621" s="123"/>
      <c r="EG621" s="123"/>
      <c r="EH621" s="123"/>
      <c r="EI621" s="123"/>
      <c r="EJ621" s="123"/>
      <c r="EK621" s="123"/>
      <c r="EL621" s="123"/>
      <c r="EM621" s="123"/>
      <c r="EN621" s="123"/>
      <c r="EO621" s="123"/>
      <c r="EP621" s="123"/>
      <c r="EQ621" s="123"/>
      <c r="ER621" s="123"/>
      <c r="ES621" s="123"/>
      <c r="ET621" s="123"/>
      <c r="EU621" s="123"/>
      <c r="EV621" s="123"/>
      <c r="EW621" s="123"/>
      <c r="EX621" s="123"/>
      <c r="EY621" s="123"/>
      <c r="EZ621" s="123"/>
      <c r="FA621" s="123"/>
      <c r="FB621" s="123"/>
      <c r="FC621" s="123"/>
      <c r="FD621" s="123"/>
      <c r="FE621" s="123"/>
      <c r="FF621" s="123"/>
      <c r="FG621" s="123"/>
      <c r="FH621" s="123"/>
      <c r="FI621" s="123"/>
      <c r="FJ621" s="123"/>
      <c r="FK621" s="123"/>
      <c r="FL621" s="123"/>
      <c r="FM621" s="123"/>
      <c r="FN621" s="123"/>
      <c r="FO621" s="123"/>
      <c r="FP621" s="123"/>
      <c r="FQ621" s="123"/>
      <c r="FR621" s="123"/>
      <c r="FS621" s="123"/>
      <c r="FT621" s="123"/>
      <c r="FU621" s="123"/>
      <c r="FV621" s="123"/>
      <c r="FW621" s="123"/>
      <c r="FX621" s="123"/>
      <c r="FY621" s="123"/>
      <c r="FZ621" s="123"/>
      <c r="GA621" s="123"/>
      <c r="GB621" s="123"/>
      <c r="GC621" s="123"/>
      <c r="GD621" s="123"/>
      <c r="GE621" s="123"/>
      <c r="GF621" s="123"/>
      <c r="GG621" s="123"/>
      <c r="GH621" s="123"/>
      <c r="GI621" s="123"/>
      <c r="GJ621" s="123"/>
      <c r="GK621" s="123"/>
      <c r="GL621" s="123"/>
      <c r="GM621" s="123"/>
      <c r="GN621" s="123"/>
      <c r="GO621" s="123"/>
      <c r="GP621" s="123"/>
      <c r="GQ621" s="123"/>
      <c r="GR621" s="123"/>
      <c r="GS621" s="123"/>
      <c r="GT621" s="123"/>
      <c r="GU621" s="123"/>
      <c r="GV621" s="123"/>
      <c r="GW621" s="123"/>
      <c r="GX621" s="123"/>
      <c r="GY621" s="123"/>
      <c r="GZ621" s="123"/>
      <c r="HA621" s="123"/>
      <c r="HB621" s="123"/>
      <c r="HC621" s="123"/>
      <c r="HD621" s="123"/>
      <c r="HE621" s="123"/>
      <c r="HF621" s="123"/>
      <c r="HG621" s="123"/>
      <c r="HH621" s="123"/>
      <c r="HI621" s="123"/>
      <c r="HJ621" s="123"/>
      <c r="HK621" s="123"/>
      <c r="HL621" s="123"/>
      <c r="HM621" s="123"/>
      <c r="HN621" s="123"/>
      <c r="HO621" s="123"/>
      <c r="HP621" s="123"/>
      <c r="HQ621" s="123"/>
      <c r="HR621" s="123"/>
      <c r="HS621" s="123"/>
      <c r="HT621" s="123"/>
      <c r="HU621" s="123"/>
      <c r="HV621" s="123"/>
      <c r="HW621" s="123"/>
      <c r="HX621" s="123"/>
      <c r="HY621" s="123"/>
      <c r="HZ621" s="123"/>
      <c r="IA621" s="123"/>
      <c r="IB621" s="123"/>
      <c r="IC621" s="123"/>
      <c r="ID621" s="123"/>
      <c r="IE621" s="123"/>
      <c r="IF621" s="123"/>
      <c r="IG621" s="123"/>
      <c r="IH621" s="123"/>
      <c r="II621" s="123"/>
      <c r="IJ621" s="123"/>
      <c r="IK621" s="123"/>
      <c r="IL621" s="123"/>
      <c r="IM621" s="123"/>
      <c r="IN621" s="123"/>
      <c r="IO621" s="123"/>
      <c r="IP621" s="123"/>
      <c r="IQ621" s="123"/>
      <c r="IR621" s="123"/>
      <c r="IS621" s="123"/>
      <c r="IT621" s="123"/>
      <c r="IU621" s="123"/>
      <c r="IV621" s="123"/>
      <c r="IW621" s="123"/>
      <c r="IX621" s="123"/>
      <c r="IY621" s="123"/>
      <c r="IZ621" s="123"/>
      <c r="JA621" s="123"/>
      <c r="JB621" s="123"/>
      <c r="JC621" s="123"/>
      <c r="JD621" s="123"/>
      <c r="JE621" s="123"/>
      <c r="JF621" s="123"/>
      <c r="JG621" s="123"/>
      <c r="JH621" s="123"/>
      <c r="JI621" s="123"/>
      <c r="JJ621" s="123"/>
      <c r="JK621" s="123"/>
      <c r="JL621" s="123"/>
      <c r="JM621" s="123"/>
      <c r="JN621" s="123"/>
      <c r="JO621" s="123"/>
      <c r="JP621" s="123"/>
      <c r="JQ621" s="123"/>
      <c r="JR621" s="123"/>
      <c r="JS621" s="123"/>
      <c r="JT621" s="123"/>
      <c r="JU621" s="123"/>
      <c r="JV621" s="123"/>
      <c r="JW621" s="123"/>
      <c r="JX621" s="123"/>
      <c r="JY621" s="123"/>
      <c r="JZ621" s="123"/>
      <c r="KA621" s="123"/>
      <c r="KB621" s="123"/>
      <c r="KC621" s="123"/>
      <c r="KD621" s="123"/>
      <c r="KE621" s="123"/>
      <c r="KF621" s="123"/>
      <c r="KG621" s="123"/>
      <c r="KH621" s="123"/>
      <c r="KI621" s="123"/>
      <c r="KJ621" s="123"/>
      <c r="KK621" s="123"/>
      <c r="KL621" s="123"/>
      <c r="KM621" s="123"/>
      <c r="KN621" s="123"/>
      <c r="KO621" s="123"/>
      <c r="KP621" s="123"/>
      <c r="KQ621" s="123"/>
      <c r="KR621" s="123"/>
      <c r="KS621" s="123"/>
      <c r="KT621" s="123"/>
      <c r="KU621" s="123"/>
      <c r="KV621" s="123"/>
      <c r="KW621" s="123"/>
      <c r="KX621" s="123"/>
      <c r="KY621" s="123"/>
      <c r="KZ621" s="123"/>
      <c r="LA621" s="123"/>
      <c r="LB621" s="123"/>
      <c r="LC621" s="123"/>
      <c r="LD621" s="123"/>
      <c r="LE621" s="123"/>
      <c r="LF621" s="123"/>
      <c r="LG621" s="123"/>
      <c r="LH621" s="123"/>
      <c r="LI621" s="123"/>
      <c r="LJ621" s="123"/>
      <c r="LK621" s="123"/>
      <c r="LL621" s="123"/>
      <c r="LM621" s="123"/>
      <c r="LN621" s="123"/>
      <c r="LO621" s="123"/>
      <c r="LP621" s="123"/>
      <c r="LQ621" s="123"/>
      <c r="LR621" s="123"/>
      <c r="LS621" s="123"/>
      <c r="LT621" s="123"/>
      <c r="LU621" s="123"/>
      <c r="LV621" s="123"/>
      <c r="LW621" s="123"/>
      <c r="LX621" s="123"/>
      <c r="LY621" s="123"/>
      <c r="LZ621" s="123"/>
      <c r="MA621" s="123"/>
      <c r="MB621" s="123"/>
      <c r="MC621" s="123"/>
      <c r="MD621" s="123"/>
      <c r="ME621" s="123"/>
      <c r="MF621" s="123"/>
      <c r="MG621" s="123"/>
      <c r="MH621" s="123"/>
      <c r="MI621" s="123"/>
      <c r="MJ621" s="123"/>
      <c r="MK621" s="123"/>
      <c r="ML621" s="123"/>
      <c r="MM621" s="123"/>
      <c r="MN621" s="123"/>
      <c r="MO621" s="123"/>
      <c r="MP621" s="123"/>
      <c r="MQ621" s="123"/>
      <c r="MR621" s="123"/>
      <c r="MS621" s="123"/>
      <c r="MT621" s="123"/>
      <c r="MU621" s="123"/>
      <c r="MV621" s="123"/>
      <c r="MW621" s="123"/>
      <c r="MX621" s="123"/>
      <c r="MY621" s="123"/>
      <c r="MZ621" s="123"/>
      <c r="NA621" s="123"/>
      <c r="NB621" s="123"/>
      <c r="NC621" s="123"/>
      <c r="ND621" s="123"/>
      <c r="NE621" s="123"/>
      <c r="NF621" s="123"/>
      <c r="NG621" s="123"/>
      <c r="NH621" s="123"/>
      <c r="NI621" s="123"/>
      <c r="NJ621" s="123"/>
      <c r="NK621" s="123"/>
      <c r="NL621" s="123"/>
      <c r="NM621" s="123"/>
      <c r="NN621" s="123"/>
      <c r="NO621" s="123"/>
      <c r="NP621" s="123"/>
      <c r="NQ621" s="123"/>
      <c r="NR621" s="123"/>
      <c r="NS621" s="123"/>
      <c r="NT621" s="123"/>
      <c r="NU621" s="123"/>
      <c r="NV621" s="123"/>
      <c r="NW621" s="123"/>
      <c r="NX621" s="123"/>
      <c r="NY621" s="123"/>
      <c r="NZ621" s="123"/>
      <c r="OA621" s="123"/>
      <c r="OB621" s="123"/>
      <c r="OC621" s="123"/>
      <c r="OD621" s="123"/>
      <c r="OE621" s="123"/>
      <c r="OF621" s="123"/>
      <c r="OG621" s="123"/>
      <c r="OH621" s="123"/>
      <c r="OI621" s="123"/>
      <c r="OJ621" s="123"/>
      <c r="OK621" s="123"/>
      <c r="OL621" s="123"/>
      <c r="OM621" s="123"/>
      <c r="ON621" s="123"/>
      <c r="OO621" s="123"/>
      <c r="OP621" s="123"/>
      <c r="OQ621" s="123"/>
      <c r="OR621" s="123"/>
      <c r="OS621" s="123"/>
      <c r="OT621" s="123"/>
      <c r="OU621" s="123"/>
      <c r="OV621" s="123"/>
      <c r="OW621" s="123"/>
      <c r="OX621" s="123"/>
      <c r="OY621" s="123"/>
      <c r="OZ621" s="123"/>
      <c r="PA621" s="123"/>
      <c r="PB621" s="123"/>
      <c r="PC621" s="123"/>
      <c r="PD621" s="123"/>
      <c r="PE621" s="123"/>
      <c r="PF621" s="123"/>
      <c r="PG621" s="123"/>
      <c r="PH621" s="123"/>
      <c r="PI621" s="123"/>
      <c r="PJ621" s="123"/>
      <c r="PK621" s="123"/>
      <c r="PL621" s="123"/>
      <c r="PM621" s="123"/>
      <c r="PN621" s="123"/>
      <c r="PO621" s="123"/>
      <c r="PP621" s="123"/>
      <c r="PQ621" s="123"/>
      <c r="PR621" s="123"/>
      <c r="PS621" s="123"/>
      <c r="PT621" s="123"/>
      <c r="PU621" s="123"/>
      <c r="PV621" s="123"/>
      <c r="PW621" s="123"/>
      <c r="PX621" s="123"/>
      <c r="PY621" s="123"/>
      <c r="PZ621" s="123"/>
      <c r="QA621" s="123"/>
      <c r="QB621" s="123"/>
      <c r="QC621" s="123"/>
      <c r="QD621" s="123"/>
      <c r="QE621" s="123"/>
      <c r="QF621" s="123"/>
      <c r="QG621" s="123"/>
      <c r="QH621" s="123"/>
      <c r="QI621" s="123"/>
      <c r="QJ621" s="123"/>
      <c r="QK621" s="123"/>
      <c r="QL621" s="123"/>
      <c r="QM621" s="123"/>
      <c r="QN621" s="123"/>
      <c r="QO621" s="123"/>
      <c r="QP621" s="123"/>
      <c r="QQ621" s="123"/>
      <c r="QR621" s="123"/>
      <c r="QS621" s="123"/>
      <c r="QT621" s="123"/>
      <c r="QU621" s="123"/>
      <c r="QV621" s="123"/>
      <c r="QW621" s="123"/>
      <c r="QX621" s="123"/>
      <c r="QY621" s="123"/>
      <c r="QZ621" s="123"/>
      <c r="RA621" s="123"/>
      <c r="RB621" s="123"/>
      <c r="RC621" s="123"/>
      <c r="RD621" s="123"/>
      <c r="RE621" s="123"/>
      <c r="RF621" s="123"/>
      <c r="RG621" s="123"/>
      <c r="RH621" s="123"/>
      <c r="RI621" s="123"/>
      <c r="RJ621" s="123"/>
      <c r="RK621" s="123"/>
      <c r="RL621" s="123"/>
      <c r="RM621" s="123"/>
      <c r="RN621" s="123"/>
      <c r="RO621" s="123"/>
      <c r="RP621" s="123"/>
      <c r="RQ621" s="123"/>
      <c r="RR621" s="123"/>
      <c r="RS621" s="123"/>
      <c r="RT621" s="123"/>
      <c r="RU621" s="123"/>
      <c r="RV621" s="123"/>
      <c r="RW621" s="123"/>
      <c r="RX621" s="123"/>
      <c r="RY621" s="123"/>
      <c r="RZ621" s="123"/>
      <c r="SA621" s="123"/>
      <c r="SB621" s="123"/>
      <c r="SC621" s="123"/>
      <c r="SD621" s="123"/>
      <c r="SE621" s="123"/>
      <c r="SF621" s="123"/>
      <c r="SG621" s="123"/>
      <c r="SH621" s="123"/>
      <c r="SI621" s="123"/>
      <c r="SJ621" s="123"/>
      <c r="SK621" s="123"/>
      <c r="SL621" s="123"/>
      <c r="SM621" s="123"/>
      <c r="SN621" s="123"/>
      <c r="SO621" s="123"/>
      <c r="SP621" s="123"/>
      <c r="SQ621" s="123"/>
      <c r="SR621" s="123"/>
      <c r="SS621" s="123"/>
      <c r="ST621" s="123"/>
      <c r="SU621" s="123"/>
      <c r="SV621" s="123"/>
      <c r="SW621" s="123"/>
      <c r="SX621" s="123"/>
      <c r="SY621" s="123"/>
      <c r="SZ621" s="123"/>
      <c r="TA621" s="123"/>
      <c r="TB621" s="123"/>
      <c r="TC621" s="123"/>
      <c r="TD621" s="123"/>
      <c r="TE621" s="123"/>
      <c r="TF621" s="123"/>
      <c r="TG621" s="123"/>
      <c r="TH621" s="123"/>
      <c r="TI621" s="123"/>
      <c r="TJ621" s="123"/>
      <c r="TK621" s="123"/>
      <c r="TL621" s="123"/>
      <c r="TM621" s="123"/>
      <c r="TN621" s="123"/>
      <c r="TO621" s="123"/>
      <c r="TP621" s="123"/>
      <c r="TQ621" s="123"/>
      <c r="TR621" s="123"/>
      <c r="TS621" s="123"/>
      <c r="TT621" s="123"/>
      <c r="TU621" s="123"/>
      <c r="TV621" s="123"/>
      <c r="TW621" s="123"/>
      <c r="TX621" s="123"/>
      <c r="TY621" s="123"/>
      <c r="TZ621" s="123"/>
      <c r="UA621" s="123"/>
      <c r="UB621" s="123"/>
      <c r="UC621" s="123"/>
      <c r="UD621" s="123"/>
      <c r="UE621" s="123"/>
      <c r="UF621" s="123"/>
      <c r="UG621" s="123"/>
      <c r="UH621" s="123"/>
      <c r="UI621" s="123"/>
      <c r="UJ621" s="123"/>
      <c r="UK621" s="123"/>
      <c r="UL621" s="123"/>
      <c r="UM621" s="123"/>
      <c r="UN621" s="123"/>
      <c r="UO621" s="123"/>
      <c r="UP621" s="123"/>
      <c r="UQ621" s="123"/>
      <c r="UR621" s="123"/>
      <c r="US621" s="123"/>
      <c r="UT621" s="123"/>
      <c r="UU621" s="123"/>
      <c r="UV621" s="123"/>
      <c r="UW621" s="123"/>
      <c r="UX621" s="123"/>
      <c r="UY621" s="123"/>
      <c r="UZ621" s="123"/>
      <c r="VA621" s="123"/>
      <c r="VB621" s="123"/>
      <c r="VC621" s="123"/>
      <c r="VD621" s="123"/>
      <c r="VE621" s="123"/>
      <c r="VF621" s="123"/>
      <c r="VG621" s="123"/>
      <c r="VH621" s="123"/>
      <c r="VI621" s="123"/>
      <c r="VJ621" s="123"/>
      <c r="VK621" s="123"/>
      <c r="VL621" s="123"/>
      <c r="VM621" s="123"/>
      <c r="VN621" s="123"/>
      <c r="VO621" s="123"/>
      <c r="VP621" s="123"/>
      <c r="VQ621" s="123"/>
      <c r="VR621" s="123"/>
      <c r="VS621" s="123"/>
      <c r="VT621" s="123"/>
      <c r="VU621" s="123"/>
      <c r="VV621" s="123"/>
      <c r="VW621" s="123"/>
      <c r="VX621" s="123"/>
      <c r="VY621" s="123"/>
      <c r="VZ621" s="123"/>
      <c r="WA621" s="123"/>
      <c r="WB621" s="123"/>
      <c r="WC621" s="123"/>
      <c r="WD621" s="123"/>
      <c r="WE621" s="123"/>
      <c r="WF621" s="123"/>
      <c r="WG621" s="123"/>
      <c r="WH621" s="123"/>
      <c r="WI621" s="123"/>
      <c r="WJ621" s="123"/>
      <c r="WK621" s="123"/>
      <c r="WL621" s="123"/>
      <c r="WM621" s="123"/>
      <c r="WN621" s="123"/>
      <c r="WO621" s="123"/>
      <c r="WP621" s="123"/>
      <c r="WQ621" s="123"/>
      <c r="WR621" s="123"/>
      <c r="WS621" s="123"/>
      <c r="WT621" s="123"/>
      <c r="WU621" s="123"/>
      <c r="WV621" s="123"/>
      <c r="WW621" s="123"/>
      <c r="WX621" s="123"/>
      <c r="WY621" s="123"/>
      <c r="WZ621" s="123"/>
      <c r="XA621" s="123"/>
      <c r="XB621" s="123"/>
      <c r="XC621" s="123"/>
      <c r="XD621" s="123"/>
      <c r="XE621" s="123"/>
      <c r="XF621" s="123"/>
      <c r="XG621" s="123"/>
      <c r="XH621" s="123"/>
      <c r="XI621" s="123"/>
      <c r="XJ621" s="123"/>
      <c r="XK621" s="123"/>
      <c r="XL621" s="123"/>
      <c r="XM621" s="123"/>
      <c r="XN621" s="123"/>
      <c r="XO621" s="123"/>
      <c r="XP621" s="123"/>
      <c r="XQ621" s="123"/>
      <c r="XR621" s="123"/>
      <c r="XS621" s="123"/>
      <c r="XT621" s="123"/>
      <c r="XU621" s="123"/>
      <c r="XV621" s="123"/>
      <c r="XW621" s="123"/>
      <c r="XX621" s="123"/>
      <c r="XY621" s="123"/>
      <c r="XZ621" s="123"/>
      <c r="YA621" s="123"/>
      <c r="YB621" s="123"/>
      <c r="YC621" s="123"/>
      <c r="YD621" s="123"/>
      <c r="YE621" s="123"/>
      <c r="YF621" s="123"/>
      <c r="YG621" s="123"/>
      <c r="YH621" s="123"/>
      <c r="YI621" s="123"/>
      <c r="YJ621" s="123"/>
      <c r="YK621" s="123"/>
      <c r="YL621" s="123"/>
      <c r="YM621" s="123"/>
      <c r="YN621" s="123"/>
      <c r="YO621" s="123"/>
      <c r="YP621" s="123"/>
      <c r="YQ621" s="123"/>
      <c r="YR621" s="123"/>
      <c r="YS621" s="123"/>
      <c r="YT621" s="123"/>
      <c r="YU621" s="123"/>
      <c r="YV621" s="123"/>
      <c r="YW621" s="123"/>
      <c r="YX621" s="123"/>
      <c r="YY621" s="123"/>
      <c r="YZ621" s="123"/>
      <c r="ZA621" s="123"/>
      <c r="ZB621" s="123"/>
      <c r="ZC621" s="123"/>
      <c r="ZD621" s="123"/>
      <c r="ZE621" s="123"/>
      <c r="ZF621" s="123"/>
      <c r="ZG621" s="123"/>
      <c r="ZH621" s="123"/>
      <c r="ZI621" s="123"/>
      <c r="ZJ621" s="123"/>
      <c r="ZK621" s="123"/>
      <c r="ZL621" s="123"/>
      <c r="ZM621" s="123"/>
      <c r="ZN621" s="123"/>
      <c r="ZO621" s="123"/>
      <c r="ZP621" s="123"/>
      <c r="ZQ621" s="123"/>
      <c r="ZR621" s="123"/>
      <c r="ZS621" s="123"/>
      <c r="ZT621" s="123"/>
      <c r="ZU621" s="123"/>
      <c r="ZV621" s="123"/>
      <c r="ZW621" s="123"/>
      <c r="ZX621" s="123"/>
      <c r="ZY621" s="123"/>
      <c r="ZZ621" s="123"/>
      <c r="AAA621" s="123"/>
      <c r="AAB621" s="123"/>
      <c r="AAC621" s="123"/>
      <c r="AAD621" s="123"/>
      <c r="AAE621" s="123"/>
      <c r="AAF621" s="123"/>
      <c r="AAG621" s="123"/>
      <c r="AAH621" s="123"/>
      <c r="AAI621" s="123"/>
      <c r="AAJ621" s="123"/>
      <c r="AAK621" s="123"/>
      <c r="AAL621" s="123"/>
      <c r="AAM621" s="123"/>
      <c r="AAN621" s="123"/>
      <c r="AAO621" s="123"/>
      <c r="AAP621" s="123"/>
      <c r="AAQ621" s="123"/>
      <c r="AAR621" s="123"/>
      <c r="AAS621" s="123"/>
      <c r="AAT621" s="123"/>
      <c r="AAU621" s="123"/>
      <c r="AAV621" s="123"/>
      <c r="AAW621" s="123"/>
      <c r="AAX621" s="123"/>
      <c r="AAY621" s="123"/>
      <c r="AAZ621" s="123"/>
      <c r="ABA621" s="123"/>
      <c r="ABB621" s="123"/>
      <c r="ABC621" s="123"/>
      <c r="ABD621" s="123"/>
      <c r="ABE621" s="123"/>
      <c r="ABF621" s="123"/>
      <c r="ABG621" s="123"/>
      <c r="ABH621" s="123"/>
      <c r="ABI621" s="123"/>
      <c r="ABJ621" s="123"/>
      <c r="ABK621" s="123"/>
      <c r="ABL621" s="123"/>
      <c r="ABM621" s="123"/>
      <c r="ABN621" s="123"/>
      <c r="ABO621" s="123"/>
      <c r="ABP621" s="123"/>
      <c r="ABQ621" s="123"/>
      <c r="ABR621" s="123"/>
      <c r="ABS621" s="123"/>
      <c r="ABT621" s="123"/>
      <c r="ABU621" s="123"/>
      <c r="ABV621" s="123"/>
      <c r="ABW621" s="123"/>
      <c r="ABX621" s="123"/>
      <c r="ABY621" s="123"/>
      <c r="ABZ621" s="123"/>
      <c r="ACA621" s="123"/>
      <c r="ACB621" s="123"/>
      <c r="ACC621" s="123"/>
      <c r="ACD621" s="123"/>
      <c r="ACE621" s="123"/>
      <c r="ACF621" s="123"/>
      <c r="ACG621" s="123"/>
      <c r="ACH621" s="123"/>
      <c r="ACI621" s="123"/>
      <c r="ACJ621" s="123"/>
      <c r="ACK621" s="123"/>
      <c r="ACL621" s="123"/>
      <c r="ACM621" s="123"/>
      <c r="ACN621" s="123"/>
      <c r="ACO621" s="123"/>
      <c r="ACP621" s="123"/>
      <c r="ACQ621" s="123"/>
      <c r="ACR621" s="123"/>
      <c r="ACS621" s="123"/>
      <c r="ACT621" s="123"/>
      <c r="ACU621" s="123"/>
      <c r="ACV621" s="123"/>
      <c r="ACW621" s="123"/>
      <c r="ACX621" s="123"/>
      <c r="ACY621" s="123"/>
      <c r="ACZ621" s="123"/>
      <c r="ADA621" s="123"/>
      <c r="ADB621" s="123"/>
      <c r="ADC621" s="123"/>
      <c r="ADD621" s="123"/>
      <c r="ADE621" s="123"/>
      <c r="ADF621" s="123"/>
      <c r="ADG621" s="123"/>
      <c r="ADH621" s="123"/>
      <c r="ADI621" s="123"/>
      <c r="ADJ621" s="123"/>
      <c r="ADK621" s="123"/>
      <c r="ADL621" s="123"/>
      <c r="ADM621" s="123"/>
      <c r="ADN621" s="123"/>
      <c r="ADO621" s="123"/>
      <c r="ADP621" s="123"/>
      <c r="ADQ621" s="123"/>
      <c r="ADR621" s="123"/>
      <c r="ADS621" s="123"/>
      <c r="ADT621" s="123"/>
      <c r="ADU621" s="123"/>
      <c r="ADV621" s="123"/>
      <c r="ADW621" s="123"/>
      <c r="ADX621" s="123"/>
      <c r="ADY621" s="123"/>
      <c r="ADZ621" s="123"/>
      <c r="AEA621" s="123"/>
      <c r="AEB621" s="123"/>
      <c r="AEC621" s="123"/>
      <c r="AED621" s="123"/>
      <c r="AEE621" s="123"/>
      <c r="AEF621" s="123"/>
      <c r="AEG621" s="123"/>
      <c r="AEH621" s="123"/>
      <c r="AEI621" s="123"/>
      <c r="AEJ621" s="123"/>
      <c r="AEK621" s="123"/>
      <c r="AEL621" s="123"/>
      <c r="AEM621" s="123"/>
      <c r="AEN621" s="123"/>
      <c r="AEO621" s="123"/>
      <c r="AEP621" s="123"/>
      <c r="AEQ621" s="123"/>
      <c r="AER621" s="123"/>
      <c r="AES621" s="123"/>
      <c r="AET621" s="123"/>
      <c r="AEU621" s="123"/>
      <c r="AEV621" s="123"/>
      <c r="AEW621" s="123"/>
      <c r="AEX621" s="123"/>
      <c r="AEY621" s="123"/>
      <c r="AEZ621" s="123"/>
      <c r="AFA621" s="123"/>
      <c r="AFB621" s="123"/>
      <c r="AFC621" s="123"/>
      <c r="AFD621" s="123"/>
      <c r="AFE621" s="123"/>
      <c r="AFF621" s="123"/>
      <c r="AFG621" s="123"/>
      <c r="AFH621" s="123"/>
      <c r="AFI621" s="123"/>
      <c r="AFJ621" s="123"/>
      <c r="AFK621" s="123"/>
      <c r="AFL621" s="123"/>
      <c r="AFM621" s="123"/>
      <c r="AFN621" s="123"/>
      <c r="AFO621" s="123"/>
      <c r="AFP621" s="123"/>
      <c r="AFQ621" s="123"/>
      <c r="AFR621" s="123"/>
      <c r="AFS621" s="123"/>
      <c r="AFT621" s="123"/>
      <c r="AFU621" s="123"/>
      <c r="AFV621" s="123"/>
      <c r="AFW621" s="123"/>
      <c r="AFX621" s="123"/>
      <c r="AFY621" s="123"/>
      <c r="AFZ621" s="123"/>
      <c r="AGA621" s="123"/>
      <c r="AGB621" s="123"/>
      <c r="AGC621" s="123"/>
      <c r="AGD621" s="123"/>
      <c r="AGE621" s="123"/>
      <c r="AGF621" s="123"/>
      <c r="AGG621" s="123"/>
      <c r="AGH621" s="123"/>
      <c r="AGI621" s="123"/>
      <c r="AGJ621" s="123"/>
      <c r="AGK621" s="123"/>
      <c r="AGL621" s="123"/>
      <c r="AGM621" s="123"/>
      <c r="AGN621" s="123"/>
      <c r="AGO621" s="123"/>
      <c r="AGP621" s="123"/>
      <c r="AGQ621" s="123"/>
      <c r="AGR621" s="123"/>
      <c r="AGS621" s="123"/>
      <c r="AGT621" s="123"/>
      <c r="AGU621" s="123"/>
      <c r="AGV621" s="123"/>
      <c r="AGW621" s="123"/>
      <c r="AGX621" s="123"/>
      <c r="AGY621" s="123"/>
      <c r="AGZ621" s="123"/>
      <c r="AHA621" s="123"/>
      <c r="AHB621" s="123"/>
      <c r="AHC621" s="123"/>
      <c r="AHD621" s="123"/>
      <c r="AHE621" s="123"/>
      <c r="AHF621" s="123"/>
      <c r="AHG621" s="123"/>
      <c r="AHH621" s="123"/>
      <c r="AHI621" s="123"/>
      <c r="AHJ621" s="123"/>
      <c r="AHK621" s="123"/>
      <c r="AHL621" s="123"/>
      <c r="AHM621" s="123"/>
      <c r="AHN621" s="123"/>
      <c r="AHO621" s="123"/>
      <c r="AHP621" s="123"/>
      <c r="AHQ621" s="123"/>
      <c r="AHR621" s="123"/>
      <c r="AHS621" s="123"/>
      <c r="AHT621" s="123"/>
      <c r="AHU621" s="123"/>
      <c r="AHV621" s="123"/>
      <c r="AHW621" s="123"/>
      <c r="AHX621" s="123"/>
      <c r="AHY621" s="123"/>
      <c r="AHZ621" s="123"/>
      <c r="AIA621" s="123"/>
      <c r="AIB621" s="123"/>
      <c r="AIC621" s="123"/>
      <c r="AID621" s="123"/>
      <c r="AIE621" s="123"/>
      <c r="AIF621" s="123"/>
      <c r="AIG621" s="123"/>
      <c r="AIH621" s="123"/>
      <c r="AII621" s="123"/>
      <c r="AIJ621" s="123"/>
      <c r="AIK621" s="123"/>
      <c r="AIL621" s="123"/>
      <c r="AIM621" s="123"/>
      <c r="AIN621" s="123"/>
      <c r="AIO621" s="123"/>
      <c r="AIP621" s="123"/>
      <c r="AIQ621" s="123"/>
      <c r="AIR621" s="123"/>
      <c r="AIS621" s="123"/>
      <c r="AIT621" s="123"/>
      <c r="AIU621" s="123"/>
      <c r="AIV621" s="123"/>
      <c r="AIW621" s="123"/>
      <c r="AIX621" s="123"/>
      <c r="AIY621" s="123"/>
      <c r="AIZ621" s="123"/>
      <c r="AJA621" s="123"/>
      <c r="AJB621" s="123"/>
      <c r="AJC621" s="123"/>
      <c r="AJD621" s="123"/>
      <c r="AJE621" s="123"/>
      <c r="AJF621" s="123"/>
      <c r="AJG621" s="123"/>
      <c r="AJH621" s="123"/>
      <c r="AJI621" s="123"/>
      <c r="AJJ621" s="123"/>
      <c r="AJK621" s="123"/>
      <c r="AJL621" s="123"/>
      <c r="AJM621" s="123"/>
      <c r="AJN621" s="123"/>
      <c r="AJO621" s="123"/>
      <c r="AJP621" s="123"/>
      <c r="AJQ621" s="123"/>
      <c r="AJR621" s="123"/>
      <c r="AJS621" s="123"/>
      <c r="AJT621" s="123"/>
      <c r="AJU621" s="123"/>
      <c r="AJV621" s="123"/>
      <c r="AJW621" s="123"/>
      <c r="AJX621" s="123"/>
      <c r="AJY621" s="123"/>
      <c r="AJZ621" s="123"/>
      <c r="AKA621" s="123"/>
      <c r="AKB621" s="123"/>
      <c r="AKC621" s="123"/>
      <c r="AKD621" s="123"/>
      <c r="AKE621" s="123"/>
      <c r="AKF621" s="123"/>
      <c r="AKG621" s="123"/>
      <c r="AKH621" s="123"/>
      <c r="AKI621" s="123"/>
      <c r="AKJ621" s="123"/>
      <c r="AKK621" s="123"/>
      <c r="AKL621" s="123"/>
      <c r="AKM621" s="123"/>
      <c r="AKN621" s="123"/>
      <c r="AKO621" s="123"/>
      <c r="AKP621" s="123"/>
      <c r="AKQ621" s="123"/>
      <c r="AKR621" s="123"/>
      <c r="AKS621" s="123"/>
      <c r="AKT621" s="123"/>
      <c r="AKU621" s="123"/>
      <c r="AKV621" s="123"/>
      <c r="AKW621" s="123"/>
      <c r="AKX621" s="123"/>
      <c r="AKY621" s="123"/>
      <c r="AKZ621" s="123"/>
      <c r="ALA621" s="123"/>
      <c r="ALB621" s="123"/>
      <c r="ALC621" s="123"/>
      <c r="ALD621" s="123"/>
      <c r="ALE621" s="123"/>
      <c r="ALF621" s="123"/>
      <c r="ALG621" s="123"/>
      <c r="ALH621" s="123"/>
      <c r="ALI621" s="123"/>
      <c r="ALJ621" s="123"/>
      <c r="ALK621" s="123"/>
      <c r="ALL621" s="123"/>
      <c r="ALM621" s="123"/>
      <c r="ALN621" s="123"/>
      <c r="ALO621" s="123"/>
      <c r="ALP621" s="123"/>
      <c r="ALQ621" s="123"/>
      <c r="ALR621" s="123"/>
      <c r="ALS621" s="123"/>
      <c r="ALT621" s="123"/>
      <c r="ALU621" s="123"/>
    </row>
    <row r="622" spans="2:1009" x14ac:dyDescent="0.3">
      <c r="B622" s="211"/>
      <c r="C622" s="123"/>
      <c r="D622" s="123"/>
      <c r="E622" s="462"/>
      <c r="F622" s="123"/>
      <c r="G622" s="123"/>
      <c r="H622" s="123"/>
      <c r="I622" s="123"/>
      <c r="J622" s="123"/>
      <c r="K622" s="123"/>
      <c r="L622" s="123"/>
      <c r="M622" s="123"/>
      <c r="N622" s="123"/>
      <c r="O622" s="123"/>
      <c r="P622" s="123"/>
      <c r="Q622" s="123"/>
      <c r="R622" s="123"/>
      <c r="S622" s="123"/>
      <c r="T622" s="123"/>
      <c r="U622" s="123"/>
      <c r="V622" s="123"/>
      <c r="W622" s="123"/>
      <c r="X622" s="123"/>
      <c r="Y622" s="123"/>
      <c r="Z622" s="123"/>
      <c r="AA622" s="123"/>
      <c r="AB622" s="123"/>
      <c r="AC622" s="123"/>
      <c r="AD622" s="123"/>
      <c r="AE622" s="123"/>
      <c r="AF622" s="123"/>
      <c r="AG622" s="123"/>
      <c r="AH622" s="123"/>
      <c r="AI622" s="123"/>
      <c r="AJ622" s="123"/>
      <c r="AK622" s="123"/>
      <c r="AL622" s="123"/>
      <c r="AM622" s="123"/>
      <c r="AN622" s="123"/>
      <c r="AO622" s="123"/>
      <c r="AP622" s="123"/>
      <c r="AQ622" s="123"/>
      <c r="AR622" s="123"/>
      <c r="AS622" s="123"/>
      <c r="AT622" s="123"/>
      <c r="AU622" s="123"/>
      <c r="AV622" s="123"/>
      <c r="AW622" s="123"/>
      <c r="AX622" s="123"/>
      <c r="AY622" s="123"/>
      <c r="AZ622" s="123"/>
      <c r="BA622" s="123"/>
      <c r="BB622" s="123"/>
      <c r="BC622" s="123"/>
      <c r="BD622" s="123"/>
      <c r="BE622" s="123"/>
      <c r="BF622" s="123"/>
      <c r="BG622" s="123"/>
      <c r="BH622" s="123"/>
      <c r="BI622" s="123"/>
      <c r="BJ622" s="123"/>
      <c r="BK622" s="123"/>
      <c r="BL622" s="123"/>
      <c r="BM622" s="123"/>
      <c r="BN622" s="123"/>
      <c r="BO622" s="123"/>
      <c r="BP622" s="123"/>
      <c r="BQ622" s="123"/>
      <c r="BR622" s="123"/>
      <c r="BS622" s="123"/>
      <c r="BT622" s="123"/>
      <c r="BU622" s="123"/>
      <c r="BV622" s="123"/>
      <c r="BW622" s="123"/>
      <c r="BX622" s="123"/>
      <c r="BY622" s="123"/>
      <c r="BZ622" s="123"/>
      <c r="CA622" s="123"/>
      <c r="CB622" s="123"/>
      <c r="CC622" s="123"/>
      <c r="CD622" s="123"/>
      <c r="CE622" s="123"/>
      <c r="CF622" s="123"/>
      <c r="CG622" s="123"/>
      <c r="CH622" s="123"/>
      <c r="CI622" s="123"/>
      <c r="CJ622" s="123"/>
      <c r="CK622" s="123"/>
      <c r="CL622" s="123"/>
      <c r="CM622" s="123"/>
      <c r="CN622" s="123"/>
      <c r="CO622" s="123"/>
      <c r="CP622" s="123"/>
      <c r="CQ622" s="123"/>
      <c r="CR622" s="123"/>
      <c r="CS622" s="123"/>
      <c r="CT622" s="123"/>
      <c r="CU622" s="123"/>
      <c r="CV622" s="123"/>
      <c r="CW622" s="123"/>
      <c r="CX622" s="123"/>
      <c r="CY622" s="123"/>
      <c r="CZ622" s="123"/>
      <c r="DA622" s="123"/>
      <c r="DB622" s="123"/>
      <c r="DC622" s="123"/>
      <c r="DD622" s="123"/>
      <c r="DE622" s="123"/>
      <c r="DF622" s="123"/>
      <c r="DG622" s="123"/>
      <c r="DH622" s="123"/>
      <c r="DI622" s="123"/>
      <c r="DJ622" s="123"/>
      <c r="DK622" s="123"/>
      <c r="DL622" s="123"/>
      <c r="DM622" s="123"/>
      <c r="DN622" s="123"/>
      <c r="DO622" s="123"/>
      <c r="DP622" s="123"/>
      <c r="DQ622" s="123"/>
      <c r="DR622" s="123"/>
      <c r="DS622" s="123"/>
      <c r="DT622" s="123"/>
      <c r="DU622" s="123"/>
      <c r="DV622" s="123"/>
      <c r="DW622" s="123"/>
      <c r="DX622" s="123"/>
      <c r="DY622" s="123"/>
      <c r="DZ622" s="123"/>
      <c r="EA622" s="123"/>
      <c r="EB622" s="123"/>
      <c r="EC622" s="123"/>
      <c r="ED622" s="123"/>
      <c r="EE622" s="123"/>
      <c r="EF622" s="123"/>
      <c r="EG622" s="123"/>
      <c r="EH622" s="123"/>
      <c r="EI622" s="123"/>
      <c r="EJ622" s="123"/>
      <c r="EK622" s="123"/>
      <c r="EL622" s="123"/>
      <c r="EM622" s="123"/>
      <c r="EN622" s="123"/>
      <c r="EO622" s="123"/>
      <c r="EP622" s="123"/>
      <c r="EQ622" s="123"/>
      <c r="ER622" s="123"/>
      <c r="ES622" s="123"/>
      <c r="ET622" s="123"/>
      <c r="EU622" s="123"/>
      <c r="EV622" s="123"/>
      <c r="EW622" s="123"/>
      <c r="EX622" s="123"/>
      <c r="EY622" s="123"/>
      <c r="EZ622" s="123"/>
      <c r="FA622" s="123"/>
      <c r="FB622" s="123"/>
      <c r="FC622" s="123"/>
      <c r="FD622" s="123"/>
      <c r="FE622" s="123"/>
      <c r="FF622" s="123"/>
      <c r="FG622" s="123"/>
      <c r="FH622" s="123"/>
      <c r="FI622" s="123"/>
      <c r="FJ622" s="123"/>
      <c r="FK622" s="123"/>
      <c r="FL622" s="123"/>
      <c r="FM622" s="123"/>
      <c r="FN622" s="123"/>
      <c r="FO622" s="123"/>
      <c r="FP622" s="123"/>
      <c r="FQ622" s="123"/>
      <c r="FR622" s="123"/>
      <c r="FS622" s="123"/>
      <c r="FT622" s="123"/>
      <c r="FU622" s="123"/>
      <c r="FV622" s="123"/>
      <c r="FW622" s="123"/>
      <c r="FX622" s="123"/>
      <c r="FY622" s="123"/>
      <c r="FZ622" s="123"/>
      <c r="GA622" s="123"/>
      <c r="GB622" s="123"/>
      <c r="GC622" s="123"/>
      <c r="GD622" s="123"/>
      <c r="GE622" s="123"/>
      <c r="GF622" s="123"/>
      <c r="GG622" s="123"/>
      <c r="GH622" s="123"/>
      <c r="GI622" s="123"/>
      <c r="GJ622" s="123"/>
      <c r="GK622" s="123"/>
      <c r="GL622" s="123"/>
      <c r="GM622" s="123"/>
      <c r="GN622" s="123"/>
      <c r="GO622" s="123"/>
      <c r="GP622" s="123"/>
      <c r="GQ622" s="123"/>
      <c r="GR622" s="123"/>
      <c r="GS622" s="123"/>
      <c r="GT622" s="123"/>
      <c r="GU622" s="123"/>
      <c r="GV622" s="123"/>
      <c r="GW622" s="123"/>
      <c r="GX622" s="123"/>
      <c r="GY622" s="123"/>
      <c r="GZ622" s="123"/>
      <c r="HA622" s="123"/>
      <c r="HB622" s="123"/>
      <c r="HC622" s="123"/>
      <c r="HD622" s="123"/>
      <c r="HE622" s="123"/>
      <c r="HF622" s="123"/>
      <c r="HG622" s="123"/>
      <c r="HH622" s="123"/>
      <c r="HI622" s="123"/>
      <c r="HJ622" s="123"/>
      <c r="HK622" s="123"/>
      <c r="HL622" s="123"/>
      <c r="HM622" s="123"/>
      <c r="HN622" s="123"/>
      <c r="HO622" s="123"/>
      <c r="HP622" s="123"/>
      <c r="HQ622" s="123"/>
      <c r="HR622" s="123"/>
      <c r="HS622" s="123"/>
      <c r="HT622" s="123"/>
      <c r="HU622" s="123"/>
      <c r="HV622" s="123"/>
      <c r="HW622" s="123"/>
      <c r="HX622" s="123"/>
      <c r="HY622" s="123"/>
      <c r="HZ622" s="123"/>
      <c r="IA622" s="123"/>
      <c r="IB622" s="123"/>
      <c r="IC622" s="123"/>
      <c r="ID622" s="123"/>
      <c r="IE622" s="123"/>
      <c r="IF622" s="123"/>
      <c r="IG622" s="123"/>
      <c r="IH622" s="123"/>
      <c r="II622" s="123"/>
      <c r="IJ622" s="123"/>
      <c r="IK622" s="123"/>
      <c r="IL622" s="123"/>
      <c r="IM622" s="123"/>
      <c r="IN622" s="123"/>
      <c r="IO622" s="123"/>
      <c r="IP622" s="123"/>
      <c r="IQ622" s="123"/>
      <c r="IR622" s="123"/>
      <c r="IS622" s="123"/>
      <c r="IT622" s="123"/>
      <c r="IU622" s="123"/>
      <c r="IV622" s="123"/>
      <c r="IW622" s="123"/>
      <c r="IX622" s="123"/>
      <c r="IY622" s="123"/>
      <c r="IZ622" s="123"/>
      <c r="JA622" s="123"/>
      <c r="JB622" s="123"/>
      <c r="JC622" s="123"/>
      <c r="JD622" s="123"/>
      <c r="JE622" s="123"/>
      <c r="JF622" s="123"/>
      <c r="JG622" s="123"/>
      <c r="JH622" s="123"/>
      <c r="JI622" s="123"/>
      <c r="JJ622" s="123"/>
      <c r="JK622" s="123"/>
      <c r="JL622" s="123"/>
      <c r="JM622" s="123"/>
      <c r="JN622" s="123"/>
      <c r="JO622" s="123"/>
      <c r="JP622" s="123"/>
      <c r="JQ622" s="123"/>
      <c r="JR622" s="123"/>
      <c r="JS622" s="123"/>
      <c r="JT622" s="123"/>
      <c r="JU622" s="123"/>
      <c r="JV622" s="123"/>
      <c r="JW622" s="123"/>
      <c r="JX622" s="123"/>
      <c r="JY622" s="123"/>
      <c r="JZ622" s="123"/>
      <c r="KA622" s="123"/>
      <c r="KB622" s="123"/>
      <c r="KC622" s="123"/>
      <c r="KD622" s="123"/>
      <c r="KE622" s="123"/>
      <c r="KF622" s="123"/>
      <c r="KG622" s="123"/>
      <c r="KH622" s="123"/>
      <c r="KI622" s="123"/>
      <c r="KJ622" s="123"/>
      <c r="KK622" s="123"/>
      <c r="KL622" s="123"/>
      <c r="KM622" s="123"/>
      <c r="KN622" s="123"/>
      <c r="KO622" s="123"/>
      <c r="KP622" s="123"/>
      <c r="KQ622" s="123"/>
      <c r="KR622" s="123"/>
      <c r="KS622" s="123"/>
      <c r="KT622" s="123"/>
      <c r="KU622" s="123"/>
      <c r="KV622" s="123"/>
      <c r="KW622" s="123"/>
      <c r="KX622" s="123"/>
      <c r="KY622" s="123"/>
      <c r="KZ622" s="123"/>
      <c r="LA622" s="123"/>
      <c r="LB622" s="123"/>
      <c r="LC622" s="123"/>
      <c r="LD622" s="123"/>
      <c r="LE622" s="123"/>
      <c r="LF622" s="123"/>
      <c r="LG622" s="123"/>
      <c r="LH622" s="123"/>
      <c r="LI622" s="123"/>
      <c r="LJ622" s="123"/>
      <c r="LK622" s="123"/>
      <c r="LL622" s="123"/>
      <c r="LM622" s="123"/>
      <c r="LN622" s="123"/>
      <c r="LO622" s="123"/>
      <c r="LP622" s="123"/>
      <c r="LQ622" s="123"/>
      <c r="LR622" s="123"/>
      <c r="LS622" s="123"/>
      <c r="LT622" s="123"/>
      <c r="LU622" s="123"/>
      <c r="LV622" s="123"/>
      <c r="LW622" s="123"/>
      <c r="LX622" s="123"/>
      <c r="LY622" s="123"/>
      <c r="LZ622" s="123"/>
      <c r="MA622" s="123"/>
      <c r="MB622" s="123"/>
      <c r="MC622" s="123"/>
      <c r="MD622" s="123"/>
      <c r="ME622" s="123"/>
      <c r="MF622" s="123"/>
      <c r="MG622" s="123"/>
      <c r="MH622" s="123"/>
      <c r="MI622" s="123"/>
      <c r="MJ622" s="123"/>
      <c r="MK622" s="123"/>
      <c r="ML622" s="123"/>
      <c r="MM622" s="123"/>
      <c r="MN622" s="123"/>
      <c r="MO622" s="123"/>
      <c r="MP622" s="123"/>
      <c r="MQ622" s="123"/>
      <c r="MR622" s="123"/>
      <c r="MS622" s="123"/>
      <c r="MT622" s="123"/>
      <c r="MU622" s="123"/>
      <c r="MV622" s="123"/>
      <c r="MW622" s="123"/>
      <c r="MX622" s="123"/>
      <c r="MY622" s="123"/>
      <c r="MZ622" s="123"/>
      <c r="NA622" s="123"/>
      <c r="NB622" s="123"/>
      <c r="NC622" s="123"/>
      <c r="ND622" s="123"/>
      <c r="NE622" s="123"/>
      <c r="NF622" s="123"/>
      <c r="NG622" s="123"/>
      <c r="NH622" s="123"/>
      <c r="NI622" s="123"/>
      <c r="NJ622" s="123"/>
      <c r="NK622" s="123"/>
      <c r="NL622" s="123"/>
      <c r="NM622" s="123"/>
      <c r="NN622" s="123"/>
      <c r="NO622" s="123"/>
      <c r="NP622" s="123"/>
      <c r="NQ622" s="123"/>
      <c r="NR622" s="123"/>
      <c r="NS622" s="123"/>
      <c r="NT622" s="123"/>
      <c r="NU622" s="123"/>
      <c r="NV622" s="123"/>
      <c r="NW622" s="123"/>
      <c r="NX622" s="123"/>
      <c r="NY622" s="123"/>
      <c r="NZ622" s="123"/>
      <c r="OA622" s="123"/>
      <c r="OB622" s="123"/>
      <c r="OC622" s="123"/>
      <c r="OD622" s="123"/>
      <c r="OE622" s="123"/>
      <c r="OF622" s="123"/>
      <c r="OG622" s="123"/>
      <c r="OH622" s="123"/>
      <c r="OI622" s="123"/>
      <c r="OJ622" s="123"/>
      <c r="OK622" s="123"/>
      <c r="OL622" s="123"/>
      <c r="OM622" s="123"/>
      <c r="ON622" s="123"/>
      <c r="OO622" s="123"/>
      <c r="OP622" s="123"/>
      <c r="OQ622" s="123"/>
      <c r="OR622" s="123"/>
      <c r="OS622" s="123"/>
      <c r="OT622" s="123"/>
      <c r="OU622" s="123"/>
      <c r="OV622" s="123"/>
      <c r="OW622" s="123"/>
      <c r="OX622" s="123"/>
      <c r="OY622" s="123"/>
      <c r="OZ622" s="123"/>
      <c r="PA622" s="123"/>
      <c r="PB622" s="123"/>
      <c r="PC622" s="123"/>
      <c r="PD622" s="123"/>
      <c r="PE622" s="123"/>
      <c r="PF622" s="123"/>
      <c r="PG622" s="123"/>
      <c r="PH622" s="123"/>
      <c r="PI622" s="123"/>
      <c r="PJ622" s="123"/>
      <c r="PK622" s="123"/>
      <c r="PL622" s="123"/>
      <c r="PM622" s="123"/>
      <c r="PN622" s="123"/>
      <c r="PO622" s="123"/>
      <c r="PP622" s="123"/>
      <c r="PQ622" s="123"/>
      <c r="PR622" s="123"/>
      <c r="PS622" s="123"/>
      <c r="PT622" s="123"/>
      <c r="PU622" s="123"/>
      <c r="PV622" s="123"/>
      <c r="PW622" s="123"/>
      <c r="PX622" s="123"/>
      <c r="PY622" s="123"/>
      <c r="PZ622" s="123"/>
      <c r="QA622" s="123"/>
      <c r="QB622" s="123"/>
      <c r="QC622" s="123"/>
      <c r="QD622" s="123"/>
      <c r="QE622" s="123"/>
      <c r="QF622" s="123"/>
      <c r="QG622" s="123"/>
      <c r="QH622" s="123"/>
      <c r="QI622" s="123"/>
      <c r="QJ622" s="123"/>
      <c r="QK622" s="123"/>
      <c r="QL622" s="123"/>
      <c r="QM622" s="123"/>
      <c r="QN622" s="123"/>
      <c r="QO622" s="123"/>
      <c r="QP622" s="123"/>
      <c r="QQ622" s="123"/>
      <c r="QR622" s="123"/>
      <c r="QS622" s="123"/>
      <c r="QT622" s="123"/>
      <c r="QU622" s="123"/>
      <c r="QV622" s="123"/>
      <c r="QW622" s="123"/>
      <c r="QX622" s="123"/>
      <c r="QY622" s="123"/>
      <c r="QZ622" s="123"/>
      <c r="RA622" s="123"/>
      <c r="RB622" s="123"/>
      <c r="RC622" s="123"/>
      <c r="RD622" s="123"/>
      <c r="RE622" s="123"/>
      <c r="RF622" s="123"/>
      <c r="RG622" s="123"/>
      <c r="RH622" s="123"/>
      <c r="RI622" s="123"/>
      <c r="RJ622" s="123"/>
      <c r="RK622" s="123"/>
      <c r="RL622" s="123"/>
      <c r="RM622" s="123"/>
      <c r="RN622" s="123"/>
      <c r="RO622" s="123"/>
      <c r="RP622" s="123"/>
      <c r="RQ622" s="123"/>
      <c r="RR622" s="123"/>
      <c r="RS622" s="123"/>
      <c r="RT622" s="123"/>
      <c r="RU622" s="123"/>
      <c r="RV622" s="123"/>
      <c r="RW622" s="123"/>
      <c r="RX622" s="123"/>
      <c r="RY622" s="123"/>
      <c r="RZ622" s="123"/>
      <c r="SA622" s="123"/>
      <c r="SB622" s="123"/>
      <c r="SC622" s="123"/>
      <c r="SD622" s="123"/>
      <c r="SE622" s="123"/>
      <c r="SF622" s="123"/>
      <c r="SG622" s="123"/>
      <c r="SH622" s="123"/>
      <c r="SI622" s="123"/>
      <c r="SJ622" s="123"/>
      <c r="SK622" s="123"/>
      <c r="SL622" s="123"/>
      <c r="SM622" s="123"/>
      <c r="SN622" s="123"/>
      <c r="SO622" s="123"/>
      <c r="SP622" s="123"/>
      <c r="SQ622" s="123"/>
      <c r="SR622" s="123"/>
      <c r="SS622" s="123"/>
      <c r="ST622" s="123"/>
      <c r="SU622" s="123"/>
      <c r="SV622" s="123"/>
      <c r="SW622" s="123"/>
      <c r="SX622" s="123"/>
      <c r="SY622" s="123"/>
      <c r="SZ622" s="123"/>
      <c r="TA622" s="123"/>
      <c r="TB622" s="123"/>
      <c r="TC622" s="123"/>
      <c r="TD622" s="123"/>
      <c r="TE622" s="123"/>
      <c r="TF622" s="123"/>
      <c r="TG622" s="123"/>
      <c r="TH622" s="123"/>
      <c r="TI622" s="123"/>
      <c r="TJ622" s="123"/>
      <c r="TK622" s="123"/>
      <c r="TL622" s="123"/>
      <c r="TM622" s="123"/>
      <c r="TN622" s="123"/>
      <c r="TO622" s="123"/>
      <c r="TP622" s="123"/>
      <c r="TQ622" s="123"/>
      <c r="TR622" s="123"/>
      <c r="TS622" s="123"/>
      <c r="TT622" s="123"/>
      <c r="TU622" s="123"/>
      <c r="TV622" s="123"/>
      <c r="TW622" s="123"/>
      <c r="TX622" s="123"/>
      <c r="TY622" s="123"/>
      <c r="TZ622" s="123"/>
      <c r="UA622" s="123"/>
      <c r="UB622" s="123"/>
      <c r="UC622" s="123"/>
      <c r="UD622" s="123"/>
      <c r="UE622" s="123"/>
      <c r="UF622" s="123"/>
      <c r="UG622" s="123"/>
      <c r="UH622" s="123"/>
      <c r="UI622" s="123"/>
      <c r="UJ622" s="123"/>
      <c r="UK622" s="123"/>
      <c r="UL622" s="123"/>
      <c r="UM622" s="123"/>
      <c r="UN622" s="123"/>
      <c r="UO622" s="123"/>
      <c r="UP622" s="123"/>
      <c r="UQ622" s="123"/>
      <c r="UR622" s="123"/>
      <c r="US622" s="123"/>
      <c r="UT622" s="123"/>
      <c r="UU622" s="123"/>
      <c r="UV622" s="123"/>
      <c r="UW622" s="123"/>
      <c r="UX622" s="123"/>
      <c r="UY622" s="123"/>
      <c r="UZ622" s="123"/>
      <c r="VA622" s="123"/>
      <c r="VB622" s="123"/>
      <c r="VC622" s="123"/>
      <c r="VD622" s="123"/>
      <c r="VE622" s="123"/>
      <c r="VF622" s="123"/>
      <c r="VG622" s="123"/>
      <c r="VH622" s="123"/>
      <c r="VI622" s="123"/>
      <c r="VJ622" s="123"/>
      <c r="VK622" s="123"/>
      <c r="VL622" s="123"/>
      <c r="VM622" s="123"/>
      <c r="VN622" s="123"/>
      <c r="VO622" s="123"/>
      <c r="VP622" s="123"/>
      <c r="VQ622" s="123"/>
      <c r="VR622" s="123"/>
      <c r="VS622" s="123"/>
      <c r="VT622" s="123"/>
      <c r="VU622" s="123"/>
      <c r="VV622" s="123"/>
      <c r="VW622" s="123"/>
      <c r="VX622" s="123"/>
      <c r="VY622" s="123"/>
      <c r="VZ622" s="123"/>
      <c r="WA622" s="123"/>
      <c r="WB622" s="123"/>
      <c r="WC622" s="123"/>
      <c r="WD622" s="123"/>
      <c r="WE622" s="123"/>
      <c r="WF622" s="123"/>
      <c r="WG622" s="123"/>
      <c r="WH622" s="123"/>
      <c r="WI622" s="123"/>
      <c r="WJ622" s="123"/>
      <c r="WK622" s="123"/>
      <c r="WL622" s="123"/>
      <c r="WM622" s="123"/>
      <c r="WN622" s="123"/>
      <c r="WO622" s="123"/>
      <c r="WP622" s="123"/>
      <c r="WQ622" s="123"/>
      <c r="WR622" s="123"/>
      <c r="WS622" s="123"/>
      <c r="WT622" s="123"/>
      <c r="WU622" s="123"/>
      <c r="WV622" s="123"/>
      <c r="WW622" s="123"/>
      <c r="WX622" s="123"/>
      <c r="WY622" s="123"/>
      <c r="WZ622" s="123"/>
      <c r="XA622" s="123"/>
      <c r="XB622" s="123"/>
      <c r="XC622" s="123"/>
      <c r="XD622" s="123"/>
      <c r="XE622" s="123"/>
      <c r="XF622" s="123"/>
      <c r="XG622" s="123"/>
      <c r="XH622" s="123"/>
      <c r="XI622" s="123"/>
      <c r="XJ622" s="123"/>
      <c r="XK622" s="123"/>
      <c r="XL622" s="123"/>
      <c r="XM622" s="123"/>
      <c r="XN622" s="123"/>
      <c r="XO622" s="123"/>
      <c r="XP622" s="123"/>
      <c r="XQ622" s="123"/>
      <c r="XR622" s="123"/>
      <c r="XS622" s="123"/>
      <c r="XT622" s="123"/>
      <c r="XU622" s="123"/>
      <c r="XV622" s="123"/>
      <c r="XW622" s="123"/>
      <c r="XX622" s="123"/>
      <c r="XY622" s="123"/>
      <c r="XZ622" s="123"/>
      <c r="YA622" s="123"/>
      <c r="YB622" s="123"/>
      <c r="YC622" s="123"/>
      <c r="YD622" s="123"/>
      <c r="YE622" s="123"/>
      <c r="YF622" s="123"/>
      <c r="YG622" s="123"/>
      <c r="YH622" s="123"/>
      <c r="YI622" s="123"/>
      <c r="YJ622" s="123"/>
      <c r="YK622" s="123"/>
      <c r="YL622" s="123"/>
      <c r="YM622" s="123"/>
      <c r="YN622" s="123"/>
      <c r="YO622" s="123"/>
      <c r="YP622" s="123"/>
      <c r="YQ622" s="123"/>
      <c r="YR622" s="123"/>
      <c r="YS622" s="123"/>
      <c r="YT622" s="123"/>
      <c r="YU622" s="123"/>
      <c r="YV622" s="123"/>
      <c r="YW622" s="123"/>
      <c r="YX622" s="123"/>
      <c r="YY622" s="123"/>
      <c r="YZ622" s="123"/>
      <c r="ZA622" s="123"/>
      <c r="ZB622" s="123"/>
      <c r="ZC622" s="123"/>
      <c r="ZD622" s="123"/>
      <c r="ZE622" s="123"/>
      <c r="ZF622" s="123"/>
      <c r="ZG622" s="123"/>
      <c r="ZH622" s="123"/>
      <c r="ZI622" s="123"/>
      <c r="ZJ622" s="123"/>
      <c r="ZK622" s="123"/>
      <c r="ZL622" s="123"/>
      <c r="ZM622" s="123"/>
      <c r="ZN622" s="123"/>
      <c r="ZO622" s="123"/>
      <c r="ZP622" s="123"/>
      <c r="ZQ622" s="123"/>
      <c r="ZR622" s="123"/>
      <c r="ZS622" s="123"/>
      <c r="ZT622" s="123"/>
      <c r="ZU622" s="123"/>
      <c r="ZV622" s="123"/>
      <c r="ZW622" s="123"/>
      <c r="ZX622" s="123"/>
      <c r="ZY622" s="123"/>
      <c r="ZZ622" s="123"/>
      <c r="AAA622" s="123"/>
      <c r="AAB622" s="123"/>
      <c r="AAC622" s="123"/>
      <c r="AAD622" s="123"/>
      <c r="AAE622" s="123"/>
      <c r="AAF622" s="123"/>
      <c r="AAG622" s="123"/>
      <c r="AAH622" s="123"/>
      <c r="AAI622" s="123"/>
      <c r="AAJ622" s="123"/>
      <c r="AAK622" s="123"/>
      <c r="AAL622" s="123"/>
      <c r="AAM622" s="123"/>
      <c r="AAN622" s="123"/>
      <c r="AAO622" s="123"/>
      <c r="AAP622" s="123"/>
      <c r="AAQ622" s="123"/>
      <c r="AAR622" s="123"/>
      <c r="AAS622" s="123"/>
      <c r="AAT622" s="123"/>
      <c r="AAU622" s="123"/>
      <c r="AAV622" s="123"/>
      <c r="AAW622" s="123"/>
      <c r="AAX622" s="123"/>
      <c r="AAY622" s="123"/>
      <c r="AAZ622" s="123"/>
      <c r="ABA622" s="123"/>
      <c r="ABB622" s="123"/>
      <c r="ABC622" s="123"/>
      <c r="ABD622" s="123"/>
      <c r="ABE622" s="123"/>
      <c r="ABF622" s="123"/>
      <c r="ABG622" s="123"/>
      <c r="ABH622" s="123"/>
      <c r="ABI622" s="123"/>
      <c r="ABJ622" s="123"/>
      <c r="ABK622" s="123"/>
      <c r="ABL622" s="123"/>
      <c r="ABM622" s="123"/>
      <c r="ABN622" s="123"/>
      <c r="ABO622" s="123"/>
      <c r="ABP622" s="123"/>
      <c r="ABQ622" s="123"/>
      <c r="ABR622" s="123"/>
      <c r="ABS622" s="123"/>
      <c r="ABT622" s="123"/>
      <c r="ABU622" s="123"/>
      <c r="ABV622" s="123"/>
      <c r="ABW622" s="123"/>
      <c r="ABX622" s="123"/>
      <c r="ABY622" s="123"/>
      <c r="ABZ622" s="123"/>
      <c r="ACA622" s="123"/>
      <c r="ACB622" s="123"/>
      <c r="ACC622" s="123"/>
      <c r="ACD622" s="123"/>
      <c r="ACE622" s="123"/>
      <c r="ACF622" s="123"/>
      <c r="ACG622" s="123"/>
      <c r="ACH622" s="123"/>
      <c r="ACI622" s="123"/>
      <c r="ACJ622" s="123"/>
      <c r="ACK622" s="123"/>
      <c r="ACL622" s="123"/>
      <c r="ACM622" s="123"/>
      <c r="ACN622" s="123"/>
      <c r="ACO622" s="123"/>
      <c r="ACP622" s="123"/>
      <c r="ACQ622" s="123"/>
      <c r="ACR622" s="123"/>
      <c r="ACS622" s="123"/>
      <c r="ACT622" s="123"/>
      <c r="ACU622" s="123"/>
      <c r="ACV622" s="123"/>
      <c r="ACW622" s="123"/>
      <c r="ACX622" s="123"/>
      <c r="ACY622" s="123"/>
      <c r="ACZ622" s="123"/>
      <c r="ADA622" s="123"/>
      <c r="ADB622" s="123"/>
      <c r="ADC622" s="123"/>
      <c r="ADD622" s="123"/>
      <c r="ADE622" s="123"/>
      <c r="ADF622" s="123"/>
      <c r="ADG622" s="123"/>
      <c r="ADH622" s="123"/>
      <c r="ADI622" s="123"/>
      <c r="ADJ622" s="123"/>
      <c r="ADK622" s="123"/>
      <c r="ADL622" s="123"/>
      <c r="ADM622" s="123"/>
      <c r="ADN622" s="123"/>
      <c r="ADO622" s="123"/>
      <c r="ADP622" s="123"/>
      <c r="ADQ622" s="123"/>
      <c r="ADR622" s="123"/>
      <c r="ADS622" s="123"/>
      <c r="ADT622" s="123"/>
      <c r="ADU622" s="123"/>
      <c r="ADV622" s="123"/>
      <c r="ADW622" s="123"/>
      <c r="ADX622" s="123"/>
      <c r="ADY622" s="123"/>
      <c r="ADZ622" s="123"/>
      <c r="AEA622" s="123"/>
      <c r="AEB622" s="123"/>
      <c r="AEC622" s="123"/>
      <c r="AED622" s="123"/>
      <c r="AEE622" s="123"/>
      <c r="AEF622" s="123"/>
      <c r="AEG622" s="123"/>
      <c r="AEH622" s="123"/>
      <c r="AEI622" s="123"/>
      <c r="AEJ622" s="123"/>
      <c r="AEK622" s="123"/>
      <c r="AEL622" s="123"/>
      <c r="AEM622" s="123"/>
      <c r="AEN622" s="123"/>
      <c r="AEO622" s="123"/>
      <c r="AEP622" s="123"/>
      <c r="AEQ622" s="123"/>
      <c r="AER622" s="123"/>
      <c r="AES622" s="123"/>
      <c r="AET622" s="123"/>
      <c r="AEU622" s="123"/>
      <c r="AEV622" s="123"/>
      <c r="AEW622" s="123"/>
      <c r="AEX622" s="123"/>
      <c r="AEY622" s="123"/>
      <c r="AEZ622" s="123"/>
      <c r="AFA622" s="123"/>
      <c r="AFB622" s="123"/>
      <c r="AFC622" s="123"/>
      <c r="AFD622" s="123"/>
      <c r="AFE622" s="123"/>
      <c r="AFF622" s="123"/>
      <c r="AFG622" s="123"/>
      <c r="AFH622" s="123"/>
      <c r="AFI622" s="123"/>
      <c r="AFJ622" s="123"/>
      <c r="AFK622" s="123"/>
      <c r="AFL622" s="123"/>
      <c r="AFM622" s="123"/>
      <c r="AFN622" s="123"/>
      <c r="AFO622" s="123"/>
      <c r="AFP622" s="123"/>
      <c r="AFQ622" s="123"/>
      <c r="AFR622" s="123"/>
      <c r="AFS622" s="123"/>
      <c r="AFT622" s="123"/>
      <c r="AFU622" s="123"/>
      <c r="AFV622" s="123"/>
      <c r="AFW622" s="123"/>
      <c r="AFX622" s="123"/>
      <c r="AFY622" s="123"/>
      <c r="AFZ622" s="123"/>
      <c r="AGA622" s="123"/>
      <c r="AGB622" s="123"/>
      <c r="AGC622" s="123"/>
      <c r="AGD622" s="123"/>
      <c r="AGE622" s="123"/>
      <c r="AGF622" s="123"/>
      <c r="AGG622" s="123"/>
      <c r="AGH622" s="123"/>
      <c r="AGI622" s="123"/>
      <c r="AGJ622" s="123"/>
      <c r="AGK622" s="123"/>
      <c r="AGL622" s="123"/>
      <c r="AGM622" s="123"/>
      <c r="AGN622" s="123"/>
      <c r="AGO622" s="123"/>
      <c r="AGP622" s="123"/>
      <c r="AGQ622" s="123"/>
      <c r="AGR622" s="123"/>
      <c r="AGS622" s="123"/>
      <c r="AGT622" s="123"/>
      <c r="AGU622" s="123"/>
      <c r="AGV622" s="123"/>
      <c r="AGW622" s="123"/>
      <c r="AGX622" s="123"/>
      <c r="AGY622" s="123"/>
      <c r="AGZ622" s="123"/>
      <c r="AHA622" s="123"/>
      <c r="AHB622" s="123"/>
      <c r="AHC622" s="123"/>
      <c r="AHD622" s="123"/>
      <c r="AHE622" s="123"/>
      <c r="AHF622" s="123"/>
      <c r="AHG622" s="123"/>
      <c r="AHH622" s="123"/>
      <c r="AHI622" s="123"/>
      <c r="AHJ622" s="123"/>
      <c r="AHK622" s="123"/>
      <c r="AHL622" s="123"/>
      <c r="AHM622" s="123"/>
      <c r="AHN622" s="123"/>
      <c r="AHO622" s="123"/>
      <c r="AHP622" s="123"/>
      <c r="AHQ622" s="123"/>
      <c r="AHR622" s="123"/>
      <c r="AHS622" s="123"/>
      <c r="AHT622" s="123"/>
      <c r="AHU622" s="123"/>
      <c r="AHV622" s="123"/>
      <c r="AHW622" s="123"/>
      <c r="AHX622" s="123"/>
      <c r="AHY622" s="123"/>
      <c r="AHZ622" s="123"/>
      <c r="AIA622" s="123"/>
      <c r="AIB622" s="123"/>
      <c r="AIC622" s="123"/>
      <c r="AID622" s="123"/>
      <c r="AIE622" s="123"/>
      <c r="AIF622" s="123"/>
      <c r="AIG622" s="123"/>
      <c r="AIH622" s="123"/>
      <c r="AII622" s="123"/>
      <c r="AIJ622" s="123"/>
      <c r="AIK622" s="123"/>
      <c r="AIL622" s="123"/>
      <c r="AIM622" s="123"/>
      <c r="AIN622" s="123"/>
      <c r="AIO622" s="123"/>
      <c r="AIP622" s="123"/>
      <c r="AIQ622" s="123"/>
      <c r="AIR622" s="123"/>
      <c r="AIS622" s="123"/>
      <c r="AIT622" s="123"/>
      <c r="AIU622" s="123"/>
      <c r="AIV622" s="123"/>
      <c r="AIW622" s="123"/>
      <c r="AIX622" s="123"/>
      <c r="AIY622" s="123"/>
      <c r="AIZ622" s="123"/>
      <c r="AJA622" s="123"/>
      <c r="AJB622" s="123"/>
      <c r="AJC622" s="123"/>
      <c r="AJD622" s="123"/>
      <c r="AJE622" s="123"/>
      <c r="AJF622" s="123"/>
      <c r="AJG622" s="123"/>
      <c r="AJH622" s="123"/>
      <c r="AJI622" s="123"/>
      <c r="AJJ622" s="123"/>
      <c r="AJK622" s="123"/>
      <c r="AJL622" s="123"/>
      <c r="AJM622" s="123"/>
      <c r="AJN622" s="123"/>
      <c r="AJO622" s="123"/>
      <c r="AJP622" s="123"/>
      <c r="AJQ622" s="123"/>
      <c r="AJR622" s="123"/>
      <c r="AJS622" s="123"/>
      <c r="AJT622" s="123"/>
      <c r="AJU622" s="123"/>
      <c r="AJV622" s="123"/>
      <c r="AJW622" s="123"/>
      <c r="AJX622" s="123"/>
      <c r="AJY622" s="123"/>
      <c r="AJZ622" s="123"/>
      <c r="AKA622" s="123"/>
      <c r="AKB622" s="123"/>
      <c r="AKC622" s="123"/>
      <c r="AKD622" s="123"/>
      <c r="AKE622" s="123"/>
      <c r="AKF622" s="123"/>
      <c r="AKG622" s="123"/>
      <c r="AKH622" s="123"/>
      <c r="AKI622" s="123"/>
      <c r="AKJ622" s="123"/>
      <c r="AKK622" s="123"/>
      <c r="AKL622" s="123"/>
      <c r="AKM622" s="123"/>
      <c r="AKN622" s="123"/>
      <c r="AKO622" s="123"/>
      <c r="AKP622" s="123"/>
      <c r="AKQ622" s="123"/>
      <c r="AKR622" s="123"/>
      <c r="AKS622" s="123"/>
      <c r="AKT622" s="123"/>
      <c r="AKU622" s="123"/>
      <c r="AKV622" s="123"/>
      <c r="AKW622" s="123"/>
      <c r="AKX622" s="123"/>
      <c r="AKY622" s="123"/>
      <c r="AKZ622" s="123"/>
      <c r="ALA622" s="123"/>
      <c r="ALB622" s="123"/>
      <c r="ALC622" s="123"/>
      <c r="ALD622" s="123"/>
      <c r="ALE622" s="123"/>
      <c r="ALF622" s="123"/>
      <c r="ALG622" s="123"/>
      <c r="ALH622" s="123"/>
      <c r="ALI622" s="123"/>
      <c r="ALJ622" s="123"/>
      <c r="ALK622" s="123"/>
      <c r="ALL622" s="123"/>
      <c r="ALM622" s="123"/>
      <c r="ALN622" s="123"/>
      <c r="ALO622" s="123"/>
      <c r="ALP622" s="123"/>
      <c r="ALQ622" s="123"/>
      <c r="ALR622" s="123"/>
      <c r="ALS622" s="123"/>
      <c r="ALT622" s="123"/>
      <c r="ALU622" s="123"/>
    </row>
    <row r="623" spans="2:1009" x14ac:dyDescent="0.3">
      <c r="B623" s="211"/>
      <c r="C623" s="123"/>
      <c r="D623" s="123"/>
      <c r="E623" s="462"/>
      <c r="F623" s="123"/>
      <c r="G623" s="123"/>
      <c r="H623" s="123"/>
      <c r="I623" s="123"/>
      <c r="J623" s="123"/>
      <c r="K623" s="123"/>
      <c r="L623" s="123"/>
      <c r="M623" s="123"/>
      <c r="N623" s="123"/>
      <c r="O623" s="123"/>
      <c r="P623" s="123"/>
      <c r="Q623" s="123"/>
      <c r="R623" s="123"/>
      <c r="S623" s="123"/>
      <c r="T623" s="123"/>
      <c r="U623" s="123"/>
      <c r="V623" s="123"/>
      <c r="W623" s="123"/>
      <c r="X623" s="123"/>
      <c r="Y623" s="123"/>
      <c r="Z623" s="123"/>
      <c r="AA623" s="123"/>
      <c r="AB623" s="123"/>
      <c r="AC623" s="123"/>
      <c r="AD623" s="123"/>
      <c r="AE623" s="123"/>
      <c r="AF623" s="123"/>
      <c r="AG623" s="123"/>
      <c r="AH623" s="123"/>
      <c r="AI623" s="123"/>
      <c r="AJ623" s="123"/>
      <c r="AK623" s="123"/>
      <c r="AL623" s="123"/>
      <c r="AM623" s="123"/>
      <c r="AN623" s="123"/>
      <c r="AO623" s="123"/>
      <c r="AP623" s="123"/>
      <c r="AQ623" s="123"/>
      <c r="AR623" s="123"/>
      <c r="AS623" s="123"/>
      <c r="AT623" s="123"/>
      <c r="AU623" s="123"/>
      <c r="AV623" s="123"/>
      <c r="AW623" s="123"/>
      <c r="AX623" s="123"/>
      <c r="AY623" s="123"/>
      <c r="AZ623" s="123"/>
      <c r="BA623" s="123"/>
      <c r="BB623" s="123"/>
      <c r="BC623" s="123"/>
      <c r="BD623" s="123"/>
      <c r="BE623" s="123"/>
      <c r="BF623" s="123"/>
      <c r="BG623" s="123"/>
      <c r="BH623" s="123"/>
      <c r="BI623" s="123"/>
      <c r="BJ623" s="123"/>
      <c r="BK623" s="123"/>
      <c r="BL623" s="123"/>
      <c r="BM623" s="123"/>
      <c r="BN623" s="123"/>
      <c r="BO623" s="123"/>
      <c r="BP623" s="123"/>
      <c r="BQ623" s="123"/>
      <c r="BR623" s="123"/>
      <c r="BS623" s="123"/>
      <c r="BT623" s="123"/>
      <c r="BU623" s="123"/>
      <c r="BV623" s="123"/>
      <c r="BW623" s="123"/>
      <c r="BX623" s="123"/>
      <c r="BY623" s="123"/>
      <c r="BZ623" s="123"/>
      <c r="CA623" s="123"/>
      <c r="CB623" s="123"/>
      <c r="CC623" s="123"/>
      <c r="CD623" s="123"/>
      <c r="CE623" s="123"/>
      <c r="CF623" s="123"/>
      <c r="CG623" s="123"/>
      <c r="CH623" s="123"/>
      <c r="CI623" s="123"/>
      <c r="CJ623" s="123"/>
      <c r="CK623" s="123"/>
      <c r="CL623" s="123"/>
      <c r="CM623" s="123"/>
      <c r="CN623" s="123"/>
      <c r="CO623" s="123"/>
      <c r="CP623" s="123"/>
      <c r="CQ623" s="123"/>
      <c r="CR623" s="123"/>
      <c r="CS623" s="123"/>
      <c r="CT623" s="123"/>
      <c r="CU623" s="123"/>
      <c r="CV623" s="123"/>
      <c r="CW623" s="123"/>
      <c r="CX623" s="123"/>
      <c r="CY623" s="123"/>
      <c r="CZ623" s="123"/>
      <c r="DA623" s="123"/>
      <c r="DB623" s="123"/>
      <c r="DC623" s="123"/>
      <c r="DD623" s="123"/>
      <c r="DE623" s="123"/>
      <c r="DF623" s="123"/>
      <c r="DG623" s="123"/>
      <c r="DH623" s="123"/>
      <c r="DI623" s="123"/>
      <c r="DJ623" s="123"/>
      <c r="DK623" s="123"/>
      <c r="DL623" s="123"/>
      <c r="DM623" s="123"/>
      <c r="DN623" s="123"/>
      <c r="DO623" s="123"/>
      <c r="DP623" s="123"/>
      <c r="DQ623" s="123"/>
      <c r="DR623" s="123"/>
      <c r="DS623" s="123"/>
      <c r="DT623" s="123"/>
      <c r="DU623" s="123"/>
      <c r="DV623" s="123"/>
      <c r="DW623" s="123"/>
      <c r="DX623" s="123"/>
      <c r="DY623" s="123"/>
      <c r="DZ623" s="123"/>
      <c r="EA623" s="123"/>
      <c r="EB623" s="123"/>
      <c r="EC623" s="123"/>
      <c r="ED623" s="123"/>
      <c r="EE623" s="123"/>
      <c r="EF623" s="123"/>
      <c r="EG623" s="123"/>
      <c r="EH623" s="123"/>
      <c r="EI623" s="123"/>
      <c r="EJ623" s="123"/>
      <c r="EK623" s="123"/>
      <c r="EL623" s="123"/>
      <c r="EM623" s="123"/>
      <c r="EN623" s="123"/>
      <c r="EO623" s="123"/>
      <c r="EP623" s="123"/>
      <c r="EQ623" s="123"/>
      <c r="ER623" s="123"/>
      <c r="ES623" s="123"/>
      <c r="ET623" s="123"/>
      <c r="EU623" s="123"/>
      <c r="EV623" s="123"/>
      <c r="EW623" s="123"/>
      <c r="EX623" s="123"/>
      <c r="EY623" s="123"/>
      <c r="EZ623" s="123"/>
      <c r="FA623" s="123"/>
      <c r="FB623" s="123"/>
      <c r="FC623" s="123"/>
      <c r="FD623" s="123"/>
      <c r="FE623" s="123"/>
      <c r="FF623" s="123"/>
      <c r="FG623" s="123"/>
      <c r="FH623" s="123"/>
      <c r="FI623" s="123"/>
      <c r="FJ623" s="123"/>
      <c r="FK623" s="123"/>
      <c r="FL623" s="123"/>
      <c r="FM623" s="123"/>
      <c r="FN623" s="123"/>
      <c r="FO623" s="123"/>
      <c r="FP623" s="123"/>
      <c r="FQ623" s="123"/>
      <c r="FR623" s="123"/>
      <c r="FS623" s="123"/>
      <c r="FT623" s="123"/>
      <c r="FU623" s="123"/>
      <c r="FV623" s="123"/>
      <c r="FW623" s="123"/>
      <c r="FX623" s="123"/>
      <c r="FY623" s="123"/>
      <c r="FZ623" s="123"/>
      <c r="GA623" s="123"/>
      <c r="GB623" s="123"/>
      <c r="GC623" s="123"/>
      <c r="GD623" s="123"/>
      <c r="GE623" s="123"/>
      <c r="GF623" s="123"/>
      <c r="GG623" s="123"/>
      <c r="GH623" s="123"/>
      <c r="GI623" s="123"/>
      <c r="GJ623" s="123"/>
      <c r="GK623" s="123"/>
      <c r="GL623" s="123"/>
      <c r="GM623" s="123"/>
      <c r="GN623" s="123"/>
      <c r="GO623" s="123"/>
      <c r="GP623" s="123"/>
      <c r="GQ623" s="123"/>
      <c r="GR623" s="123"/>
      <c r="GS623" s="123"/>
      <c r="GT623" s="123"/>
      <c r="GU623" s="123"/>
      <c r="GV623" s="123"/>
      <c r="GW623" s="123"/>
      <c r="GX623" s="123"/>
      <c r="GY623" s="123"/>
      <c r="GZ623" s="123"/>
      <c r="HA623" s="123"/>
      <c r="HB623" s="123"/>
      <c r="HC623" s="123"/>
      <c r="HD623" s="123"/>
      <c r="HE623" s="123"/>
      <c r="HF623" s="123"/>
      <c r="HG623" s="123"/>
      <c r="HH623" s="123"/>
      <c r="HI623" s="123"/>
      <c r="HJ623" s="123"/>
      <c r="HK623" s="123"/>
      <c r="HL623" s="123"/>
      <c r="HM623" s="123"/>
      <c r="HN623" s="123"/>
      <c r="HO623" s="123"/>
      <c r="HP623" s="123"/>
      <c r="HQ623" s="123"/>
      <c r="HR623" s="123"/>
      <c r="HS623" s="123"/>
      <c r="HT623" s="123"/>
      <c r="HU623" s="123"/>
      <c r="HV623" s="123"/>
      <c r="HW623" s="123"/>
      <c r="HX623" s="123"/>
      <c r="HY623" s="123"/>
      <c r="HZ623" s="123"/>
      <c r="IA623" s="123"/>
      <c r="IB623" s="123"/>
      <c r="IC623" s="123"/>
      <c r="ID623" s="123"/>
      <c r="IE623" s="123"/>
      <c r="IF623" s="123"/>
      <c r="IG623" s="123"/>
      <c r="IH623" s="123"/>
      <c r="II623" s="123"/>
      <c r="IJ623" s="123"/>
      <c r="IK623" s="123"/>
      <c r="IL623" s="123"/>
      <c r="IM623" s="123"/>
      <c r="IN623" s="123"/>
      <c r="IO623" s="123"/>
      <c r="IP623" s="123"/>
      <c r="IQ623" s="123"/>
      <c r="IR623" s="123"/>
      <c r="IS623" s="123"/>
      <c r="IT623" s="123"/>
      <c r="IU623" s="123"/>
      <c r="IV623" s="123"/>
      <c r="IW623" s="123"/>
      <c r="IX623" s="123"/>
      <c r="IY623" s="123"/>
      <c r="IZ623" s="123"/>
      <c r="JA623" s="123"/>
      <c r="JB623" s="123"/>
      <c r="JC623" s="123"/>
      <c r="JD623" s="123"/>
      <c r="JE623" s="123"/>
      <c r="JF623" s="123"/>
      <c r="JG623" s="123"/>
      <c r="JH623" s="123"/>
      <c r="JI623" s="123"/>
      <c r="JJ623" s="123"/>
      <c r="JK623" s="123"/>
      <c r="JL623" s="123"/>
      <c r="JM623" s="123"/>
      <c r="JN623" s="123"/>
      <c r="JO623" s="123"/>
      <c r="JP623" s="123"/>
      <c r="JQ623" s="123"/>
      <c r="JR623" s="123"/>
      <c r="JS623" s="123"/>
      <c r="JT623" s="123"/>
      <c r="JU623" s="123"/>
      <c r="JV623" s="123"/>
      <c r="JW623" s="123"/>
      <c r="JX623" s="123"/>
      <c r="JY623" s="123"/>
      <c r="JZ623" s="123"/>
      <c r="KA623" s="123"/>
      <c r="KB623" s="123"/>
      <c r="KC623" s="123"/>
      <c r="KD623" s="123"/>
      <c r="KE623" s="123"/>
      <c r="KF623" s="123"/>
      <c r="KG623" s="123"/>
      <c r="KH623" s="123"/>
      <c r="KI623" s="123"/>
      <c r="KJ623" s="123"/>
      <c r="KK623" s="123"/>
      <c r="KL623" s="123"/>
      <c r="KM623" s="123"/>
      <c r="KN623" s="123"/>
      <c r="KO623" s="123"/>
      <c r="KP623" s="123"/>
      <c r="KQ623" s="123"/>
      <c r="KR623" s="123"/>
      <c r="KS623" s="123"/>
      <c r="KT623" s="123"/>
      <c r="KU623" s="123"/>
      <c r="KV623" s="123"/>
      <c r="KW623" s="123"/>
      <c r="KX623" s="123"/>
      <c r="KY623" s="123"/>
      <c r="KZ623" s="123"/>
      <c r="LA623" s="123"/>
      <c r="LB623" s="123"/>
      <c r="LC623" s="123"/>
      <c r="LD623" s="123"/>
      <c r="LE623" s="123"/>
      <c r="LF623" s="123"/>
      <c r="LG623" s="123"/>
      <c r="LH623" s="123"/>
      <c r="LI623" s="123"/>
      <c r="LJ623" s="123"/>
      <c r="LK623" s="123"/>
      <c r="LL623" s="123"/>
      <c r="LM623" s="123"/>
      <c r="LN623" s="123"/>
      <c r="LO623" s="123"/>
      <c r="LP623" s="123"/>
      <c r="LQ623" s="123"/>
      <c r="LR623" s="123"/>
      <c r="LS623" s="123"/>
      <c r="LT623" s="123"/>
      <c r="LU623" s="123"/>
      <c r="LV623" s="123"/>
      <c r="LW623" s="123"/>
      <c r="LX623" s="123"/>
      <c r="LY623" s="123"/>
      <c r="LZ623" s="123"/>
      <c r="MA623" s="123"/>
      <c r="MB623" s="123"/>
      <c r="MC623" s="123"/>
      <c r="MD623" s="123"/>
      <c r="ME623" s="123"/>
      <c r="MF623" s="123"/>
      <c r="MG623" s="123"/>
      <c r="MH623" s="123"/>
      <c r="MI623" s="123"/>
      <c r="MJ623" s="123"/>
      <c r="MK623" s="123"/>
      <c r="ML623" s="123"/>
      <c r="MM623" s="123"/>
      <c r="MN623" s="123"/>
      <c r="MO623" s="123"/>
      <c r="MP623" s="123"/>
      <c r="MQ623" s="123"/>
      <c r="MR623" s="123"/>
      <c r="MS623" s="123"/>
      <c r="MT623" s="123"/>
      <c r="MU623" s="123"/>
      <c r="MV623" s="123"/>
      <c r="MW623" s="123"/>
      <c r="MX623" s="123"/>
      <c r="MY623" s="123"/>
      <c r="MZ623" s="123"/>
      <c r="NA623" s="123"/>
      <c r="NB623" s="123"/>
      <c r="NC623" s="123"/>
      <c r="ND623" s="123"/>
      <c r="NE623" s="123"/>
      <c r="NF623" s="123"/>
      <c r="NG623" s="123"/>
      <c r="NH623" s="123"/>
      <c r="NI623" s="123"/>
      <c r="NJ623" s="123"/>
      <c r="NK623" s="123"/>
      <c r="NL623" s="123"/>
      <c r="NM623" s="123"/>
      <c r="NN623" s="123"/>
      <c r="NO623" s="123"/>
      <c r="NP623" s="123"/>
      <c r="NQ623" s="123"/>
      <c r="NR623" s="123"/>
      <c r="NS623" s="123"/>
      <c r="NT623" s="123"/>
      <c r="NU623" s="123"/>
      <c r="NV623" s="123"/>
      <c r="NW623" s="123"/>
      <c r="NX623" s="123"/>
      <c r="NY623" s="123"/>
      <c r="NZ623" s="123"/>
      <c r="OA623" s="123"/>
      <c r="OB623" s="123"/>
      <c r="OC623" s="123"/>
      <c r="OD623" s="123"/>
      <c r="OE623" s="123"/>
      <c r="OF623" s="123"/>
      <c r="OG623" s="123"/>
      <c r="OH623" s="123"/>
      <c r="OI623" s="123"/>
      <c r="OJ623" s="123"/>
      <c r="OK623" s="123"/>
      <c r="OL623" s="123"/>
      <c r="OM623" s="123"/>
      <c r="ON623" s="123"/>
      <c r="OO623" s="123"/>
      <c r="OP623" s="123"/>
      <c r="OQ623" s="123"/>
      <c r="OR623" s="123"/>
      <c r="OS623" s="123"/>
      <c r="OT623" s="123"/>
      <c r="OU623" s="123"/>
      <c r="OV623" s="123"/>
      <c r="OW623" s="123"/>
      <c r="OX623" s="123"/>
      <c r="OY623" s="123"/>
      <c r="OZ623" s="123"/>
      <c r="PA623" s="123"/>
      <c r="PB623" s="123"/>
      <c r="PC623" s="123"/>
      <c r="PD623" s="123"/>
      <c r="PE623" s="123"/>
      <c r="PF623" s="123"/>
      <c r="PG623" s="123"/>
      <c r="PH623" s="123"/>
      <c r="PI623" s="123"/>
      <c r="PJ623" s="123"/>
      <c r="PK623" s="123"/>
      <c r="PL623" s="123"/>
      <c r="PM623" s="123"/>
      <c r="PN623" s="123"/>
      <c r="PO623" s="123"/>
      <c r="PP623" s="123"/>
      <c r="PQ623" s="123"/>
      <c r="PR623" s="123"/>
      <c r="PS623" s="123"/>
      <c r="PT623" s="123"/>
      <c r="PU623" s="123"/>
      <c r="PV623" s="123"/>
      <c r="PW623" s="123"/>
      <c r="PX623" s="123"/>
      <c r="PY623" s="123"/>
      <c r="PZ623" s="123"/>
      <c r="QA623" s="123"/>
      <c r="QB623" s="123"/>
      <c r="QC623" s="123"/>
      <c r="QD623" s="123"/>
      <c r="QE623" s="123"/>
      <c r="QF623" s="123"/>
      <c r="QG623" s="123"/>
      <c r="QH623" s="123"/>
      <c r="QI623" s="123"/>
      <c r="QJ623" s="123"/>
      <c r="QK623" s="123"/>
      <c r="QL623" s="123"/>
      <c r="QM623" s="123"/>
      <c r="QN623" s="123"/>
      <c r="QO623" s="123"/>
      <c r="QP623" s="123"/>
      <c r="QQ623" s="123"/>
      <c r="QR623" s="123"/>
      <c r="QS623" s="123"/>
      <c r="QT623" s="123"/>
      <c r="QU623" s="123"/>
      <c r="QV623" s="123"/>
      <c r="QW623" s="123"/>
      <c r="QX623" s="123"/>
      <c r="QY623" s="123"/>
      <c r="QZ623" s="123"/>
      <c r="RA623" s="123"/>
      <c r="RB623" s="123"/>
      <c r="RC623" s="123"/>
      <c r="RD623" s="123"/>
      <c r="RE623" s="123"/>
      <c r="RF623" s="123"/>
      <c r="RG623" s="123"/>
      <c r="RH623" s="123"/>
      <c r="RI623" s="123"/>
      <c r="RJ623" s="123"/>
      <c r="RK623" s="123"/>
      <c r="RL623" s="123"/>
      <c r="RM623" s="123"/>
      <c r="RN623" s="123"/>
      <c r="RO623" s="123"/>
      <c r="RP623" s="123"/>
      <c r="RQ623" s="123"/>
      <c r="RR623" s="123"/>
      <c r="RS623" s="123"/>
      <c r="RT623" s="123"/>
      <c r="RU623" s="123"/>
      <c r="RV623" s="123"/>
      <c r="RW623" s="123"/>
      <c r="RX623" s="123"/>
      <c r="RY623" s="123"/>
      <c r="RZ623" s="123"/>
      <c r="SA623" s="123"/>
      <c r="SB623" s="123"/>
      <c r="SC623" s="123"/>
      <c r="SD623" s="123"/>
      <c r="SE623" s="123"/>
      <c r="SF623" s="123"/>
      <c r="SG623" s="123"/>
      <c r="SH623" s="123"/>
      <c r="SI623" s="123"/>
      <c r="SJ623" s="123"/>
      <c r="SK623" s="123"/>
      <c r="SL623" s="123"/>
      <c r="SM623" s="123"/>
      <c r="SN623" s="123"/>
      <c r="SO623" s="123"/>
      <c r="SP623" s="123"/>
      <c r="SQ623" s="123"/>
      <c r="SR623" s="123"/>
      <c r="SS623" s="123"/>
      <c r="ST623" s="123"/>
      <c r="SU623" s="123"/>
      <c r="SV623" s="123"/>
      <c r="SW623" s="123"/>
      <c r="SX623" s="123"/>
      <c r="SY623" s="123"/>
      <c r="SZ623" s="123"/>
      <c r="TA623" s="123"/>
      <c r="TB623" s="123"/>
      <c r="TC623" s="123"/>
      <c r="TD623" s="123"/>
      <c r="TE623" s="123"/>
      <c r="TF623" s="123"/>
      <c r="TG623" s="123"/>
      <c r="TH623" s="123"/>
      <c r="TI623" s="123"/>
      <c r="TJ623" s="123"/>
      <c r="TK623" s="123"/>
      <c r="TL623" s="123"/>
      <c r="TM623" s="123"/>
      <c r="TN623" s="123"/>
      <c r="TO623" s="123"/>
      <c r="TP623" s="123"/>
      <c r="TQ623" s="123"/>
      <c r="TR623" s="123"/>
      <c r="TS623" s="123"/>
      <c r="TT623" s="123"/>
      <c r="TU623" s="123"/>
      <c r="TV623" s="123"/>
      <c r="TW623" s="123"/>
      <c r="TX623" s="123"/>
      <c r="TY623" s="123"/>
      <c r="TZ623" s="123"/>
      <c r="UA623" s="123"/>
      <c r="UB623" s="123"/>
      <c r="UC623" s="123"/>
      <c r="UD623" s="123"/>
      <c r="UE623" s="123"/>
      <c r="UF623" s="123"/>
      <c r="UG623" s="123"/>
      <c r="UH623" s="123"/>
      <c r="UI623" s="123"/>
      <c r="UJ623" s="123"/>
      <c r="UK623" s="123"/>
      <c r="UL623" s="123"/>
      <c r="UM623" s="123"/>
      <c r="UN623" s="123"/>
      <c r="UO623" s="123"/>
      <c r="UP623" s="123"/>
      <c r="UQ623" s="123"/>
      <c r="UR623" s="123"/>
      <c r="US623" s="123"/>
      <c r="UT623" s="123"/>
      <c r="UU623" s="123"/>
      <c r="UV623" s="123"/>
      <c r="UW623" s="123"/>
      <c r="UX623" s="123"/>
      <c r="UY623" s="123"/>
      <c r="UZ623" s="123"/>
      <c r="VA623" s="123"/>
      <c r="VB623" s="123"/>
      <c r="VC623" s="123"/>
      <c r="VD623" s="123"/>
      <c r="VE623" s="123"/>
      <c r="VF623" s="123"/>
      <c r="VG623" s="123"/>
      <c r="VH623" s="123"/>
      <c r="VI623" s="123"/>
      <c r="VJ623" s="123"/>
      <c r="VK623" s="123"/>
      <c r="VL623" s="123"/>
      <c r="VM623" s="123"/>
      <c r="VN623" s="123"/>
      <c r="VO623" s="123"/>
      <c r="VP623" s="123"/>
      <c r="VQ623" s="123"/>
      <c r="VR623" s="123"/>
      <c r="VS623" s="123"/>
      <c r="VT623" s="123"/>
      <c r="VU623" s="123"/>
      <c r="VV623" s="123"/>
      <c r="VW623" s="123"/>
      <c r="VX623" s="123"/>
      <c r="VY623" s="123"/>
      <c r="VZ623" s="123"/>
      <c r="WA623" s="123"/>
      <c r="WB623" s="123"/>
      <c r="WC623" s="123"/>
      <c r="WD623" s="123"/>
      <c r="WE623" s="123"/>
      <c r="WF623" s="123"/>
      <c r="WG623" s="123"/>
      <c r="WH623" s="123"/>
      <c r="WI623" s="123"/>
      <c r="WJ623" s="123"/>
      <c r="WK623" s="123"/>
      <c r="WL623" s="123"/>
      <c r="WM623" s="123"/>
      <c r="WN623" s="123"/>
      <c r="WO623" s="123"/>
      <c r="WP623" s="123"/>
      <c r="WQ623" s="123"/>
      <c r="WR623" s="123"/>
      <c r="WS623" s="123"/>
      <c r="WT623" s="123"/>
      <c r="WU623" s="123"/>
      <c r="WV623" s="123"/>
      <c r="WW623" s="123"/>
      <c r="WX623" s="123"/>
      <c r="WY623" s="123"/>
      <c r="WZ623" s="123"/>
      <c r="XA623" s="123"/>
      <c r="XB623" s="123"/>
      <c r="XC623" s="123"/>
      <c r="XD623" s="123"/>
      <c r="XE623" s="123"/>
      <c r="XF623" s="123"/>
      <c r="XG623" s="123"/>
      <c r="XH623" s="123"/>
      <c r="XI623" s="123"/>
      <c r="XJ623" s="123"/>
      <c r="XK623" s="123"/>
      <c r="XL623" s="123"/>
      <c r="XM623" s="123"/>
      <c r="XN623" s="123"/>
      <c r="XO623" s="123"/>
      <c r="XP623" s="123"/>
      <c r="XQ623" s="123"/>
      <c r="XR623" s="123"/>
      <c r="XS623" s="123"/>
      <c r="XT623" s="123"/>
      <c r="XU623" s="123"/>
      <c r="XV623" s="123"/>
      <c r="XW623" s="123"/>
      <c r="XX623" s="123"/>
      <c r="XY623" s="123"/>
      <c r="XZ623" s="123"/>
      <c r="YA623" s="123"/>
      <c r="YB623" s="123"/>
      <c r="YC623" s="123"/>
      <c r="YD623" s="123"/>
      <c r="YE623" s="123"/>
      <c r="YF623" s="123"/>
      <c r="YG623" s="123"/>
      <c r="YH623" s="123"/>
      <c r="YI623" s="123"/>
      <c r="YJ623" s="123"/>
      <c r="YK623" s="123"/>
      <c r="YL623" s="123"/>
      <c r="YM623" s="123"/>
      <c r="YN623" s="123"/>
      <c r="YO623" s="123"/>
      <c r="YP623" s="123"/>
      <c r="YQ623" s="123"/>
      <c r="YR623" s="123"/>
      <c r="YS623" s="123"/>
      <c r="YT623" s="123"/>
      <c r="YU623" s="123"/>
      <c r="YV623" s="123"/>
      <c r="YW623" s="123"/>
      <c r="YX623" s="123"/>
      <c r="YY623" s="123"/>
      <c r="YZ623" s="123"/>
      <c r="ZA623" s="123"/>
      <c r="ZB623" s="123"/>
      <c r="ZC623" s="123"/>
      <c r="ZD623" s="123"/>
      <c r="ZE623" s="123"/>
      <c r="ZF623" s="123"/>
      <c r="ZG623" s="123"/>
      <c r="ZH623" s="123"/>
      <c r="ZI623" s="123"/>
      <c r="ZJ623" s="123"/>
      <c r="ZK623" s="123"/>
      <c r="ZL623" s="123"/>
      <c r="ZM623" s="123"/>
      <c r="ZN623" s="123"/>
      <c r="ZO623" s="123"/>
      <c r="ZP623" s="123"/>
      <c r="ZQ623" s="123"/>
      <c r="ZR623" s="123"/>
      <c r="ZS623" s="123"/>
      <c r="ZT623" s="123"/>
      <c r="ZU623" s="123"/>
      <c r="ZV623" s="123"/>
      <c r="ZW623" s="123"/>
      <c r="ZX623" s="123"/>
      <c r="ZY623" s="123"/>
      <c r="ZZ623" s="123"/>
      <c r="AAA623" s="123"/>
      <c r="AAB623" s="123"/>
      <c r="AAC623" s="123"/>
      <c r="AAD623" s="123"/>
      <c r="AAE623" s="123"/>
      <c r="AAF623" s="123"/>
      <c r="AAG623" s="123"/>
      <c r="AAH623" s="123"/>
      <c r="AAI623" s="123"/>
      <c r="AAJ623" s="123"/>
      <c r="AAK623" s="123"/>
      <c r="AAL623" s="123"/>
      <c r="AAM623" s="123"/>
      <c r="AAN623" s="123"/>
      <c r="AAO623" s="123"/>
      <c r="AAP623" s="123"/>
      <c r="AAQ623" s="123"/>
      <c r="AAR623" s="123"/>
      <c r="AAS623" s="123"/>
      <c r="AAT623" s="123"/>
      <c r="AAU623" s="123"/>
      <c r="AAV623" s="123"/>
      <c r="AAW623" s="123"/>
      <c r="AAX623" s="123"/>
      <c r="AAY623" s="123"/>
      <c r="AAZ623" s="123"/>
      <c r="ABA623" s="123"/>
      <c r="ABB623" s="123"/>
      <c r="ABC623" s="123"/>
      <c r="ABD623" s="123"/>
      <c r="ABE623" s="123"/>
      <c r="ABF623" s="123"/>
      <c r="ABG623" s="123"/>
      <c r="ABH623" s="123"/>
      <c r="ABI623" s="123"/>
      <c r="ABJ623" s="123"/>
      <c r="ABK623" s="123"/>
      <c r="ABL623" s="123"/>
      <c r="ABM623" s="123"/>
      <c r="ABN623" s="123"/>
      <c r="ABO623" s="123"/>
      <c r="ABP623" s="123"/>
      <c r="ABQ623" s="123"/>
      <c r="ABR623" s="123"/>
      <c r="ABS623" s="123"/>
      <c r="ABT623" s="123"/>
      <c r="ABU623" s="123"/>
      <c r="ABV623" s="123"/>
      <c r="ABW623" s="123"/>
      <c r="ABX623" s="123"/>
      <c r="ABY623" s="123"/>
      <c r="ABZ623" s="123"/>
      <c r="ACA623" s="123"/>
      <c r="ACB623" s="123"/>
      <c r="ACC623" s="123"/>
      <c r="ACD623" s="123"/>
      <c r="ACE623" s="123"/>
      <c r="ACF623" s="123"/>
      <c r="ACG623" s="123"/>
      <c r="ACH623" s="123"/>
      <c r="ACI623" s="123"/>
      <c r="ACJ623" s="123"/>
      <c r="ACK623" s="123"/>
      <c r="ACL623" s="123"/>
      <c r="ACM623" s="123"/>
      <c r="ACN623" s="123"/>
      <c r="ACO623" s="123"/>
      <c r="ACP623" s="123"/>
      <c r="ACQ623" s="123"/>
      <c r="ACR623" s="123"/>
      <c r="ACS623" s="123"/>
      <c r="ACT623" s="123"/>
      <c r="ACU623" s="123"/>
      <c r="ACV623" s="123"/>
      <c r="ACW623" s="123"/>
      <c r="ACX623" s="123"/>
      <c r="ACY623" s="123"/>
      <c r="ACZ623" s="123"/>
      <c r="ADA623" s="123"/>
      <c r="ADB623" s="123"/>
      <c r="ADC623" s="123"/>
      <c r="ADD623" s="123"/>
      <c r="ADE623" s="123"/>
      <c r="ADF623" s="123"/>
      <c r="ADG623" s="123"/>
      <c r="ADH623" s="123"/>
      <c r="ADI623" s="123"/>
      <c r="ADJ623" s="123"/>
      <c r="ADK623" s="123"/>
      <c r="ADL623" s="123"/>
      <c r="ADM623" s="123"/>
      <c r="ADN623" s="123"/>
      <c r="ADO623" s="123"/>
      <c r="ADP623" s="123"/>
      <c r="ADQ623" s="123"/>
      <c r="ADR623" s="123"/>
      <c r="ADS623" s="123"/>
      <c r="ADT623" s="123"/>
      <c r="ADU623" s="123"/>
      <c r="ADV623" s="123"/>
      <c r="ADW623" s="123"/>
      <c r="ADX623" s="123"/>
      <c r="ADY623" s="123"/>
      <c r="ADZ623" s="123"/>
      <c r="AEA623" s="123"/>
      <c r="AEB623" s="123"/>
      <c r="AEC623" s="123"/>
      <c r="AED623" s="123"/>
      <c r="AEE623" s="123"/>
      <c r="AEF623" s="123"/>
      <c r="AEG623" s="123"/>
      <c r="AEH623" s="123"/>
      <c r="AEI623" s="123"/>
      <c r="AEJ623" s="123"/>
      <c r="AEK623" s="123"/>
      <c r="AEL623" s="123"/>
      <c r="AEM623" s="123"/>
      <c r="AEN623" s="123"/>
      <c r="AEO623" s="123"/>
      <c r="AEP623" s="123"/>
      <c r="AEQ623" s="123"/>
      <c r="AER623" s="123"/>
      <c r="AES623" s="123"/>
      <c r="AET623" s="123"/>
      <c r="AEU623" s="123"/>
      <c r="AEV623" s="123"/>
      <c r="AEW623" s="123"/>
      <c r="AEX623" s="123"/>
      <c r="AEY623" s="123"/>
      <c r="AEZ623" s="123"/>
      <c r="AFA623" s="123"/>
      <c r="AFB623" s="123"/>
      <c r="AFC623" s="123"/>
      <c r="AFD623" s="123"/>
      <c r="AFE623" s="123"/>
      <c r="AFF623" s="123"/>
      <c r="AFG623" s="123"/>
      <c r="AFH623" s="123"/>
      <c r="AFI623" s="123"/>
      <c r="AFJ623" s="123"/>
      <c r="AFK623" s="123"/>
      <c r="AFL623" s="123"/>
      <c r="AFM623" s="123"/>
      <c r="AFN623" s="123"/>
      <c r="AFO623" s="123"/>
      <c r="AFP623" s="123"/>
      <c r="AFQ623" s="123"/>
      <c r="AFR623" s="123"/>
      <c r="AFS623" s="123"/>
      <c r="AFT623" s="123"/>
      <c r="AFU623" s="123"/>
      <c r="AFV623" s="123"/>
      <c r="AFW623" s="123"/>
      <c r="AFX623" s="123"/>
      <c r="AFY623" s="123"/>
      <c r="AFZ623" s="123"/>
      <c r="AGA623" s="123"/>
      <c r="AGB623" s="123"/>
      <c r="AGC623" s="123"/>
      <c r="AGD623" s="123"/>
      <c r="AGE623" s="123"/>
      <c r="AGF623" s="123"/>
      <c r="AGG623" s="123"/>
      <c r="AGH623" s="123"/>
      <c r="AGI623" s="123"/>
      <c r="AGJ623" s="123"/>
      <c r="AGK623" s="123"/>
      <c r="AGL623" s="123"/>
      <c r="AGM623" s="123"/>
      <c r="AGN623" s="123"/>
      <c r="AGO623" s="123"/>
      <c r="AGP623" s="123"/>
      <c r="AGQ623" s="123"/>
      <c r="AGR623" s="123"/>
      <c r="AGS623" s="123"/>
      <c r="AGT623" s="123"/>
      <c r="AGU623" s="123"/>
      <c r="AGV623" s="123"/>
      <c r="AGW623" s="123"/>
      <c r="AGX623" s="123"/>
      <c r="AGY623" s="123"/>
      <c r="AGZ623" s="123"/>
      <c r="AHA623" s="123"/>
      <c r="AHB623" s="123"/>
      <c r="AHC623" s="123"/>
      <c r="AHD623" s="123"/>
      <c r="AHE623" s="123"/>
      <c r="AHF623" s="123"/>
      <c r="AHG623" s="123"/>
      <c r="AHH623" s="123"/>
      <c r="AHI623" s="123"/>
      <c r="AHJ623" s="123"/>
      <c r="AHK623" s="123"/>
      <c r="AHL623" s="123"/>
      <c r="AHM623" s="123"/>
      <c r="AHN623" s="123"/>
      <c r="AHO623" s="123"/>
      <c r="AHP623" s="123"/>
      <c r="AHQ623" s="123"/>
      <c r="AHR623" s="123"/>
      <c r="AHS623" s="123"/>
      <c r="AHT623" s="123"/>
      <c r="AHU623" s="123"/>
      <c r="AHV623" s="123"/>
      <c r="AHW623" s="123"/>
      <c r="AHX623" s="123"/>
      <c r="AHY623" s="123"/>
      <c r="AHZ623" s="123"/>
      <c r="AIA623" s="123"/>
      <c r="AIB623" s="123"/>
      <c r="AIC623" s="123"/>
      <c r="AID623" s="123"/>
      <c r="AIE623" s="123"/>
      <c r="AIF623" s="123"/>
      <c r="AIG623" s="123"/>
      <c r="AIH623" s="123"/>
      <c r="AII623" s="123"/>
      <c r="AIJ623" s="123"/>
      <c r="AIK623" s="123"/>
      <c r="AIL623" s="123"/>
      <c r="AIM623" s="123"/>
      <c r="AIN623" s="123"/>
      <c r="AIO623" s="123"/>
      <c r="AIP623" s="123"/>
      <c r="AIQ623" s="123"/>
      <c r="AIR623" s="123"/>
      <c r="AIS623" s="123"/>
      <c r="AIT623" s="123"/>
      <c r="AIU623" s="123"/>
      <c r="AIV623" s="123"/>
      <c r="AIW623" s="123"/>
      <c r="AIX623" s="123"/>
      <c r="AIY623" s="123"/>
      <c r="AIZ623" s="123"/>
      <c r="AJA623" s="123"/>
      <c r="AJB623" s="123"/>
      <c r="AJC623" s="123"/>
      <c r="AJD623" s="123"/>
      <c r="AJE623" s="123"/>
      <c r="AJF623" s="123"/>
      <c r="AJG623" s="123"/>
      <c r="AJH623" s="123"/>
      <c r="AJI623" s="123"/>
      <c r="AJJ623" s="123"/>
      <c r="AJK623" s="123"/>
      <c r="AJL623" s="123"/>
      <c r="AJM623" s="123"/>
      <c r="AJN623" s="123"/>
      <c r="AJO623" s="123"/>
      <c r="AJP623" s="123"/>
      <c r="AJQ623" s="123"/>
      <c r="AJR623" s="123"/>
      <c r="AJS623" s="123"/>
      <c r="AJT623" s="123"/>
      <c r="AJU623" s="123"/>
      <c r="AJV623" s="123"/>
      <c r="AJW623" s="123"/>
      <c r="AJX623" s="123"/>
      <c r="AJY623" s="123"/>
      <c r="AJZ623" s="123"/>
      <c r="AKA623" s="123"/>
      <c r="AKB623" s="123"/>
      <c r="AKC623" s="123"/>
      <c r="AKD623" s="123"/>
      <c r="AKE623" s="123"/>
      <c r="AKF623" s="123"/>
      <c r="AKG623" s="123"/>
      <c r="AKH623" s="123"/>
      <c r="AKI623" s="123"/>
      <c r="AKJ623" s="123"/>
      <c r="AKK623" s="123"/>
      <c r="AKL623" s="123"/>
      <c r="AKM623" s="123"/>
      <c r="AKN623" s="123"/>
      <c r="AKO623" s="123"/>
      <c r="AKP623" s="123"/>
      <c r="AKQ623" s="123"/>
      <c r="AKR623" s="123"/>
      <c r="AKS623" s="123"/>
      <c r="AKT623" s="123"/>
      <c r="AKU623" s="123"/>
      <c r="AKV623" s="123"/>
      <c r="AKW623" s="123"/>
      <c r="AKX623" s="123"/>
      <c r="AKY623" s="123"/>
      <c r="AKZ623" s="123"/>
      <c r="ALA623" s="123"/>
      <c r="ALB623" s="123"/>
      <c r="ALC623" s="123"/>
      <c r="ALD623" s="123"/>
      <c r="ALE623" s="123"/>
      <c r="ALF623" s="123"/>
      <c r="ALG623" s="123"/>
      <c r="ALH623" s="123"/>
      <c r="ALI623" s="123"/>
      <c r="ALJ623" s="123"/>
      <c r="ALK623" s="123"/>
      <c r="ALL623" s="123"/>
      <c r="ALM623" s="123"/>
      <c r="ALN623" s="123"/>
      <c r="ALO623" s="123"/>
      <c r="ALP623" s="123"/>
      <c r="ALQ623" s="123"/>
      <c r="ALR623" s="123"/>
      <c r="ALS623" s="123"/>
      <c r="ALT623" s="123"/>
      <c r="ALU623" s="123"/>
    </row>
    <row r="624" spans="2:1009" x14ac:dyDescent="0.3">
      <c r="B624" s="211"/>
      <c r="C624" s="123"/>
      <c r="D624" s="123"/>
      <c r="E624" s="462"/>
      <c r="F624" s="123"/>
      <c r="G624" s="123"/>
      <c r="H624" s="123"/>
      <c r="I624" s="123"/>
      <c r="J624" s="123"/>
      <c r="K624" s="123"/>
      <c r="L624" s="123"/>
      <c r="M624" s="123"/>
      <c r="N624" s="123"/>
      <c r="O624" s="123"/>
      <c r="P624" s="123"/>
      <c r="Q624" s="123"/>
      <c r="R624" s="123"/>
      <c r="S624" s="123"/>
      <c r="T624" s="123"/>
      <c r="U624" s="123"/>
      <c r="V624" s="123"/>
      <c r="W624" s="123"/>
      <c r="X624" s="123"/>
      <c r="Y624" s="123"/>
      <c r="Z624" s="123"/>
      <c r="AA624" s="123"/>
      <c r="AB624" s="123"/>
      <c r="AC624" s="123"/>
      <c r="AD624" s="123"/>
      <c r="AE624" s="123"/>
      <c r="AF624" s="123"/>
      <c r="AG624" s="123"/>
      <c r="AH624" s="123"/>
      <c r="AI624" s="123"/>
      <c r="AJ624" s="123"/>
      <c r="AK624" s="123"/>
      <c r="AL624" s="123"/>
      <c r="AM624" s="123"/>
      <c r="AN624" s="123"/>
      <c r="AO624" s="123"/>
      <c r="AP624" s="123"/>
      <c r="AQ624" s="123"/>
      <c r="AR624" s="123"/>
      <c r="AS624" s="123"/>
      <c r="AT624" s="123"/>
      <c r="AU624" s="123"/>
      <c r="AV624" s="123"/>
      <c r="AW624" s="123"/>
      <c r="AX624" s="123"/>
      <c r="AY624" s="123"/>
      <c r="AZ624" s="123"/>
      <c r="BA624" s="123"/>
      <c r="BB624" s="123"/>
      <c r="BC624" s="123"/>
      <c r="BD624" s="123"/>
      <c r="BE624" s="123"/>
      <c r="BF624" s="123"/>
      <c r="BG624" s="123"/>
      <c r="BH624" s="123"/>
      <c r="BI624" s="123"/>
      <c r="BJ624" s="123"/>
      <c r="BK624" s="123"/>
      <c r="BL624" s="123"/>
      <c r="BM624" s="123"/>
      <c r="BN624" s="123"/>
      <c r="BO624" s="123"/>
      <c r="BP624" s="123"/>
      <c r="BQ624" s="123"/>
      <c r="BR624" s="123"/>
      <c r="BS624" s="123"/>
      <c r="BT624" s="123"/>
      <c r="BU624" s="123"/>
      <c r="BV624" s="123"/>
      <c r="BW624" s="123"/>
      <c r="BX624" s="123"/>
      <c r="BY624" s="123"/>
      <c r="BZ624" s="123"/>
      <c r="CA624" s="123"/>
      <c r="CB624" s="123"/>
      <c r="CC624" s="123"/>
      <c r="CD624" s="123"/>
      <c r="CE624" s="123"/>
      <c r="CF624" s="123"/>
      <c r="CG624" s="123"/>
      <c r="CH624" s="123"/>
      <c r="CI624" s="123"/>
      <c r="CJ624" s="123"/>
      <c r="CK624" s="123"/>
      <c r="CL624" s="123"/>
      <c r="CM624" s="123"/>
      <c r="CN624" s="123"/>
      <c r="CO624" s="123"/>
      <c r="CP624" s="123"/>
      <c r="CQ624" s="123"/>
      <c r="CR624" s="123"/>
      <c r="CS624" s="123"/>
      <c r="CT624" s="123"/>
      <c r="CU624" s="123"/>
      <c r="CV624" s="123"/>
      <c r="CW624" s="123"/>
      <c r="CX624" s="123"/>
      <c r="CY624" s="123"/>
      <c r="CZ624" s="123"/>
      <c r="DA624" s="123"/>
      <c r="DB624" s="123"/>
      <c r="DC624" s="123"/>
      <c r="DD624" s="123"/>
      <c r="DE624" s="123"/>
      <c r="DF624" s="123"/>
      <c r="DG624" s="123"/>
      <c r="DH624" s="123"/>
      <c r="DI624" s="123"/>
      <c r="DJ624" s="123"/>
      <c r="DK624" s="123"/>
      <c r="DL624" s="123"/>
      <c r="DM624" s="123"/>
      <c r="DN624" s="123"/>
      <c r="DO624" s="123"/>
      <c r="DP624" s="123"/>
      <c r="DQ624" s="123"/>
      <c r="DR624" s="123"/>
      <c r="DS624" s="123"/>
      <c r="DT624" s="123"/>
      <c r="DU624" s="123"/>
      <c r="DV624" s="123"/>
      <c r="DW624" s="123"/>
      <c r="DX624" s="123"/>
      <c r="DY624" s="123"/>
      <c r="DZ624" s="123"/>
      <c r="EA624" s="123"/>
      <c r="EB624" s="123"/>
      <c r="EC624" s="123"/>
      <c r="ED624" s="123"/>
      <c r="EE624" s="123"/>
      <c r="EF624" s="123"/>
      <c r="EG624" s="123"/>
      <c r="EH624" s="123"/>
      <c r="EI624" s="123"/>
      <c r="EJ624" s="123"/>
      <c r="EK624" s="123"/>
      <c r="EL624" s="123"/>
      <c r="EM624" s="123"/>
      <c r="EN624" s="123"/>
      <c r="EO624" s="123"/>
      <c r="EP624" s="123"/>
      <c r="EQ624" s="123"/>
      <c r="ER624" s="123"/>
      <c r="ES624" s="123"/>
      <c r="ET624" s="123"/>
      <c r="EU624" s="123"/>
      <c r="EV624" s="123"/>
      <c r="EW624" s="123"/>
      <c r="EX624" s="123"/>
      <c r="EY624" s="123"/>
      <c r="EZ624" s="123"/>
      <c r="FA624" s="123"/>
      <c r="FB624" s="123"/>
      <c r="FC624" s="123"/>
      <c r="FD624" s="123"/>
      <c r="FE624" s="123"/>
      <c r="FF624" s="123"/>
      <c r="FG624" s="123"/>
      <c r="FH624" s="123"/>
      <c r="FI624" s="123"/>
      <c r="FJ624" s="123"/>
      <c r="FK624" s="123"/>
      <c r="FL624" s="123"/>
      <c r="FM624" s="123"/>
      <c r="FN624" s="123"/>
      <c r="FO624" s="123"/>
      <c r="FP624" s="123"/>
      <c r="FQ624" s="123"/>
      <c r="FR624" s="123"/>
      <c r="FS624" s="123"/>
      <c r="FT624" s="123"/>
      <c r="FU624" s="123"/>
      <c r="FV624" s="123"/>
      <c r="FW624" s="123"/>
      <c r="FX624" s="123"/>
      <c r="FY624" s="123"/>
      <c r="FZ624" s="123"/>
      <c r="GA624" s="123"/>
      <c r="GB624" s="123"/>
      <c r="GC624" s="123"/>
      <c r="GD624" s="123"/>
      <c r="GE624" s="123"/>
      <c r="GF624" s="123"/>
      <c r="GG624" s="123"/>
      <c r="GH624" s="123"/>
      <c r="GI624" s="123"/>
      <c r="GJ624" s="123"/>
      <c r="GK624" s="123"/>
      <c r="GL624" s="123"/>
      <c r="GM624" s="123"/>
      <c r="GN624" s="123"/>
      <c r="GO624" s="123"/>
      <c r="GP624" s="123"/>
      <c r="GQ624" s="123"/>
      <c r="GR624" s="123"/>
      <c r="GS624" s="123"/>
      <c r="GT624" s="123"/>
      <c r="GU624" s="123"/>
      <c r="GV624" s="123"/>
      <c r="GW624" s="123"/>
      <c r="GX624" s="123"/>
      <c r="GY624" s="123"/>
      <c r="GZ624" s="123"/>
      <c r="HA624" s="123"/>
      <c r="HB624" s="123"/>
      <c r="HC624" s="123"/>
      <c r="HD624" s="123"/>
      <c r="HE624" s="123"/>
      <c r="HF624" s="123"/>
      <c r="HG624" s="123"/>
      <c r="HH624" s="123"/>
      <c r="HI624" s="123"/>
      <c r="HJ624" s="123"/>
      <c r="HK624" s="123"/>
      <c r="HL624" s="123"/>
      <c r="HM624" s="123"/>
      <c r="HN624" s="123"/>
      <c r="HO624" s="123"/>
      <c r="HP624" s="123"/>
      <c r="HQ624" s="123"/>
      <c r="HR624" s="123"/>
      <c r="HS624" s="123"/>
      <c r="HT624" s="123"/>
      <c r="HU624" s="123"/>
      <c r="HV624" s="123"/>
      <c r="HW624" s="123"/>
      <c r="HX624" s="123"/>
      <c r="HY624" s="123"/>
      <c r="HZ624" s="123"/>
      <c r="IA624" s="123"/>
      <c r="IB624" s="123"/>
      <c r="IC624" s="123"/>
      <c r="ID624" s="123"/>
      <c r="IE624" s="123"/>
      <c r="IF624" s="123"/>
      <c r="IG624" s="123"/>
      <c r="IH624" s="123"/>
      <c r="II624" s="123"/>
      <c r="IJ624" s="123"/>
      <c r="IK624" s="123"/>
      <c r="IL624" s="123"/>
      <c r="IM624" s="123"/>
      <c r="IN624" s="123"/>
      <c r="IO624" s="123"/>
      <c r="IP624" s="123"/>
      <c r="IQ624" s="123"/>
      <c r="IR624" s="123"/>
      <c r="IS624" s="123"/>
      <c r="IT624" s="123"/>
      <c r="IU624" s="123"/>
      <c r="IV624" s="123"/>
      <c r="IW624" s="123"/>
      <c r="IX624" s="123"/>
      <c r="IY624" s="123"/>
      <c r="IZ624" s="123"/>
      <c r="JA624" s="123"/>
      <c r="JB624" s="123"/>
      <c r="JC624" s="123"/>
      <c r="JD624" s="123"/>
      <c r="JE624" s="123"/>
      <c r="JF624" s="123"/>
      <c r="JG624" s="123"/>
      <c r="JH624" s="123"/>
      <c r="JI624" s="123"/>
      <c r="JJ624" s="123"/>
      <c r="JK624" s="123"/>
      <c r="JL624" s="123"/>
      <c r="JM624" s="123"/>
      <c r="JN624" s="123"/>
      <c r="JO624" s="123"/>
      <c r="JP624" s="123"/>
      <c r="JQ624" s="123"/>
      <c r="JR624" s="123"/>
      <c r="JS624" s="123"/>
      <c r="JT624" s="123"/>
      <c r="JU624" s="123"/>
      <c r="JV624" s="123"/>
      <c r="JW624" s="123"/>
      <c r="JX624" s="123"/>
      <c r="JY624" s="123"/>
      <c r="JZ624" s="123"/>
      <c r="KA624" s="123"/>
      <c r="KB624" s="123"/>
      <c r="KC624" s="123"/>
      <c r="KD624" s="123"/>
      <c r="KE624" s="123"/>
      <c r="KF624" s="123"/>
      <c r="KG624" s="123"/>
      <c r="KH624" s="123"/>
      <c r="KI624" s="123"/>
      <c r="KJ624" s="123"/>
      <c r="KK624" s="123"/>
      <c r="KL624" s="123"/>
      <c r="KM624" s="123"/>
      <c r="KN624" s="123"/>
      <c r="KO624" s="123"/>
      <c r="KP624" s="123"/>
      <c r="KQ624" s="123"/>
      <c r="KR624" s="123"/>
      <c r="KS624" s="123"/>
      <c r="KT624" s="123"/>
      <c r="KU624" s="123"/>
      <c r="KV624" s="123"/>
      <c r="KW624" s="123"/>
      <c r="KX624" s="123"/>
      <c r="KY624" s="123"/>
      <c r="KZ624" s="123"/>
      <c r="LA624" s="123"/>
      <c r="LB624" s="123"/>
      <c r="LC624" s="123"/>
      <c r="LD624" s="123"/>
      <c r="LE624" s="123"/>
      <c r="LF624" s="123"/>
      <c r="LG624" s="123"/>
      <c r="LH624" s="123"/>
      <c r="LI624" s="123"/>
      <c r="LJ624" s="123"/>
      <c r="LK624" s="123"/>
      <c r="LL624" s="123"/>
      <c r="LM624" s="123"/>
      <c r="LN624" s="123"/>
      <c r="LO624" s="123"/>
      <c r="LP624" s="123"/>
      <c r="LQ624" s="123"/>
      <c r="LR624" s="123"/>
      <c r="LS624" s="123"/>
      <c r="LT624" s="123"/>
      <c r="LU624" s="123"/>
      <c r="LV624" s="123"/>
      <c r="LW624" s="123"/>
      <c r="LX624" s="123"/>
      <c r="LY624" s="123"/>
      <c r="LZ624" s="123"/>
      <c r="MA624" s="123"/>
      <c r="MB624" s="123"/>
      <c r="MC624" s="123"/>
      <c r="MD624" s="123"/>
      <c r="ME624" s="123"/>
      <c r="MF624" s="123"/>
      <c r="MG624" s="123"/>
      <c r="MH624" s="123"/>
      <c r="MI624" s="123"/>
      <c r="MJ624" s="123"/>
      <c r="MK624" s="123"/>
      <c r="ML624" s="123"/>
      <c r="MM624" s="123"/>
      <c r="MN624" s="123"/>
      <c r="MO624" s="123"/>
      <c r="MP624" s="123"/>
      <c r="MQ624" s="123"/>
      <c r="MR624" s="123"/>
      <c r="MS624" s="123"/>
      <c r="MT624" s="123"/>
      <c r="MU624" s="123"/>
      <c r="MV624" s="123"/>
      <c r="MW624" s="123"/>
      <c r="MX624" s="123"/>
      <c r="MY624" s="123"/>
      <c r="MZ624" s="123"/>
      <c r="NA624" s="123"/>
      <c r="NB624" s="123"/>
      <c r="NC624" s="123"/>
      <c r="ND624" s="123"/>
      <c r="NE624" s="123"/>
      <c r="NF624" s="123"/>
      <c r="NG624" s="123"/>
      <c r="NH624" s="123"/>
      <c r="NI624" s="123"/>
      <c r="NJ624" s="123"/>
      <c r="NK624" s="123"/>
      <c r="NL624" s="123"/>
      <c r="NM624" s="123"/>
      <c r="NN624" s="123"/>
      <c r="NO624" s="123"/>
      <c r="NP624" s="123"/>
      <c r="NQ624" s="123"/>
      <c r="NR624" s="123"/>
      <c r="NS624" s="123"/>
      <c r="NT624" s="123"/>
      <c r="NU624" s="123"/>
      <c r="NV624" s="123"/>
      <c r="NW624" s="123"/>
      <c r="NX624" s="123"/>
      <c r="NY624" s="123"/>
      <c r="NZ624" s="123"/>
      <c r="OA624" s="123"/>
      <c r="OB624" s="123"/>
      <c r="OC624" s="123"/>
      <c r="OD624" s="123"/>
      <c r="OE624" s="123"/>
      <c r="OF624" s="123"/>
      <c r="OG624" s="123"/>
      <c r="OH624" s="123"/>
      <c r="OI624" s="123"/>
      <c r="OJ624" s="123"/>
      <c r="OK624" s="123"/>
      <c r="OL624" s="123"/>
      <c r="OM624" s="123"/>
      <c r="ON624" s="123"/>
      <c r="OO624" s="123"/>
      <c r="OP624" s="123"/>
      <c r="OQ624" s="123"/>
      <c r="OR624" s="123"/>
      <c r="OS624" s="123"/>
      <c r="OT624" s="123"/>
      <c r="OU624" s="123"/>
      <c r="OV624" s="123"/>
      <c r="OW624" s="123"/>
      <c r="OX624" s="123"/>
      <c r="OY624" s="123"/>
      <c r="OZ624" s="123"/>
      <c r="PA624" s="123"/>
      <c r="PB624" s="123"/>
      <c r="PC624" s="123"/>
      <c r="PD624" s="123"/>
      <c r="PE624" s="123"/>
      <c r="PF624" s="123"/>
      <c r="PG624" s="123"/>
      <c r="PH624" s="123"/>
      <c r="PI624" s="123"/>
      <c r="PJ624" s="123"/>
      <c r="PK624" s="123"/>
      <c r="PL624" s="123"/>
      <c r="PM624" s="123"/>
      <c r="PN624" s="123"/>
      <c r="PO624" s="123"/>
      <c r="PP624" s="123"/>
      <c r="PQ624" s="123"/>
      <c r="PR624" s="123"/>
      <c r="PS624" s="123"/>
      <c r="PT624" s="123"/>
      <c r="PU624" s="123"/>
      <c r="PV624" s="123"/>
      <c r="PW624" s="123"/>
      <c r="PX624" s="123"/>
      <c r="PY624" s="123"/>
      <c r="PZ624" s="123"/>
      <c r="QA624" s="123"/>
      <c r="QB624" s="123"/>
      <c r="QC624" s="123"/>
      <c r="QD624" s="123"/>
      <c r="QE624" s="123"/>
      <c r="QF624" s="123"/>
      <c r="QG624" s="123"/>
      <c r="QH624" s="123"/>
      <c r="QI624" s="123"/>
      <c r="QJ624" s="123"/>
      <c r="QK624" s="123"/>
      <c r="QL624" s="123"/>
      <c r="QM624" s="123"/>
      <c r="QN624" s="123"/>
      <c r="QO624" s="123"/>
      <c r="QP624" s="123"/>
      <c r="QQ624" s="123"/>
      <c r="QR624" s="123"/>
      <c r="QS624" s="123"/>
      <c r="QT624" s="123"/>
      <c r="QU624" s="123"/>
      <c r="QV624" s="123"/>
      <c r="QW624" s="123"/>
      <c r="QX624" s="123"/>
      <c r="QY624" s="123"/>
      <c r="QZ624" s="123"/>
      <c r="RA624" s="123"/>
      <c r="RB624" s="123"/>
      <c r="RC624" s="123"/>
      <c r="RD624" s="123"/>
      <c r="RE624" s="123"/>
      <c r="RF624" s="123"/>
      <c r="RG624" s="123"/>
      <c r="RH624" s="123"/>
      <c r="RI624" s="123"/>
      <c r="RJ624" s="123"/>
      <c r="RK624" s="123"/>
      <c r="RL624" s="123"/>
      <c r="RM624" s="123"/>
      <c r="RN624" s="123"/>
      <c r="RO624" s="123"/>
      <c r="RP624" s="123"/>
      <c r="RQ624" s="123"/>
      <c r="RR624" s="123"/>
      <c r="RS624" s="123"/>
      <c r="RT624" s="123"/>
      <c r="RU624" s="123"/>
      <c r="RV624" s="123"/>
      <c r="RW624" s="123"/>
      <c r="RX624" s="123"/>
      <c r="RY624" s="123"/>
      <c r="RZ624" s="123"/>
      <c r="SA624" s="123"/>
      <c r="SB624" s="123"/>
      <c r="SC624" s="123"/>
      <c r="SD624" s="123"/>
      <c r="SE624" s="123"/>
      <c r="SF624" s="123"/>
      <c r="SG624" s="123"/>
      <c r="SH624" s="123"/>
      <c r="SI624" s="123"/>
      <c r="SJ624" s="123"/>
      <c r="SK624" s="123"/>
      <c r="SL624" s="123"/>
      <c r="SM624" s="123"/>
      <c r="SN624" s="123"/>
      <c r="SO624" s="123"/>
      <c r="SP624" s="123"/>
      <c r="SQ624" s="123"/>
      <c r="SR624" s="123"/>
      <c r="SS624" s="123"/>
      <c r="ST624" s="123"/>
      <c r="SU624" s="123"/>
      <c r="SV624" s="123"/>
      <c r="SW624" s="123"/>
      <c r="SX624" s="123"/>
      <c r="SY624" s="123"/>
      <c r="SZ624" s="123"/>
      <c r="TA624" s="123"/>
      <c r="TB624" s="123"/>
      <c r="TC624" s="123"/>
      <c r="TD624" s="123"/>
      <c r="TE624" s="123"/>
      <c r="TF624" s="123"/>
      <c r="TG624" s="123"/>
      <c r="TH624" s="123"/>
      <c r="TI624" s="123"/>
      <c r="TJ624" s="123"/>
      <c r="TK624" s="123"/>
      <c r="TL624" s="123"/>
      <c r="TM624" s="123"/>
      <c r="TN624" s="123"/>
      <c r="TO624" s="123"/>
      <c r="TP624" s="123"/>
      <c r="TQ624" s="123"/>
      <c r="TR624" s="123"/>
      <c r="TS624" s="123"/>
      <c r="TT624" s="123"/>
      <c r="TU624" s="123"/>
      <c r="TV624" s="123"/>
      <c r="TW624" s="123"/>
      <c r="TX624" s="123"/>
      <c r="TY624" s="123"/>
      <c r="TZ624" s="123"/>
      <c r="UA624" s="123"/>
      <c r="UB624" s="123"/>
      <c r="UC624" s="123"/>
      <c r="UD624" s="123"/>
      <c r="UE624" s="123"/>
      <c r="UF624" s="123"/>
      <c r="UG624" s="123"/>
      <c r="UH624" s="123"/>
      <c r="UI624" s="123"/>
      <c r="UJ624" s="123"/>
      <c r="UK624" s="123"/>
      <c r="UL624" s="123"/>
      <c r="UM624" s="123"/>
      <c r="UN624" s="123"/>
      <c r="UO624" s="123"/>
      <c r="UP624" s="123"/>
      <c r="UQ624" s="123"/>
      <c r="UR624" s="123"/>
      <c r="US624" s="123"/>
      <c r="UT624" s="123"/>
      <c r="UU624" s="123"/>
      <c r="UV624" s="123"/>
      <c r="UW624" s="123"/>
      <c r="UX624" s="123"/>
      <c r="UY624" s="123"/>
      <c r="UZ624" s="123"/>
      <c r="VA624" s="123"/>
      <c r="VB624" s="123"/>
      <c r="VC624" s="123"/>
      <c r="VD624" s="123"/>
      <c r="VE624" s="123"/>
      <c r="VF624" s="123"/>
      <c r="VG624" s="123"/>
      <c r="VH624" s="123"/>
      <c r="VI624" s="123"/>
      <c r="VJ624" s="123"/>
      <c r="VK624" s="123"/>
      <c r="VL624" s="123"/>
      <c r="VM624" s="123"/>
      <c r="VN624" s="123"/>
      <c r="VO624" s="123"/>
      <c r="VP624" s="123"/>
      <c r="VQ624" s="123"/>
      <c r="VR624" s="123"/>
      <c r="VS624" s="123"/>
      <c r="VT624" s="123"/>
      <c r="VU624" s="123"/>
      <c r="VV624" s="123"/>
      <c r="VW624" s="123"/>
      <c r="VX624" s="123"/>
      <c r="VY624" s="123"/>
      <c r="VZ624" s="123"/>
      <c r="WA624" s="123"/>
      <c r="WB624" s="123"/>
      <c r="WC624" s="123"/>
      <c r="WD624" s="123"/>
      <c r="WE624" s="123"/>
      <c r="WF624" s="123"/>
      <c r="WG624" s="123"/>
      <c r="WH624" s="123"/>
      <c r="WI624" s="123"/>
      <c r="WJ624" s="123"/>
      <c r="WK624" s="123"/>
      <c r="WL624" s="123"/>
      <c r="WM624" s="123"/>
      <c r="WN624" s="123"/>
      <c r="WO624" s="123"/>
      <c r="WP624" s="123"/>
      <c r="WQ624" s="123"/>
      <c r="WR624" s="123"/>
      <c r="WS624" s="123"/>
      <c r="WT624" s="123"/>
      <c r="WU624" s="123"/>
      <c r="WV624" s="123"/>
      <c r="WW624" s="123"/>
      <c r="WX624" s="123"/>
      <c r="WY624" s="123"/>
      <c r="WZ624" s="123"/>
      <c r="XA624" s="123"/>
      <c r="XB624" s="123"/>
      <c r="XC624" s="123"/>
      <c r="XD624" s="123"/>
      <c r="XE624" s="123"/>
      <c r="XF624" s="123"/>
      <c r="XG624" s="123"/>
      <c r="XH624" s="123"/>
      <c r="XI624" s="123"/>
      <c r="XJ624" s="123"/>
      <c r="XK624" s="123"/>
      <c r="XL624" s="123"/>
      <c r="XM624" s="123"/>
      <c r="XN624" s="123"/>
      <c r="XO624" s="123"/>
      <c r="XP624" s="123"/>
      <c r="XQ624" s="123"/>
      <c r="XR624" s="123"/>
      <c r="XS624" s="123"/>
      <c r="XT624" s="123"/>
      <c r="XU624" s="123"/>
      <c r="XV624" s="123"/>
      <c r="XW624" s="123"/>
      <c r="XX624" s="123"/>
      <c r="XY624" s="123"/>
      <c r="XZ624" s="123"/>
      <c r="YA624" s="123"/>
      <c r="YB624" s="123"/>
      <c r="YC624" s="123"/>
      <c r="YD624" s="123"/>
      <c r="YE624" s="123"/>
      <c r="YF624" s="123"/>
      <c r="YG624" s="123"/>
      <c r="YH624" s="123"/>
      <c r="YI624" s="123"/>
      <c r="YJ624" s="123"/>
      <c r="YK624" s="123"/>
      <c r="YL624" s="123"/>
      <c r="YM624" s="123"/>
      <c r="YN624" s="123"/>
      <c r="YO624" s="123"/>
      <c r="YP624" s="123"/>
      <c r="YQ624" s="123"/>
      <c r="YR624" s="123"/>
      <c r="YS624" s="123"/>
      <c r="YT624" s="123"/>
      <c r="YU624" s="123"/>
      <c r="YV624" s="123"/>
      <c r="YW624" s="123"/>
      <c r="YX624" s="123"/>
      <c r="YY624" s="123"/>
      <c r="YZ624" s="123"/>
      <c r="ZA624" s="123"/>
      <c r="ZB624" s="123"/>
      <c r="ZC624" s="123"/>
      <c r="ZD624" s="123"/>
      <c r="ZE624" s="123"/>
      <c r="ZF624" s="123"/>
      <c r="ZG624" s="123"/>
      <c r="ZH624" s="123"/>
      <c r="ZI624" s="123"/>
      <c r="ZJ624" s="123"/>
      <c r="ZK624" s="123"/>
      <c r="ZL624" s="123"/>
      <c r="ZM624" s="123"/>
      <c r="ZN624" s="123"/>
      <c r="ZO624" s="123"/>
      <c r="ZP624" s="123"/>
      <c r="ZQ624" s="123"/>
      <c r="ZR624" s="123"/>
      <c r="ZS624" s="123"/>
      <c r="ZT624" s="123"/>
      <c r="ZU624" s="123"/>
      <c r="ZV624" s="123"/>
      <c r="ZW624" s="123"/>
      <c r="ZX624" s="123"/>
      <c r="ZY624" s="123"/>
      <c r="ZZ624" s="123"/>
      <c r="AAA624" s="123"/>
      <c r="AAB624" s="123"/>
      <c r="AAC624" s="123"/>
      <c r="AAD624" s="123"/>
      <c r="AAE624" s="123"/>
      <c r="AAF624" s="123"/>
      <c r="AAG624" s="123"/>
      <c r="AAH624" s="123"/>
      <c r="AAI624" s="123"/>
      <c r="AAJ624" s="123"/>
      <c r="AAK624" s="123"/>
      <c r="AAL624" s="123"/>
      <c r="AAM624" s="123"/>
      <c r="AAN624" s="123"/>
      <c r="AAO624" s="123"/>
      <c r="AAP624" s="123"/>
      <c r="AAQ624" s="123"/>
      <c r="AAR624" s="123"/>
      <c r="AAS624" s="123"/>
      <c r="AAT624" s="123"/>
      <c r="AAU624" s="123"/>
      <c r="AAV624" s="123"/>
      <c r="AAW624" s="123"/>
      <c r="AAX624" s="123"/>
      <c r="AAY624" s="123"/>
      <c r="AAZ624" s="123"/>
      <c r="ABA624" s="123"/>
      <c r="ABB624" s="123"/>
      <c r="ABC624" s="123"/>
      <c r="ABD624" s="123"/>
      <c r="ABE624" s="123"/>
      <c r="ABF624" s="123"/>
      <c r="ABG624" s="123"/>
      <c r="ABH624" s="123"/>
      <c r="ABI624" s="123"/>
      <c r="ABJ624" s="123"/>
      <c r="ABK624" s="123"/>
      <c r="ABL624" s="123"/>
      <c r="ABM624" s="123"/>
      <c r="ABN624" s="123"/>
      <c r="ABO624" s="123"/>
      <c r="ABP624" s="123"/>
      <c r="ABQ624" s="123"/>
      <c r="ABR624" s="123"/>
      <c r="ABS624" s="123"/>
      <c r="ABT624" s="123"/>
      <c r="ABU624" s="123"/>
      <c r="ABV624" s="123"/>
      <c r="ABW624" s="123"/>
      <c r="ABX624" s="123"/>
      <c r="ABY624" s="123"/>
      <c r="ABZ624" s="123"/>
      <c r="ACA624" s="123"/>
      <c r="ACB624" s="123"/>
      <c r="ACC624" s="123"/>
      <c r="ACD624" s="123"/>
      <c r="ACE624" s="123"/>
      <c r="ACF624" s="123"/>
      <c r="ACG624" s="123"/>
      <c r="ACH624" s="123"/>
      <c r="ACI624" s="123"/>
      <c r="ACJ624" s="123"/>
      <c r="ACK624" s="123"/>
      <c r="ACL624" s="123"/>
      <c r="ACM624" s="123"/>
      <c r="ACN624" s="123"/>
      <c r="ACO624" s="123"/>
      <c r="ACP624" s="123"/>
      <c r="ACQ624" s="123"/>
      <c r="ACR624" s="123"/>
      <c r="ACS624" s="123"/>
      <c r="ACT624" s="123"/>
      <c r="ACU624" s="123"/>
      <c r="ACV624" s="123"/>
      <c r="ACW624" s="123"/>
      <c r="ACX624" s="123"/>
      <c r="ACY624" s="123"/>
      <c r="ACZ624" s="123"/>
      <c r="ADA624" s="123"/>
      <c r="ADB624" s="123"/>
      <c r="ADC624" s="123"/>
      <c r="ADD624" s="123"/>
      <c r="ADE624" s="123"/>
      <c r="ADF624" s="123"/>
      <c r="ADG624" s="123"/>
      <c r="ADH624" s="123"/>
      <c r="ADI624" s="123"/>
      <c r="ADJ624" s="123"/>
      <c r="ADK624" s="123"/>
      <c r="ADL624" s="123"/>
      <c r="ADM624" s="123"/>
      <c r="ADN624" s="123"/>
      <c r="ADO624" s="123"/>
      <c r="ADP624" s="123"/>
      <c r="ADQ624" s="123"/>
      <c r="ADR624" s="123"/>
      <c r="ADS624" s="123"/>
      <c r="ADT624" s="123"/>
      <c r="ADU624" s="123"/>
      <c r="ADV624" s="123"/>
      <c r="ADW624" s="123"/>
      <c r="ADX624" s="123"/>
      <c r="ADY624" s="123"/>
      <c r="ADZ624" s="123"/>
      <c r="AEA624" s="123"/>
      <c r="AEB624" s="123"/>
      <c r="AEC624" s="123"/>
      <c r="AED624" s="123"/>
      <c r="AEE624" s="123"/>
      <c r="AEF624" s="123"/>
      <c r="AEG624" s="123"/>
      <c r="AEH624" s="123"/>
      <c r="AEI624" s="123"/>
      <c r="AEJ624" s="123"/>
      <c r="AEK624" s="123"/>
      <c r="AEL624" s="123"/>
      <c r="AEM624" s="123"/>
      <c r="AEN624" s="123"/>
      <c r="AEO624" s="123"/>
      <c r="AEP624" s="123"/>
      <c r="AEQ624" s="123"/>
      <c r="AER624" s="123"/>
      <c r="AES624" s="123"/>
      <c r="AET624" s="123"/>
      <c r="AEU624" s="123"/>
      <c r="AEV624" s="123"/>
      <c r="AEW624" s="123"/>
      <c r="AEX624" s="123"/>
      <c r="AEY624" s="123"/>
      <c r="AEZ624" s="123"/>
      <c r="AFA624" s="123"/>
      <c r="AFB624" s="123"/>
      <c r="AFC624" s="123"/>
      <c r="AFD624" s="123"/>
      <c r="AFE624" s="123"/>
      <c r="AFF624" s="123"/>
      <c r="AFG624" s="123"/>
      <c r="AFH624" s="123"/>
      <c r="AFI624" s="123"/>
      <c r="AFJ624" s="123"/>
      <c r="AFK624" s="123"/>
      <c r="AFL624" s="123"/>
      <c r="AFM624" s="123"/>
      <c r="AFN624" s="123"/>
      <c r="AFO624" s="123"/>
      <c r="AFP624" s="123"/>
      <c r="AFQ624" s="123"/>
      <c r="AFR624" s="123"/>
      <c r="AFS624" s="123"/>
      <c r="AFT624" s="123"/>
      <c r="AFU624" s="123"/>
      <c r="AFV624" s="123"/>
      <c r="AFW624" s="123"/>
      <c r="AFX624" s="123"/>
      <c r="AFY624" s="123"/>
      <c r="AFZ624" s="123"/>
      <c r="AGA624" s="123"/>
      <c r="AGB624" s="123"/>
      <c r="AGC624" s="123"/>
      <c r="AGD624" s="123"/>
      <c r="AGE624" s="123"/>
      <c r="AGF624" s="123"/>
      <c r="AGG624" s="123"/>
      <c r="AGH624" s="123"/>
      <c r="AGI624" s="123"/>
      <c r="AGJ624" s="123"/>
      <c r="AGK624" s="123"/>
      <c r="AGL624" s="123"/>
      <c r="AGM624" s="123"/>
      <c r="AGN624" s="123"/>
      <c r="AGO624" s="123"/>
      <c r="AGP624" s="123"/>
      <c r="AGQ624" s="123"/>
      <c r="AGR624" s="123"/>
      <c r="AGS624" s="123"/>
      <c r="AGT624" s="123"/>
      <c r="AGU624" s="123"/>
      <c r="AGV624" s="123"/>
      <c r="AGW624" s="123"/>
      <c r="AGX624" s="123"/>
      <c r="AGY624" s="123"/>
      <c r="AGZ624" s="123"/>
      <c r="AHA624" s="123"/>
      <c r="AHB624" s="123"/>
      <c r="AHC624" s="123"/>
      <c r="AHD624" s="123"/>
      <c r="AHE624" s="123"/>
      <c r="AHF624" s="123"/>
      <c r="AHG624" s="123"/>
      <c r="AHH624" s="123"/>
      <c r="AHI624" s="123"/>
      <c r="AHJ624" s="123"/>
      <c r="AHK624" s="123"/>
      <c r="AHL624" s="123"/>
      <c r="AHM624" s="123"/>
      <c r="AHN624" s="123"/>
      <c r="AHO624" s="123"/>
      <c r="AHP624" s="123"/>
      <c r="AHQ624" s="123"/>
      <c r="AHR624" s="123"/>
      <c r="AHS624" s="123"/>
      <c r="AHT624" s="123"/>
      <c r="AHU624" s="123"/>
      <c r="AHV624" s="123"/>
      <c r="AHW624" s="123"/>
      <c r="AHX624" s="123"/>
      <c r="AHY624" s="123"/>
      <c r="AHZ624" s="123"/>
      <c r="AIA624" s="123"/>
      <c r="AIB624" s="123"/>
      <c r="AIC624" s="123"/>
      <c r="AID624" s="123"/>
      <c r="AIE624" s="123"/>
      <c r="AIF624" s="123"/>
      <c r="AIG624" s="123"/>
      <c r="AIH624" s="123"/>
      <c r="AII624" s="123"/>
      <c r="AIJ624" s="123"/>
      <c r="AIK624" s="123"/>
      <c r="AIL624" s="123"/>
      <c r="AIM624" s="123"/>
      <c r="AIN624" s="123"/>
      <c r="AIO624" s="123"/>
      <c r="AIP624" s="123"/>
      <c r="AIQ624" s="123"/>
      <c r="AIR624" s="123"/>
      <c r="AIS624" s="123"/>
      <c r="AIT624" s="123"/>
      <c r="AIU624" s="123"/>
      <c r="AIV624" s="123"/>
      <c r="AIW624" s="123"/>
      <c r="AIX624" s="123"/>
      <c r="AIY624" s="123"/>
      <c r="AIZ624" s="123"/>
      <c r="AJA624" s="123"/>
      <c r="AJB624" s="123"/>
      <c r="AJC624" s="123"/>
      <c r="AJD624" s="123"/>
      <c r="AJE624" s="123"/>
      <c r="AJF624" s="123"/>
      <c r="AJG624" s="123"/>
      <c r="AJH624" s="123"/>
      <c r="AJI624" s="123"/>
      <c r="AJJ624" s="123"/>
      <c r="AJK624" s="123"/>
      <c r="AJL624" s="123"/>
      <c r="AJM624" s="123"/>
      <c r="AJN624" s="123"/>
      <c r="AJO624" s="123"/>
      <c r="AJP624" s="123"/>
      <c r="AJQ624" s="123"/>
      <c r="AJR624" s="123"/>
      <c r="AJS624" s="123"/>
      <c r="AJT624" s="123"/>
      <c r="AJU624" s="123"/>
      <c r="AJV624" s="123"/>
      <c r="AJW624" s="123"/>
      <c r="AJX624" s="123"/>
      <c r="AJY624" s="123"/>
      <c r="AJZ624" s="123"/>
      <c r="AKA624" s="123"/>
      <c r="AKB624" s="123"/>
      <c r="AKC624" s="123"/>
      <c r="AKD624" s="123"/>
      <c r="AKE624" s="123"/>
      <c r="AKF624" s="123"/>
      <c r="AKG624" s="123"/>
      <c r="AKH624" s="123"/>
      <c r="AKI624" s="123"/>
      <c r="AKJ624" s="123"/>
      <c r="AKK624" s="123"/>
      <c r="AKL624" s="123"/>
      <c r="AKM624" s="123"/>
      <c r="AKN624" s="123"/>
      <c r="AKO624" s="123"/>
      <c r="AKP624" s="123"/>
      <c r="AKQ624" s="123"/>
      <c r="AKR624" s="123"/>
      <c r="AKS624" s="123"/>
      <c r="AKT624" s="123"/>
      <c r="AKU624" s="123"/>
      <c r="AKV624" s="123"/>
      <c r="AKW624" s="123"/>
      <c r="AKX624" s="123"/>
      <c r="AKY624" s="123"/>
      <c r="AKZ624" s="123"/>
      <c r="ALA624" s="123"/>
      <c r="ALB624" s="123"/>
      <c r="ALC624" s="123"/>
      <c r="ALD624" s="123"/>
      <c r="ALE624" s="123"/>
      <c r="ALF624" s="123"/>
      <c r="ALG624" s="123"/>
      <c r="ALH624" s="123"/>
      <c r="ALI624" s="123"/>
      <c r="ALJ624" s="123"/>
      <c r="ALK624" s="123"/>
      <c r="ALL624" s="123"/>
      <c r="ALM624" s="123"/>
      <c r="ALN624" s="123"/>
      <c r="ALO624" s="123"/>
      <c r="ALP624" s="123"/>
      <c r="ALQ624" s="123"/>
      <c r="ALR624" s="123"/>
      <c r="ALS624" s="123"/>
      <c r="ALT624" s="123"/>
      <c r="ALU624" s="123"/>
    </row>
    <row r="625" spans="2:1009" x14ac:dyDescent="0.3">
      <c r="B625" s="211"/>
      <c r="C625" s="123"/>
      <c r="D625" s="123"/>
      <c r="E625" s="462"/>
      <c r="F625" s="123"/>
      <c r="G625" s="123"/>
      <c r="H625" s="123"/>
      <c r="I625" s="123"/>
      <c r="J625" s="123"/>
      <c r="K625" s="123"/>
      <c r="L625" s="123"/>
      <c r="M625" s="123"/>
      <c r="N625" s="123"/>
      <c r="O625" s="123"/>
      <c r="P625" s="123"/>
      <c r="Q625" s="123"/>
      <c r="R625" s="123"/>
      <c r="S625" s="123"/>
      <c r="T625" s="123"/>
      <c r="U625" s="123"/>
      <c r="V625" s="123"/>
      <c r="W625" s="123"/>
      <c r="X625" s="123"/>
      <c r="Y625" s="123"/>
      <c r="Z625" s="123"/>
      <c r="AA625" s="123"/>
      <c r="AB625" s="123"/>
      <c r="AC625" s="123"/>
      <c r="AD625" s="123"/>
      <c r="AE625" s="123"/>
      <c r="AF625" s="123"/>
      <c r="AG625" s="123"/>
      <c r="AH625" s="123"/>
      <c r="AI625" s="123"/>
      <c r="AJ625" s="123"/>
      <c r="AK625" s="123"/>
      <c r="AL625" s="123"/>
      <c r="AM625" s="123"/>
      <c r="AN625" s="123"/>
      <c r="AO625" s="123"/>
      <c r="AP625" s="123"/>
      <c r="AQ625" s="123"/>
      <c r="AR625" s="123"/>
      <c r="AS625" s="123"/>
      <c r="AT625" s="123"/>
      <c r="AU625" s="123"/>
      <c r="AV625" s="123"/>
      <c r="AW625" s="123"/>
      <c r="AX625" s="123"/>
      <c r="AY625" s="123"/>
      <c r="AZ625" s="123"/>
      <c r="BA625" s="123"/>
      <c r="BB625" s="123"/>
      <c r="BC625" s="123"/>
      <c r="BD625" s="123"/>
      <c r="BE625" s="123"/>
      <c r="BF625" s="123"/>
      <c r="BG625" s="123"/>
      <c r="BH625" s="123"/>
      <c r="BI625" s="123"/>
      <c r="BJ625" s="123"/>
      <c r="BK625" s="123"/>
      <c r="BL625" s="123"/>
      <c r="BM625" s="123"/>
      <c r="BN625" s="123"/>
      <c r="BO625" s="123"/>
      <c r="BP625" s="123"/>
      <c r="BQ625" s="123"/>
      <c r="BR625" s="123"/>
      <c r="BS625" s="123"/>
      <c r="BT625" s="123"/>
      <c r="BU625" s="123"/>
      <c r="BV625" s="123"/>
      <c r="BW625" s="123"/>
      <c r="BX625" s="123"/>
      <c r="BY625" s="123"/>
      <c r="BZ625" s="123"/>
      <c r="CA625" s="123"/>
      <c r="CB625" s="123"/>
      <c r="CC625" s="123"/>
      <c r="CD625" s="123"/>
      <c r="CE625" s="123"/>
      <c r="CF625" s="123"/>
      <c r="CG625" s="123"/>
      <c r="CH625" s="123"/>
      <c r="CI625" s="123"/>
      <c r="CJ625" s="123"/>
      <c r="CK625" s="123"/>
      <c r="CL625" s="123"/>
      <c r="CM625" s="123"/>
      <c r="CN625" s="123"/>
      <c r="CO625" s="123"/>
      <c r="CP625" s="123"/>
      <c r="CQ625" s="123"/>
      <c r="CR625" s="123"/>
      <c r="CS625" s="123"/>
      <c r="CT625" s="123"/>
      <c r="CU625" s="123"/>
      <c r="CV625" s="123"/>
      <c r="CW625" s="123"/>
      <c r="CX625" s="123"/>
      <c r="CY625" s="123"/>
      <c r="CZ625" s="123"/>
      <c r="DA625" s="123"/>
      <c r="DB625" s="123"/>
      <c r="DC625" s="123"/>
      <c r="DD625" s="123"/>
      <c r="DE625" s="123"/>
      <c r="DF625" s="123"/>
      <c r="DG625" s="123"/>
      <c r="DH625" s="123"/>
      <c r="DI625" s="123"/>
      <c r="DJ625" s="123"/>
      <c r="DK625" s="123"/>
      <c r="DL625" s="123"/>
      <c r="DM625" s="123"/>
      <c r="DN625" s="123"/>
      <c r="DO625" s="123"/>
      <c r="DP625" s="123"/>
      <c r="DQ625" s="123"/>
      <c r="DR625" s="123"/>
      <c r="DS625" s="123"/>
      <c r="DT625" s="123"/>
      <c r="DU625" s="123"/>
      <c r="DV625" s="123"/>
      <c r="DW625" s="123"/>
      <c r="DX625" s="123"/>
      <c r="DY625" s="123"/>
      <c r="DZ625" s="123"/>
      <c r="EA625" s="123"/>
      <c r="EB625" s="123"/>
      <c r="EC625" s="123"/>
      <c r="ED625" s="123"/>
      <c r="EE625" s="123"/>
      <c r="EF625" s="123"/>
      <c r="EG625" s="123"/>
      <c r="EH625" s="123"/>
      <c r="EI625" s="123"/>
      <c r="EJ625" s="123"/>
      <c r="EK625" s="123"/>
      <c r="EL625" s="123"/>
      <c r="EM625" s="123"/>
      <c r="EN625" s="123"/>
      <c r="EO625" s="123"/>
      <c r="EP625" s="123"/>
      <c r="EQ625" s="123"/>
      <c r="ER625" s="123"/>
      <c r="ES625" s="123"/>
      <c r="ET625" s="123"/>
      <c r="EU625" s="123"/>
      <c r="EV625" s="123"/>
      <c r="EW625" s="123"/>
      <c r="EX625" s="123"/>
      <c r="EY625" s="123"/>
      <c r="EZ625" s="123"/>
      <c r="FA625" s="123"/>
      <c r="FB625" s="123"/>
      <c r="FC625" s="123"/>
      <c r="FD625" s="123"/>
      <c r="FE625" s="123"/>
      <c r="FF625" s="123"/>
      <c r="FG625" s="123"/>
      <c r="FH625" s="123"/>
      <c r="FI625" s="123"/>
      <c r="FJ625" s="123"/>
      <c r="FK625" s="123"/>
      <c r="FL625" s="123"/>
      <c r="FM625" s="123"/>
      <c r="FN625" s="123"/>
      <c r="FO625" s="123"/>
      <c r="FP625" s="123"/>
      <c r="FQ625" s="123"/>
      <c r="FR625" s="123"/>
      <c r="FS625" s="123"/>
      <c r="FT625" s="123"/>
      <c r="FU625" s="123"/>
      <c r="FV625" s="123"/>
      <c r="FW625" s="123"/>
      <c r="FX625" s="123"/>
      <c r="FY625" s="123"/>
      <c r="FZ625" s="123"/>
      <c r="GA625" s="123"/>
      <c r="GB625" s="123"/>
      <c r="GC625" s="123"/>
      <c r="GD625" s="123"/>
      <c r="GE625" s="123"/>
      <c r="GF625" s="123"/>
      <c r="GG625" s="123"/>
      <c r="GH625" s="123"/>
      <c r="GI625" s="123"/>
      <c r="GJ625" s="123"/>
      <c r="GK625" s="123"/>
      <c r="GL625" s="123"/>
      <c r="GM625" s="123"/>
      <c r="GN625" s="123"/>
      <c r="GO625" s="123"/>
      <c r="GP625" s="123"/>
      <c r="GQ625" s="123"/>
      <c r="GR625" s="123"/>
      <c r="GS625" s="123"/>
      <c r="GT625" s="123"/>
      <c r="GU625" s="123"/>
      <c r="GV625" s="123"/>
      <c r="GW625" s="123"/>
      <c r="GX625" s="123"/>
      <c r="GY625" s="123"/>
      <c r="GZ625" s="123"/>
      <c r="HA625" s="123"/>
      <c r="HB625" s="123"/>
      <c r="HC625" s="123"/>
      <c r="HD625" s="123"/>
      <c r="HE625" s="123"/>
      <c r="HF625" s="123"/>
      <c r="HG625" s="123"/>
      <c r="HH625" s="123"/>
      <c r="HI625" s="123"/>
      <c r="HJ625" s="123"/>
      <c r="HK625" s="123"/>
      <c r="HL625" s="123"/>
      <c r="HM625" s="123"/>
      <c r="HN625" s="123"/>
      <c r="HO625" s="123"/>
      <c r="HP625" s="123"/>
      <c r="HQ625" s="123"/>
      <c r="HR625" s="123"/>
      <c r="HS625" s="123"/>
      <c r="HT625" s="123"/>
      <c r="HU625" s="123"/>
      <c r="HV625" s="123"/>
      <c r="HW625" s="123"/>
      <c r="HX625" s="123"/>
      <c r="HY625" s="123"/>
      <c r="HZ625" s="123"/>
      <c r="IA625" s="123"/>
      <c r="IB625" s="123"/>
      <c r="IC625" s="123"/>
      <c r="ID625" s="123"/>
      <c r="IE625" s="123"/>
      <c r="IF625" s="123"/>
      <c r="IG625" s="123"/>
      <c r="IH625" s="123"/>
      <c r="II625" s="123"/>
      <c r="IJ625" s="123"/>
      <c r="IK625" s="123"/>
      <c r="IL625" s="123"/>
      <c r="IM625" s="123"/>
      <c r="IN625" s="123"/>
      <c r="IO625" s="123"/>
      <c r="IP625" s="123"/>
      <c r="IQ625" s="123"/>
      <c r="IR625" s="123"/>
      <c r="IS625" s="123"/>
      <c r="IT625" s="123"/>
      <c r="IU625" s="123"/>
      <c r="IV625" s="123"/>
      <c r="IW625" s="123"/>
      <c r="IX625" s="123"/>
      <c r="IY625" s="123"/>
      <c r="IZ625" s="123"/>
      <c r="JA625" s="123"/>
      <c r="JB625" s="123"/>
      <c r="JC625" s="123"/>
      <c r="JD625" s="123"/>
      <c r="JE625" s="123"/>
      <c r="JF625" s="123"/>
      <c r="JG625" s="123"/>
      <c r="JH625" s="123"/>
      <c r="JI625" s="123"/>
      <c r="JJ625" s="123"/>
      <c r="JK625" s="123"/>
      <c r="JL625" s="123"/>
      <c r="JM625" s="123"/>
      <c r="JN625" s="123"/>
      <c r="JO625" s="123"/>
      <c r="JP625" s="123"/>
      <c r="JQ625" s="123"/>
      <c r="JR625" s="123"/>
      <c r="JS625" s="123"/>
      <c r="JT625" s="123"/>
      <c r="JU625" s="123"/>
      <c r="JV625" s="123"/>
      <c r="JW625" s="123"/>
      <c r="JX625" s="123"/>
      <c r="JY625" s="123"/>
      <c r="JZ625" s="123"/>
      <c r="KA625" s="123"/>
      <c r="KB625" s="123"/>
      <c r="KC625" s="123"/>
      <c r="KD625" s="123"/>
      <c r="KE625" s="123"/>
      <c r="KF625" s="123"/>
      <c r="KG625" s="123"/>
      <c r="KH625" s="123"/>
      <c r="KI625" s="123"/>
      <c r="KJ625" s="123"/>
      <c r="KK625" s="123"/>
      <c r="KL625" s="123"/>
      <c r="KM625" s="123"/>
      <c r="KN625" s="123"/>
      <c r="KO625" s="123"/>
      <c r="KP625" s="123"/>
      <c r="KQ625" s="123"/>
      <c r="KR625" s="123"/>
      <c r="KS625" s="123"/>
      <c r="KT625" s="123"/>
      <c r="KU625" s="123"/>
      <c r="KV625" s="123"/>
      <c r="KW625" s="123"/>
      <c r="KX625" s="123"/>
      <c r="KY625" s="123"/>
      <c r="KZ625" s="123"/>
      <c r="LA625" s="123"/>
      <c r="LB625" s="123"/>
      <c r="LC625" s="123"/>
      <c r="LD625" s="123"/>
      <c r="LE625" s="123"/>
      <c r="LF625" s="123"/>
      <c r="LG625" s="123"/>
      <c r="LH625" s="123"/>
      <c r="LI625" s="123"/>
      <c r="LJ625" s="123"/>
      <c r="LK625" s="123"/>
      <c r="LL625" s="123"/>
      <c r="LM625" s="123"/>
      <c r="LN625" s="123"/>
      <c r="LO625" s="123"/>
      <c r="LP625" s="123"/>
      <c r="LQ625" s="123"/>
      <c r="LR625" s="123"/>
      <c r="LS625" s="123"/>
      <c r="LT625" s="123"/>
      <c r="LU625" s="123"/>
      <c r="LV625" s="123"/>
      <c r="LW625" s="123"/>
      <c r="LX625" s="123"/>
      <c r="LY625" s="123"/>
      <c r="LZ625" s="123"/>
      <c r="MA625" s="123"/>
      <c r="MB625" s="123"/>
      <c r="MC625" s="123"/>
      <c r="MD625" s="123"/>
      <c r="ME625" s="123"/>
      <c r="MF625" s="123"/>
      <c r="MG625" s="123"/>
      <c r="MH625" s="123"/>
      <c r="MI625" s="123"/>
      <c r="MJ625" s="123"/>
      <c r="MK625" s="123"/>
      <c r="ML625" s="123"/>
      <c r="MM625" s="123"/>
      <c r="MN625" s="123"/>
      <c r="MO625" s="123"/>
      <c r="MP625" s="123"/>
      <c r="MQ625" s="123"/>
      <c r="MR625" s="123"/>
      <c r="MS625" s="123"/>
      <c r="MT625" s="123"/>
      <c r="MU625" s="123"/>
      <c r="MV625" s="123"/>
      <c r="MW625" s="123"/>
      <c r="MX625" s="123"/>
      <c r="MY625" s="123"/>
      <c r="MZ625" s="123"/>
      <c r="NA625" s="123"/>
      <c r="NB625" s="123"/>
      <c r="NC625" s="123"/>
      <c r="ND625" s="123"/>
      <c r="NE625" s="123"/>
      <c r="NF625" s="123"/>
      <c r="NG625" s="123"/>
      <c r="NH625" s="123"/>
      <c r="NI625" s="123"/>
      <c r="NJ625" s="123"/>
      <c r="NK625" s="123"/>
      <c r="NL625" s="123"/>
      <c r="NM625" s="123"/>
      <c r="NN625" s="123"/>
      <c r="NO625" s="123"/>
      <c r="NP625" s="123"/>
      <c r="NQ625" s="123"/>
      <c r="NR625" s="123"/>
      <c r="NS625" s="123"/>
      <c r="NT625" s="123"/>
      <c r="NU625" s="123"/>
      <c r="NV625" s="123"/>
      <c r="NW625" s="123"/>
      <c r="NX625" s="123"/>
      <c r="NY625" s="123"/>
      <c r="NZ625" s="123"/>
      <c r="OA625" s="123"/>
      <c r="OB625" s="123"/>
      <c r="OC625" s="123"/>
      <c r="OD625" s="123"/>
      <c r="OE625" s="123"/>
      <c r="OF625" s="123"/>
      <c r="OG625" s="123"/>
      <c r="OH625" s="123"/>
      <c r="OI625" s="123"/>
      <c r="OJ625" s="123"/>
      <c r="OK625" s="123"/>
      <c r="OL625" s="123"/>
      <c r="OM625" s="123"/>
      <c r="ON625" s="123"/>
      <c r="OO625" s="123"/>
      <c r="OP625" s="123"/>
      <c r="OQ625" s="123"/>
      <c r="OR625" s="123"/>
      <c r="OS625" s="123"/>
      <c r="OT625" s="123"/>
      <c r="OU625" s="123"/>
      <c r="OV625" s="123"/>
      <c r="OW625" s="123"/>
      <c r="OX625" s="123"/>
      <c r="OY625" s="123"/>
      <c r="OZ625" s="123"/>
      <c r="PA625" s="123"/>
      <c r="PB625" s="123"/>
      <c r="PC625" s="123"/>
      <c r="PD625" s="123"/>
      <c r="PE625" s="123"/>
      <c r="PF625" s="123"/>
      <c r="PG625" s="123"/>
      <c r="PH625" s="123"/>
      <c r="PI625" s="123"/>
      <c r="PJ625" s="123"/>
      <c r="PK625" s="123"/>
      <c r="PL625" s="123"/>
      <c r="PM625" s="123"/>
      <c r="PN625" s="123"/>
      <c r="PO625" s="123"/>
      <c r="PP625" s="123"/>
      <c r="PQ625" s="123"/>
      <c r="PR625" s="123"/>
      <c r="PS625" s="123"/>
      <c r="PT625" s="123"/>
      <c r="PU625" s="123"/>
      <c r="PV625" s="123"/>
      <c r="PW625" s="123"/>
      <c r="PX625" s="123"/>
      <c r="PY625" s="123"/>
      <c r="PZ625" s="123"/>
      <c r="QA625" s="123"/>
      <c r="QB625" s="123"/>
      <c r="QC625" s="123"/>
      <c r="QD625" s="123"/>
      <c r="QE625" s="123"/>
      <c r="QF625" s="123"/>
      <c r="QG625" s="123"/>
      <c r="QH625" s="123"/>
      <c r="QI625" s="123"/>
      <c r="QJ625" s="123"/>
      <c r="QK625" s="123"/>
      <c r="QL625" s="123"/>
      <c r="QM625" s="123"/>
      <c r="QN625" s="123"/>
      <c r="QO625" s="123"/>
      <c r="QP625" s="123"/>
      <c r="QQ625" s="123"/>
      <c r="QR625" s="123"/>
      <c r="QS625" s="123"/>
      <c r="QT625" s="123"/>
      <c r="QU625" s="123"/>
      <c r="QV625" s="123"/>
      <c r="QW625" s="123"/>
      <c r="QX625" s="123"/>
      <c r="QY625" s="123"/>
      <c r="QZ625" s="123"/>
      <c r="RA625" s="123"/>
      <c r="RB625" s="123"/>
      <c r="RC625" s="123"/>
      <c r="RD625" s="123"/>
      <c r="RE625" s="123"/>
      <c r="RF625" s="123"/>
      <c r="RG625" s="123"/>
      <c r="RH625" s="123"/>
      <c r="RI625" s="123"/>
      <c r="RJ625" s="123"/>
      <c r="RK625" s="123"/>
      <c r="RL625" s="123"/>
      <c r="RM625" s="123"/>
      <c r="RN625" s="123"/>
      <c r="RO625" s="123"/>
      <c r="RP625" s="123"/>
      <c r="RQ625" s="123"/>
      <c r="RR625" s="123"/>
      <c r="RS625" s="123"/>
      <c r="RT625" s="123"/>
      <c r="RU625" s="123"/>
      <c r="RV625" s="123"/>
      <c r="RW625" s="123"/>
      <c r="RX625" s="123"/>
      <c r="RY625" s="123"/>
      <c r="RZ625" s="123"/>
      <c r="SA625" s="123"/>
      <c r="SB625" s="123"/>
      <c r="SC625" s="123"/>
      <c r="SD625" s="123"/>
      <c r="SE625" s="123"/>
      <c r="SF625" s="123"/>
      <c r="SG625" s="123"/>
      <c r="SH625" s="123"/>
      <c r="SI625" s="123"/>
      <c r="SJ625" s="123"/>
      <c r="SK625" s="123"/>
      <c r="SL625" s="123"/>
      <c r="SM625" s="123"/>
      <c r="SN625" s="123"/>
      <c r="SO625" s="123"/>
      <c r="SP625" s="123"/>
      <c r="SQ625" s="123"/>
      <c r="SR625" s="123"/>
      <c r="SS625" s="123"/>
      <c r="ST625" s="123"/>
      <c r="SU625" s="123"/>
      <c r="SV625" s="123"/>
      <c r="SW625" s="123"/>
      <c r="SX625" s="123"/>
      <c r="SY625" s="123"/>
      <c r="SZ625" s="123"/>
      <c r="TA625" s="123"/>
      <c r="TB625" s="123"/>
      <c r="TC625" s="123"/>
      <c r="TD625" s="123"/>
      <c r="TE625" s="123"/>
      <c r="TF625" s="123"/>
      <c r="TG625" s="123"/>
      <c r="TH625" s="123"/>
      <c r="TI625" s="123"/>
      <c r="TJ625" s="123"/>
      <c r="TK625" s="123"/>
      <c r="TL625" s="123"/>
      <c r="TM625" s="123"/>
      <c r="TN625" s="123"/>
      <c r="TO625" s="123"/>
      <c r="TP625" s="123"/>
      <c r="TQ625" s="123"/>
      <c r="TR625" s="123"/>
      <c r="TS625" s="123"/>
      <c r="TT625" s="123"/>
      <c r="TU625" s="123"/>
      <c r="TV625" s="123"/>
      <c r="TW625" s="123"/>
      <c r="TX625" s="123"/>
      <c r="TY625" s="123"/>
      <c r="TZ625" s="123"/>
      <c r="UA625" s="123"/>
      <c r="UB625" s="123"/>
      <c r="UC625" s="123"/>
      <c r="UD625" s="123"/>
      <c r="UE625" s="123"/>
      <c r="UF625" s="123"/>
      <c r="UG625" s="123"/>
      <c r="UH625" s="123"/>
      <c r="UI625" s="123"/>
      <c r="UJ625" s="123"/>
      <c r="UK625" s="123"/>
      <c r="UL625" s="123"/>
      <c r="UM625" s="123"/>
      <c r="UN625" s="123"/>
      <c r="UO625" s="123"/>
      <c r="UP625" s="123"/>
      <c r="UQ625" s="123"/>
      <c r="UR625" s="123"/>
      <c r="US625" s="123"/>
      <c r="UT625" s="123"/>
      <c r="UU625" s="123"/>
      <c r="UV625" s="123"/>
      <c r="UW625" s="123"/>
      <c r="UX625" s="123"/>
      <c r="UY625" s="123"/>
      <c r="UZ625" s="123"/>
      <c r="VA625" s="123"/>
      <c r="VB625" s="123"/>
      <c r="VC625" s="123"/>
      <c r="VD625" s="123"/>
      <c r="VE625" s="123"/>
      <c r="VF625" s="123"/>
      <c r="VG625" s="123"/>
      <c r="VH625" s="123"/>
      <c r="VI625" s="123"/>
      <c r="VJ625" s="123"/>
      <c r="VK625" s="123"/>
      <c r="VL625" s="123"/>
      <c r="VM625" s="123"/>
      <c r="VN625" s="123"/>
      <c r="VO625" s="123"/>
      <c r="VP625" s="123"/>
      <c r="VQ625" s="123"/>
      <c r="VR625" s="123"/>
      <c r="VS625" s="123"/>
      <c r="VT625" s="123"/>
      <c r="VU625" s="123"/>
      <c r="VV625" s="123"/>
      <c r="VW625" s="123"/>
      <c r="VX625" s="123"/>
      <c r="VY625" s="123"/>
      <c r="VZ625" s="123"/>
      <c r="WA625" s="123"/>
      <c r="WB625" s="123"/>
      <c r="WC625" s="123"/>
      <c r="WD625" s="123"/>
      <c r="WE625" s="123"/>
      <c r="WF625" s="123"/>
      <c r="WG625" s="123"/>
      <c r="WH625" s="123"/>
      <c r="WI625" s="123"/>
      <c r="WJ625" s="123"/>
      <c r="WK625" s="123"/>
      <c r="WL625" s="123"/>
      <c r="WM625" s="123"/>
      <c r="WN625" s="123"/>
      <c r="WO625" s="123"/>
      <c r="WP625" s="123"/>
      <c r="WQ625" s="123"/>
      <c r="WR625" s="123"/>
      <c r="WS625" s="123"/>
      <c r="WT625" s="123"/>
      <c r="WU625" s="123"/>
      <c r="WV625" s="123"/>
      <c r="WW625" s="123"/>
      <c r="WX625" s="123"/>
      <c r="WY625" s="123"/>
      <c r="WZ625" s="123"/>
      <c r="XA625" s="123"/>
      <c r="XB625" s="123"/>
      <c r="XC625" s="123"/>
      <c r="XD625" s="123"/>
      <c r="XE625" s="123"/>
      <c r="XF625" s="123"/>
      <c r="XG625" s="123"/>
      <c r="XH625" s="123"/>
      <c r="XI625" s="123"/>
      <c r="XJ625" s="123"/>
      <c r="XK625" s="123"/>
      <c r="XL625" s="123"/>
      <c r="XM625" s="123"/>
      <c r="XN625" s="123"/>
      <c r="XO625" s="123"/>
      <c r="XP625" s="123"/>
      <c r="XQ625" s="123"/>
      <c r="XR625" s="123"/>
      <c r="XS625" s="123"/>
      <c r="XT625" s="123"/>
      <c r="XU625" s="123"/>
      <c r="XV625" s="123"/>
      <c r="XW625" s="123"/>
      <c r="XX625" s="123"/>
      <c r="XY625" s="123"/>
      <c r="XZ625" s="123"/>
      <c r="YA625" s="123"/>
      <c r="YB625" s="123"/>
      <c r="YC625" s="123"/>
      <c r="YD625" s="123"/>
      <c r="YE625" s="123"/>
      <c r="YF625" s="123"/>
      <c r="YG625" s="123"/>
      <c r="YH625" s="123"/>
      <c r="YI625" s="123"/>
      <c r="YJ625" s="123"/>
      <c r="YK625" s="123"/>
      <c r="YL625" s="123"/>
      <c r="YM625" s="123"/>
      <c r="YN625" s="123"/>
      <c r="YO625" s="123"/>
      <c r="YP625" s="123"/>
      <c r="YQ625" s="123"/>
      <c r="YR625" s="123"/>
      <c r="YS625" s="123"/>
      <c r="YT625" s="123"/>
      <c r="YU625" s="123"/>
      <c r="YV625" s="123"/>
      <c r="YW625" s="123"/>
      <c r="YX625" s="123"/>
      <c r="YY625" s="123"/>
      <c r="YZ625" s="123"/>
      <c r="ZA625" s="123"/>
      <c r="ZB625" s="123"/>
      <c r="ZC625" s="123"/>
      <c r="ZD625" s="123"/>
      <c r="ZE625" s="123"/>
      <c r="ZF625" s="123"/>
      <c r="ZG625" s="123"/>
      <c r="ZH625" s="123"/>
      <c r="ZI625" s="123"/>
      <c r="ZJ625" s="123"/>
      <c r="ZK625" s="123"/>
      <c r="ZL625" s="123"/>
      <c r="ZM625" s="123"/>
      <c r="ZN625" s="123"/>
      <c r="ZO625" s="123"/>
      <c r="ZP625" s="123"/>
      <c r="ZQ625" s="123"/>
      <c r="ZR625" s="123"/>
      <c r="ZS625" s="123"/>
      <c r="ZT625" s="123"/>
      <c r="ZU625" s="123"/>
      <c r="ZV625" s="123"/>
      <c r="ZW625" s="123"/>
      <c r="ZX625" s="123"/>
      <c r="ZY625" s="123"/>
      <c r="ZZ625" s="123"/>
      <c r="AAA625" s="123"/>
      <c r="AAB625" s="123"/>
      <c r="AAC625" s="123"/>
      <c r="AAD625" s="123"/>
      <c r="AAE625" s="123"/>
      <c r="AAF625" s="123"/>
      <c r="AAG625" s="123"/>
      <c r="AAH625" s="123"/>
      <c r="AAI625" s="123"/>
      <c r="AAJ625" s="123"/>
      <c r="AAK625" s="123"/>
      <c r="AAL625" s="123"/>
      <c r="AAM625" s="123"/>
      <c r="AAN625" s="123"/>
      <c r="AAO625" s="123"/>
      <c r="AAP625" s="123"/>
      <c r="AAQ625" s="123"/>
      <c r="AAR625" s="123"/>
      <c r="AAS625" s="123"/>
      <c r="AAT625" s="123"/>
      <c r="AAU625" s="123"/>
      <c r="AAV625" s="123"/>
      <c r="AAW625" s="123"/>
      <c r="AAX625" s="123"/>
      <c r="AAY625" s="123"/>
      <c r="AAZ625" s="123"/>
      <c r="ABA625" s="123"/>
      <c r="ABB625" s="123"/>
      <c r="ABC625" s="123"/>
      <c r="ABD625" s="123"/>
      <c r="ABE625" s="123"/>
      <c r="ABF625" s="123"/>
      <c r="ABG625" s="123"/>
      <c r="ABH625" s="123"/>
      <c r="ABI625" s="123"/>
      <c r="ABJ625" s="123"/>
      <c r="ABK625" s="123"/>
      <c r="ABL625" s="123"/>
      <c r="ABM625" s="123"/>
      <c r="ABN625" s="123"/>
      <c r="ABO625" s="123"/>
      <c r="ABP625" s="123"/>
      <c r="ABQ625" s="123"/>
      <c r="ABR625" s="123"/>
      <c r="ABS625" s="123"/>
      <c r="ABT625" s="123"/>
      <c r="ABU625" s="123"/>
      <c r="ABV625" s="123"/>
      <c r="ABW625" s="123"/>
      <c r="ABX625" s="123"/>
      <c r="ABY625" s="123"/>
      <c r="ABZ625" s="123"/>
      <c r="ACA625" s="123"/>
      <c r="ACB625" s="123"/>
      <c r="ACC625" s="123"/>
      <c r="ACD625" s="123"/>
      <c r="ACE625" s="123"/>
      <c r="ACF625" s="123"/>
      <c r="ACG625" s="123"/>
      <c r="ACH625" s="123"/>
      <c r="ACI625" s="123"/>
      <c r="ACJ625" s="123"/>
      <c r="ACK625" s="123"/>
      <c r="ACL625" s="123"/>
      <c r="ACM625" s="123"/>
      <c r="ACN625" s="123"/>
      <c r="ACO625" s="123"/>
      <c r="ACP625" s="123"/>
      <c r="ACQ625" s="123"/>
      <c r="ACR625" s="123"/>
      <c r="ACS625" s="123"/>
      <c r="ACT625" s="123"/>
      <c r="ACU625" s="123"/>
      <c r="ACV625" s="123"/>
      <c r="ACW625" s="123"/>
      <c r="ACX625" s="123"/>
      <c r="ACY625" s="123"/>
      <c r="ACZ625" s="123"/>
      <c r="ADA625" s="123"/>
      <c r="ADB625" s="123"/>
      <c r="ADC625" s="123"/>
      <c r="ADD625" s="123"/>
      <c r="ADE625" s="123"/>
      <c r="ADF625" s="123"/>
      <c r="ADG625" s="123"/>
      <c r="ADH625" s="123"/>
      <c r="ADI625" s="123"/>
      <c r="ADJ625" s="123"/>
      <c r="ADK625" s="123"/>
      <c r="ADL625" s="123"/>
      <c r="ADM625" s="123"/>
      <c r="ADN625" s="123"/>
      <c r="ADO625" s="123"/>
      <c r="ADP625" s="123"/>
      <c r="ADQ625" s="123"/>
      <c r="ADR625" s="123"/>
      <c r="ADS625" s="123"/>
      <c r="ADT625" s="123"/>
      <c r="ADU625" s="123"/>
      <c r="ADV625" s="123"/>
      <c r="ADW625" s="123"/>
      <c r="ADX625" s="123"/>
      <c r="ADY625" s="123"/>
      <c r="ADZ625" s="123"/>
      <c r="AEA625" s="123"/>
      <c r="AEB625" s="123"/>
      <c r="AEC625" s="123"/>
      <c r="AED625" s="123"/>
      <c r="AEE625" s="123"/>
      <c r="AEF625" s="123"/>
      <c r="AEG625" s="123"/>
      <c r="AEH625" s="123"/>
      <c r="AEI625" s="123"/>
      <c r="AEJ625" s="123"/>
      <c r="AEK625" s="123"/>
      <c r="AEL625" s="123"/>
      <c r="AEM625" s="123"/>
      <c r="AEN625" s="123"/>
      <c r="AEO625" s="123"/>
      <c r="AEP625" s="123"/>
      <c r="AEQ625" s="123"/>
      <c r="AER625" s="123"/>
      <c r="AES625" s="123"/>
      <c r="AET625" s="123"/>
      <c r="AEU625" s="123"/>
      <c r="AEV625" s="123"/>
      <c r="AEW625" s="123"/>
      <c r="AEX625" s="123"/>
      <c r="AEY625" s="123"/>
      <c r="AEZ625" s="123"/>
      <c r="AFA625" s="123"/>
      <c r="AFB625" s="123"/>
      <c r="AFC625" s="123"/>
      <c r="AFD625" s="123"/>
      <c r="AFE625" s="123"/>
      <c r="AFF625" s="123"/>
      <c r="AFG625" s="123"/>
      <c r="AFH625" s="123"/>
      <c r="AFI625" s="123"/>
      <c r="AFJ625" s="123"/>
      <c r="AFK625" s="123"/>
      <c r="AFL625" s="123"/>
      <c r="AFM625" s="123"/>
      <c r="AFN625" s="123"/>
      <c r="AFO625" s="123"/>
      <c r="AFP625" s="123"/>
      <c r="AFQ625" s="123"/>
      <c r="AFR625" s="123"/>
      <c r="AFS625" s="123"/>
      <c r="AFT625" s="123"/>
      <c r="AFU625" s="123"/>
      <c r="AFV625" s="123"/>
      <c r="AFW625" s="123"/>
      <c r="AFX625" s="123"/>
      <c r="AFY625" s="123"/>
      <c r="AFZ625" s="123"/>
      <c r="AGA625" s="123"/>
      <c r="AGB625" s="123"/>
      <c r="AGC625" s="123"/>
      <c r="AGD625" s="123"/>
      <c r="AGE625" s="123"/>
      <c r="AGF625" s="123"/>
      <c r="AGG625" s="123"/>
      <c r="AGH625" s="123"/>
      <c r="AGI625" s="123"/>
      <c r="AGJ625" s="123"/>
      <c r="AGK625" s="123"/>
      <c r="AGL625" s="123"/>
      <c r="AGM625" s="123"/>
      <c r="AGN625" s="123"/>
      <c r="AGO625" s="123"/>
      <c r="AGP625" s="123"/>
      <c r="AGQ625" s="123"/>
      <c r="AGR625" s="123"/>
      <c r="AGS625" s="123"/>
      <c r="AGT625" s="123"/>
      <c r="AGU625" s="123"/>
      <c r="AGV625" s="123"/>
      <c r="AGW625" s="123"/>
      <c r="AGX625" s="123"/>
      <c r="AGY625" s="123"/>
      <c r="AGZ625" s="123"/>
      <c r="AHA625" s="123"/>
      <c r="AHB625" s="123"/>
      <c r="AHC625" s="123"/>
      <c r="AHD625" s="123"/>
      <c r="AHE625" s="123"/>
      <c r="AHF625" s="123"/>
      <c r="AHG625" s="123"/>
      <c r="AHH625" s="123"/>
      <c r="AHI625" s="123"/>
      <c r="AHJ625" s="123"/>
      <c r="AHK625" s="123"/>
      <c r="AHL625" s="123"/>
      <c r="AHM625" s="123"/>
      <c r="AHN625" s="123"/>
      <c r="AHO625" s="123"/>
      <c r="AHP625" s="123"/>
      <c r="AHQ625" s="123"/>
      <c r="AHR625" s="123"/>
      <c r="AHS625" s="123"/>
      <c r="AHT625" s="123"/>
      <c r="AHU625" s="123"/>
      <c r="AHV625" s="123"/>
      <c r="AHW625" s="123"/>
      <c r="AHX625" s="123"/>
      <c r="AHY625" s="123"/>
      <c r="AHZ625" s="123"/>
      <c r="AIA625" s="123"/>
      <c r="AIB625" s="123"/>
      <c r="AIC625" s="123"/>
      <c r="AID625" s="123"/>
      <c r="AIE625" s="123"/>
      <c r="AIF625" s="123"/>
      <c r="AIG625" s="123"/>
      <c r="AIH625" s="123"/>
      <c r="AII625" s="123"/>
      <c r="AIJ625" s="123"/>
      <c r="AIK625" s="123"/>
      <c r="AIL625" s="123"/>
      <c r="AIM625" s="123"/>
      <c r="AIN625" s="123"/>
      <c r="AIO625" s="123"/>
      <c r="AIP625" s="123"/>
      <c r="AIQ625" s="123"/>
      <c r="AIR625" s="123"/>
      <c r="AIS625" s="123"/>
      <c r="AIT625" s="123"/>
      <c r="AIU625" s="123"/>
      <c r="AIV625" s="123"/>
      <c r="AIW625" s="123"/>
      <c r="AIX625" s="123"/>
      <c r="AIY625" s="123"/>
      <c r="AIZ625" s="123"/>
      <c r="AJA625" s="123"/>
      <c r="AJB625" s="123"/>
      <c r="AJC625" s="123"/>
      <c r="AJD625" s="123"/>
      <c r="AJE625" s="123"/>
      <c r="AJF625" s="123"/>
      <c r="AJG625" s="123"/>
      <c r="AJH625" s="123"/>
      <c r="AJI625" s="123"/>
      <c r="AJJ625" s="123"/>
      <c r="AJK625" s="123"/>
      <c r="AJL625" s="123"/>
      <c r="AJM625" s="123"/>
      <c r="AJN625" s="123"/>
      <c r="AJO625" s="123"/>
      <c r="AJP625" s="123"/>
      <c r="AJQ625" s="123"/>
      <c r="AJR625" s="123"/>
      <c r="AJS625" s="123"/>
      <c r="AJT625" s="123"/>
      <c r="AJU625" s="123"/>
      <c r="AJV625" s="123"/>
      <c r="AJW625" s="123"/>
      <c r="AJX625" s="123"/>
      <c r="AJY625" s="123"/>
      <c r="AJZ625" s="123"/>
      <c r="AKA625" s="123"/>
      <c r="AKB625" s="123"/>
      <c r="AKC625" s="123"/>
      <c r="AKD625" s="123"/>
      <c r="AKE625" s="123"/>
      <c r="AKF625" s="123"/>
      <c r="AKG625" s="123"/>
      <c r="AKH625" s="123"/>
      <c r="AKI625" s="123"/>
      <c r="AKJ625" s="123"/>
      <c r="AKK625" s="123"/>
      <c r="AKL625" s="123"/>
      <c r="AKM625" s="123"/>
      <c r="AKN625" s="123"/>
      <c r="AKO625" s="123"/>
      <c r="AKP625" s="123"/>
      <c r="AKQ625" s="123"/>
      <c r="AKR625" s="123"/>
      <c r="AKS625" s="123"/>
      <c r="AKT625" s="123"/>
      <c r="AKU625" s="123"/>
      <c r="AKV625" s="123"/>
      <c r="AKW625" s="123"/>
      <c r="AKX625" s="123"/>
      <c r="AKY625" s="123"/>
      <c r="AKZ625" s="123"/>
      <c r="ALA625" s="123"/>
      <c r="ALB625" s="123"/>
      <c r="ALC625" s="123"/>
      <c r="ALD625" s="123"/>
      <c r="ALE625" s="123"/>
      <c r="ALF625" s="123"/>
      <c r="ALG625" s="123"/>
      <c r="ALH625" s="123"/>
      <c r="ALI625" s="123"/>
      <c r="ALJ625" s="123"/>
      <c r="ALK625" s="123"/>
      <c r="ALL625" s="123"/>
      <c r="ALM625" s="123"/>
      <c r="ALN625" s="123"/>
      <c r="ALO625" s="123"/>
      <c r="ALP625" s="123"/>
      <c r="ALQ625" s="123"/>
      <c r="ALR625" s="123"/>
      <c r="ALS625" s="123"/>
      <c r="ALT625" s="123"/>
      <c r="ALU625" s="123"/>
    </row>
    <row r="626" spans="2:1009" x14ac:dyDescent="0.3">
      <c r="B626" s="211"/>
      <c r="C626" s="123"/>
      <c r="D626" s="123"/>
      <c r="E626" s="462"/>
      <c r="F626" s="123"/>
      <c r="G626" s="123"/>
      <c r="H626" s="123"/>
      <c r="I626" s="123"/>
      <c r="J626" s="123"/>
      <c r="K626" s="123"/>
      <c r="L626" s="123"/>
      <c r="M626" s="123"/>
      <c r="N626" s="123"/>
      <c r="O626" s="123"/>
      <c r="P626" s="123"/>
      <c r="Q626" s="123"/>
      <c r="R626" s="123"/>
      <c r="S626" s="123"/>
      <c r="T626" s="123"/>
      <c r="U626" s="123"/>
      <c r="V626" s="123"/>
      <c r="W626" s="123"/>
      <c r="X626" s="123"/>
      <c r="Y626" s="123"/>
      <c r="Z626" s="123"/>
      <c r="AA626" s="123"/>
      <c r="AB626" s="123"/>
      <c r="AC626" s="123"/>
      <c r="AD626" s="123"/>
      <c r="AE626" s="123"/>
      <c r="AF626" s="123"/>
      <c r="AG626" s="123"/>
      <c r="AH626" s="123"/>
      <c r="AI626" s="123"/>
      <c r="AJ626" s="123"/>
      <c r="AK626" s="123"/>
      <c r="AL626" s="123"/>
      <c r="AM626" s="123"/>
      <c r="AN626" s="123"/>
      <c r="AO626" s="123"/>
      <c r="AP626" s="123"/>
      <c r="AQ626" s="123"/>
      <c r="AR626" s="123"/>
      <c r="AS626" s="123"/>
      <c r="AT626" s="123"/>
      <c r="AU626" s="123"/>
      <c r="AV626" s="123"/>
      <c r="AW626" s="123"/>
      <c r="AX626" s="123"/>
      <c r="AY626" s="123"/>
      <c r="AZ626" s="123"/>
      <c r="BA626" s="123"/>
      <c r="BB626" s="123"/>
      <c r="BC626" s="123"/>
      <c r="BD626" s="123"/>
      <c r="BE626" s="123"/>
      <c r="BF626" s="123"/>
      <c r="BG626" s="123"/>
      <c r="BH626" s="123"/>
      <c r="BI626" s="123"/>
      <c r="BJ626" s="123"/>
      <c r="BK626" s="123"/>
      <c r="BL626" s="123"/>
      <c r="BM626" s="123"/>
      <c r="BN626" s="123"/>
      <c r="BO626" s="123"/>
      <c r="BP626" s="123"/>
      <c r="BQ626" s="123"/>
      <c r="BR626" s="123"/>
      <c r="BS626" s="123"/>
      <c r="BT626" s="123"/>
      <c r="BU626" s="123"/>
      <c r="BV626" s="123"/>
      <c r="BW626" s="123"/>
      <c r="BX626" s="123"/>
      <c r="BY626" s="123"/>
      <c r="BZ626" s="123"/>
      <c r="CA626" s="123"/>
      <c r="CB626" s="123"/>
      <c r="CC626" s="123"/>
      <c r="CD626" s="123"/>
      <c r="CE626" s="123"/>
      <c r="CF626" s="123"/>
      <c r="CG626" s="123"/>
      <c r="CH626" s="123"/>
      <c r="CI626" s="123"/>
      <c r="CJ626" s="123"/>
      <c r="CK626" s="123"/>
      <c r="CL626" s="123"/>
      <c r="CM626" s="123"/>
      <c r="CN626" s="123"/>
      <c r="CO626" s="123"/>
      <c r="CP626" s="123"/>
      <c r="CQ626" s="123"/>
      <c r="CR626" s="123"/>
      <c r="CS626" s="123"/>
      <c r="CT626" s="123"/>
      <c r="CU626" s="123"/>
      <c r="CV626" s="123"/>
      <c r="CW626" s="123"/>
      <c r="CX626" s="123"/>
      <c r="CY626" s="123"/>
      <c r="CZ626" s="123"/>
      <c r="DA626" s="123"/>
      <c r="DB626" s="123"/>
      <c r="DC626" s="123"/>
      <c r="DD626" s="123"/>
      <c r="DE626" s="123"/>
      <c r="DF626" s="123"/>
      <c r="DG626" s="123"/>
      <c r="DH626" s="123"/>
      <c r="DI626" s="123"/>
      <c r="DJ626" s="123"/>
      <c r="DK626" s="123"/>
      <c r="DL626" s="123"/>
      <c r="DM626" s="123"/>
      <c r="DN626" s="123"/>
      <c r="DO626" s="123"/>
      <c r="DP626" s="123"/>
      <c r="DQ626" s="123"/>
      <c r="DR626" s="123"/>
      <c r="DS626" s="123"/>
      <c r="DT626" s="123"/>
      <c r="DU626" s="123"/>
      <c r="DV626" s="123"/>
      <c r="DW626" s="123"/>
      <c r="DX626" s="123"/>
      <c r="DY626" s="123"/>
      <c r="DZ626" s="123"/>
      <c r="EA626" s="123"/>
      <c r="EB626" s="123"/>
      <c r="EC626" s="123"/>
      <c r="ED626" s="123"/>
      <c r="EE626" s="123"/>
      <c r="EF626" s="123"/>
      <c r="EG626" s="123"/>
      <c r="EH626" s="123"/>
      <c r="EI626" s="123"/>
      <c r="EJ626" s="123"/>
      <c r="EK626" s="123"/>
      <c r="EL626" s="123"/>
      <c r="EM626" s="123"/>
      <c r="EN626" s="123"/>
      <c r="EO626" s="123"/>
      <c r="EP626" s="123"/>
      <c r="EQ626" s="123"/>
      <c r="ER626" s="123"/>
      <c r="ES626" s="123"/>
      <c r="ET626" s="123"/>
      <c r="EU626" s="123"/>
      <c r="EV626" s="123"/>
      <c r="EW626" s="123"/>
      <c r="EX626" s="123"/>
      <c r="EY626" s="123"/>
      <c r="EZ626" s="123"/>
      <c r="FA626" s="123"/>
      <c r="FB626" s="123"/>
      <c r="FC626" s="123"/>
      <c r="FD626" s="123"/>
      <c r="FE626" s="123"/>
      <c r="FF626" s="123"/>
      <c r="FG626" s="123"/>
      <c r="FH626" s="123"/>
      <c r="FI626" s="123"/>
      <c r="FJ626" s="123"/>
      <c r="FK626" s="123"/>
      <c r="FL626" s="123"/>
      <c r="FM626" s="123"/>
      <c r="FN626" s="123"/>
      <c r="FO626" s="123"/>
      <c r="FP626" s="123"/>
      <c r="FQ626" s="123"/>
      <c r="FR626" s="123"/>
      <c r="FS626" s="123"/>
      <c r="FT626" s="123"/>
      <c r="FU626" s="123"/>
      <c r="FV626" s="123"/>
      <c r="FW626" s="123"/>
      <c r="FX626" s="123"/>
      <c r="FY626" s="123"/>
      <c r="FZ626" s="123"/>
      <c r="GA626" s="123"/>
      <c r="GB626" s="123"/>
      <c r="GC626" s="123"/>
      <c r="GD626" s="123"/>
      <c r="GE626" s="123"/>
      <c r="GF626" s="123"/>
      <c r="GG626" s="123"/>
      <c r="GH626" s="123"/>
      <c r="GI626" s="123"/>
      <c r="GJ626" s="123"/>
      <c r="GK626" s="123"/>
      <c r="GL626" s="123"/>
      <c r="GM626" s="123"/>
      <c r="GN626" s="123"/>
      <c r="GO626" s="123"/>
      <c r="GP626" s="123"/>
      <c r="GQ626" s="123"/>
      <c r="GR626" s="123"/>
      <c r="GS626" s="123"/>
      <c r="GT626" s="123"/>
      <c r="GU626" s="123"/>
      <c r="GV626" s="123"/>
      <c r="GW626" s="123"/>
      <c r="GX626" s="123"/>
      <c r="GY626" s="123"/>
      <c r="GZ626" s="123"/>
      <c r="HA626" s="123"/>
      <c r="HB626" s="123"/>
      <c r="HC626" s="123"/>
      <c r="HD626" s="123"/>
      <c r="HE626" s="123"/>
      <c r="HF626" s="123"/>
      <c r="HG626" s="123"/>
      <c r="HH626" s="123"/>
      <c r="HI626" s="123"/>
      <c r="HJ626" s="123"/>
      <c r="HK626" s="123"/>
      <c r="HL626" s="123"/>
      <c r="HM626" s="123"/>
      <c r="HN626" s="123"/>
      <c r="HO626" s="123"/>
      <c r="HP626" s="123"/>
      <c r="HQ626" s="123"/>
      <c r="HR626" s="123"/>
      <c r="HS626" s="123"/>
      <c r="HT626" s="123"/>
      <c r="HU626" s="123"/>
      <c r="HV626" s="123"/>
      <c r="HW626" s="123"/>
      <c r="HX626" s="123"/>
      <c r="HY626" s="123"/>
      <c r="HZ626" s="123"/>
      <c r="IA626" s="123"/>
      <c r="IB626" s="123"/>
      <c r="IC626" s="123"/>
      <c r="ID626" s="123"/>
      <c r="IE626" s="123"/>
      <c r="IF626" s="123"/>
      <c r="IG626" s="123"/>
      <c r="IH626" s="123"/>
      <c r="II626" s="123"/>
      <c r="IJ626" s="123"/>
      <c r="IK626" s="123"/>
      <c r="IL626" s="123"/>
      <c r="IM626" s="123"/>
      <c r="IN626" s="123"/>
      <c r="IO626" s="123"/>
      <c r="IP626" s="123"/>
      <c r="IQ626" s="123"/>
      <c r="IR626" s="123"/>
      <c r="IS626" s="123"/>
      <c r="IT626" s="123"/>
      <c r="IU626" s="123"/>
      <c r="IV626" s="123"/>
      <c r="IW626" s="123"/>
      <c r="IX626" s="123"/>
      <c r="IY626" s="123"/>
      <c r="IZ626" s="123"/>
      <c r="JA626" s="123"/>
      <c r="JB626" s="123"/>
      <c r="JC626" s="123"/>
      <c r="JD626" s="123"/>
      <c r="JE626" s="123"/>
      <c r="JF626" s="123"/>
      <c r="JG626" s="123"/>
      <c r="JH626" s="123"/>
      <c r="JI626" s="123"/>
      <c r="JJ626" s="123"/>
      <c r="JK626" s="123"/>
      <c r="JL626" s="123"/>
      <c r="JM626" s="123"/>
      <c r="JN626" s="123"/>
      <c r="JO626" s="123"/>
      <c r="JP626" s="123"/>
      <c r="JQ626" s="123"/>
      <c r="JR626" s="123"/>
      <c r="JS626" s="123"/>
      <c r="JT626" s="123"/>
      <c r="JU626" s="123"/>
      <c r="JV626" s="123"/>
      <c r="JW626" s="123"/>
      <c r="JX626" s="123"/>
      <c r="JY626" s="123"/>
      <c r="JZ626" s="123"/>
      <c r="KA626" s="123"/>
      <c r="KB626" s="123"/>
      <c r="KC626" s="123"/>
      <c r="KD626" s="123"/>
      <c r="KE626" s="123"/>
      <c r="KF626" s="123"/>
      <c r="KG626" s="123"/>
      <c r="KH626" s="123"/>
      <c r="KI626" s="123"/>
      <c r="KJ626" s="123"/>
      <c r="KK626" s="123"/>
      <c r="KL626" s="123"/>
      <c r="KM626" s="123"/>
      <c r="KN626" s="123"/>
      <c r="KO626" s="123"/>
      <c r="KP626" s="123"/>
      <c r="KQ626" s="123"/>
      <c r="KR626" s="123"/>
      <c r="KS626" s="123"/>
      <c r="KT626" s="123"/>
      <c r="KU626" s="123"/>
      <c r="KV626" s="123"/>
      <c r="KW626" s="123"/>
      <c r="KX626" s="123"/>
      <c r="KY626" s="123"/>
      <c r="KZ626" s="123"/>
      <c r="LA626" s="123"/>
      <c r="LB626" s="123"/>
      <c r="LC626" s="123"/>
      <c r="LD626" s="123"/>
      <c r="LE626" s="123"/>
      <c r="LF626" s="123"/>
      <c r="LG626" s="123"/>
      <c r="LH626" s="123"/>
      <c r="LI626" s="123"/>
      <c r="LJ626" s="123"/>
      <c r="LK626" s="123"/>
      <c r="LL626" s="123"/>
      <c r="LM626" s="123"/>
      <c r="LN626" s="123"/>
      <c r="LO626" s="123"/>
      <c r="LP626" s="123"/>
      <c r="LQ626" s="123"/>
      <c r="LR626" s="123"/>
      <c r="LS626" s="123"/>
      <c r="LT626" s="123"/>
      <c r="LU626" s="123"/>
      <c r="LV626" s="123"/>
      <c r="LW626" s="123"/>
      <c r="LX626" s="123"/>
      <c r="LY626" s="123"/>
      <c r="LZ626" s="123"/>
      <c r="MA626" s="123"/>
      <c r="MB626" s="123"/>
      <c r="MC626" s="123"/>
      <c r="MD626" s="123"/>
      <c r="ME626" s="123"/>
      <c r="MF626" s="123"/>
      <c r="MG626" s="123"/>
      <c r="MH626" s="123"/>
      <c r="MI626" s="123"/>
      <c r="MJ626" s="123"/>
      <c r="MK626" s="123"/>
      <c r="ML626" s="123"/>
      <c r="MM626" s="123"/>
      <c r="MN626" s="123"/>
      <c r="MO626" s="123"/>
      <c r="MP626" s="123"/>
      <c r="MQ626" s="123"/>
      <c r="MR626" s="123"/>
      <c r="MS626" s="123"/>
      <c r="MT626" s="123"/>
      <c r="MU626" s="123"/>
      <c r="MV626" s="123"/>
      <c r="MW626" s="123"/>
      <c r="MX626" s="123"/>
      <c r="MY626" s="123"/>
      <c r="MZ626" s="123"/>
      <c r="NA626" s="123"/>
      <c r="NB626" s="123"/>
      <c r="NC626" s="123"/>
      <c r="ND626" s="123"/>
      <c r="NE626" s="123"/>
      <c r="NF626" s="123"/>
      <c r="NG626" s="123"/>
      <c r="NH626" s="123"/>
      <c r="NI626" s="123"/>
      <c r="NJ626" s="123"/>
      <c r="NK626" s="123"/>
      <c r="NL626" s="123"/>
      <c r="NM626" s="123"/>
      <c r="NN626" s="123"/>
      <c r="NO626" s="123"/>
      <c r="NP626" s="123"/>
      <c r="NQ626" s="123"/>
      <c r="NR626" s="123"/>
      <c r="NS626" s="123"/>
      <c r="NT626" s="123"/>
      <c r="NU626" s="123"/>
      <c r="NV626" s="123"/>
      <c r="NW626" s="123"/>
      <c r="NX626" s="123"/>
      <c r="NY626" s="123"/>
      <c r="NZ626" s="123"/>
      <c r="OA626" s="123"/>
      <c r="OB626" s="123"/>
      <c r="OC626" s="123"/>
      <c r="OD626" s="123"/>
      <c r="OE626" s="123"/>
      <c r="OF626" s="123"/>
      <c r="OG626" s="123"/>
      <c r="OH626" s="123"/>
      <c r="OI626" s="123"/>
      <c r="OJ626" s="123"/>
      <c r="OK626" s="123"/>
      <c r="OL626" s="123"/>
      <c r="OM626" s="123"/>
      <c r="ON626" s="123"/>
      <c r="OO626" s="123"/>
      <c r="OP626" s="123"/>
      <c r="OQ626" s="123"/>
      <c r="OR626" s="123"/>
      <c r="OS626" s="123"/>
      <c r="OT626" s="123"/>
      <c r="OU626" s="123"/>
      <c r="OV626" s="123"/>
      <c r="OW626" s="123"/>
      <c r="OX626" s="123"/>
      <c r="OY626" s="123"/>
      <c r="OZ626" s="123"/>
      <c r="PA626" s="123"/>
      <c r="PB626" s="123"/>
      <c r="PC626" s="123"/>
      <c r="PD626" s="123"/>
      <c r="PE626" s="123"/>
      <c r="PF626" s="123"/>
      <c r="PG626" s="123"/>
      <c r="PH626" s="123"/>
      <c r="PI626" s="123"/>
      <c r="PJ626" s="123"/>
      <c r="PK626" s="123"/>
      <c r="PL626" s="123"/>
      <c r="PM626" s="123"/>
      <c r="PN626" s="123"/>
      <c r="PO626" s="123"/>
      <c r="PP626" s="123"/>
      <c r="PQ626" s="123"/>
      <c r="PR626" s="123"/>
      <c r="PS626" s="123"/>
      <c r="PT626" s="123"/>
      <c r="PU626" s="123"/>
      <c r="PV626" s="123"/>
      <c r="PW626" s="123"/>
      <c r="PX626" s="123"/>
      <c r="PY626" s="123"/>
      <c r="PZ626" s="123"/>
      <c r="QA626" s="123"/>
      <c r="QB626" s="123"/>
      <c r="QC626" s="123"/>
      <c r="QD626" s="123"/>
      <c r="QE626" s="123"/>
      <c r="QF626" s="123"/>
      <c r="QG626" s="123"/>
      <c r="QH626" s="123"/>
      <c r="QI626" s="123"/>
      <c r="QJ626" s="123"/>
      <c r="QK626" s="123"/>
      <c r="QL626" s="123"/>
      <c r="QM626" s="123"/>
      <c r="QN626" s="123"/>
      <c r="QO626" s="123"/>
      <c r="QP626" s="123"/>
      <c r="QQ626" s="123"/>
      <c r="QR626" s="123"/>
      <c r="QS626" s="123"/>
      <c r="QT626" s="123"/>
      <c r="QU626" s="123"/>
      <c r="QV626" s="123"/>
      <c r="QW626" s="123"/>
      <c r="QX626" s="123"/>
      <c r="QY626" s="123"/>
      <c r="QZ626" s="123"/>
      <c r="RA626" s="123"/>
      <c r="RB626" s="123"/>
      <c r="RC626" s="123"/>
      <c r="RD626" s="123"/>
      <c r="RE626" s="123"/>
      <c r="RF626" s="123"/>
      <c r="RG626" s="123"/>
      <c r="RH626" s="123"/>
      <c r="RI626" s="123"/>
      <c r="RJ626" s="123"/>
      <c r="RK626" s="123"/>
      <c r="RL626" s="123"/>
      <c r="RM626" s="123"/>
      <c r="RN626" s="123"/>
      <c r="RO626" s="123"/>
      <c r="RP626" s="123"/>
      <c r="RQ626" s="123"/>
      <c r="RR626" s="123"/>
      <c r="RS626" s="123"/>
      <c r="RT626" s="123"/>
      <c r="RU626" s="123"/>
      <c r="RV626" s="123"/>
      <c r="RW626" s="123"/>
      <c r="RX626" s="123"/>
      <c r="RY626" s="123"/>
      <c r="RZ626" s="123"/>
      <c r="SA626" s="123"/>
      <c r="SB626" s="123"/>
      <c r="SC626" s="123"/>
      <c r="SD626" s="123"/>
      <c r="SE626" s="123"/>
      <c r="SF626" s="123"/>
      <c r="SG626" s="123"/>
      <c r="SH626" s="123"/>
      <c r="SI626" s="123"/>
      <c r="SJ626" s="123"/>
      <c r="SK626" s="123"/>
      <c r="SL626" s="123"/>
      <c r="SM626" s="123"/>
      <c r="SN626" s="123"/>
      <c r="SO626" s="123"/>
      <c r="SP626" s="123"/>
      <c r="SQ626" s="123"/>
      <c r="SR626" s="123"/>
      <c r="SS626" s="123"/>
      <c r="ST626" s="123"/>
      <c r="SU626" s="123"/>
      <c r="SV626" s="123"/>
      <c r="SW626" s="123"/>
      <c r="SX626" s="123"/>
      <c r="SY626" s="123"/>
      <c r="SZ626" s="123"/>
      <c r="TA626" s="123"/>
      <c r="TB626" s="123"/>
      <c r="TC626" s="123"/>
      <c r="TD626" s="123"/>
      <c r="TE626" s="123"/>
      <c r="TF626" s="123"/>
      <c r="TG626" s="123"/>
      <c r="TH626" s="123"/>
      <c r="TI626" s="123"/>
      <c r="TJ626" s="123"/>
      <c r="TK626" s="123"/>
      <c r="TL626" s="123"/>
      <c r="TM626" s="123"/>
      <c r="TN626" s="123"/>
      <c r="TO626" s="123"/>
      <c r="TP626" s="123"/>
      <c r="TQ626" s="123"/>
      <c r="TR626" s="123"/>
      <c r="TS626" s="123"/>
      <c r="TT626" s="123"/>
      <c r="TU626" s="123"/>
      <c r="TV626" s="123"/>
      <c r="TW626" s="123"/>
      <c r="TX626" s="123"/>
      <c r="TY626" s="123"/>
      <c r="TZ626" s="123"/>
      <c r="UA626" s="123"/>
      <c r="UB626" s="123"/>
      <c r="UC626" s="123"/>
      <c r="UD626" s="123"/>
      <c r="UE626" s="123"/>
      <c r="UF626" s="123"/>
      <c r="UG626" s="123"/>
      <c r="UH626" s="123"/>
      <c r="UI626" s="123"/>
      <c r="UJ626" s="123"/>
      <c r="UK626" s="123"/>
      <c r="UL626" s="123"/>
      <c r="UM626" s="123"/>
      <c r="UN626" s="123"/>
      <c r="UO626" s="123"/>
      <c r="UP626" s="123"/>
      <c r="UQ626" s="123"/>
      <c r="UR626" s="123"/>
      <c r="US626" s="123"/>
      <c r="UT626" s="123"/>
      <c r="UU626" s="123"/>
      <c r="UV626" s="123"/>
      <c r="UW626" s="123"/>
      <c r="UX626" s="123"/>
      <c r="UY626" s="123"/>
      <c r="UZ626" s="123"/>
      <c r="VA626" s="123"/>
      <c r="VB626" s="123"/>
      <c r="VC626" s="123"/>
      <c r="VD626" s="123"/>
      <c r="VE626" s="123"/>
      <c r="VF626" s="123"/>
      <c r="VG626" s="123"/>
      <c r="VH626" s="123"/>
      <c r="VI626" s="123"/>
      <c r="VJ626" s="123"/>
      <c r="VK626" s="123"/>
      <c r="VL626" s="123"/>
      <c r="VM626" s="123"/>
      <c r="VN626" s="123"/>
      <c r="VO626" s="123"/>
      <c r="VP626" s="123"/>
      <c r="VQ626" s="123"/>
      <c r="VR626" s="123"/>
      <c r="VS626" s="123"/>
      <c r="VT626" s="123"/>
      <c r="VU626" s="123"/>
      <c r="VV626" s="123"/>
      <c r="VW626" s="123"/>
      <c r="VX626" s="123"/>
      <c r="VY626" s="123"/>
      <c r="VZ626" s="123"/>
      <c r="WA626" s="123"/>
      <c r="WB626" s="123"/>
      <c r="WC626" s="123"/>
      <c r="WD626" s="123"/>
      <c r="WE626" s="123"/>
      <c r="WF626" s="123"/>
      <c r="WG626" s="123"/>
      <c r="WH626" s="123"/>
      <c r="WI626" s="123"/>
      <c r="WJ626" s="123"/>
      <c r="WK626" s="123"/>
      <c r="WL626" s="123"/>
      <c r="WM626" s="123"/>
      <c r="WN626" s="123"/>
      <c r="WO626" s="123"/>
      <c r="WP626" s="123"/>
      <c r="WQ626" s="123"/>
      <c r="WR626" s="123"/>
      <c r="WS626" s="123"/>
      <c r="WT626" s="123"/>
      <c r="WU626" s="123"/>
      <c r="WV626" s="123"/>
      <c r="WW626" s="123"/>
      <c r="WX626" s="123"/>
      <c r="WY626" s="123"/>
      <c r="WZ626" s="123"/>
      <c r="XA626" s="123"/>
      <c r="XB626" s="123"/>
      <c r="XC626" s="123"/>
      <c r="XD626" s="123"/>
      <c r="XE626" s="123"/>
      <c r="XF626" s="123"/>
      <c r="XG626" s="123"/>
      <c r="XH626" s="123"/>
      <c r="XI626" s="123"/>
      <c r="XJ626" s="123"/>
      <c r="XK626" s="123"/>
      <c r="XL626" s="123"/>
      <c r="XM626" s="123"/>
      <c r="XN626" s="123"/>
      <c r="XO626" s="123"/>
      <c r="XP626" s="123"/>
      <c r="XQ626" s="123"/>
      <c r="XR626" s="123"/>
      <c r="XS626" s="123"/>
      <c r="XT626" s="123"/>
      <c r="XU626" s="123"/>
      <c r="XV626" s="123"/>
      <c r="XW626" s="123"/>
      <c r="XX626" s="123"/>
      <c r="XY626" s="123"/>
      <c r="XZ626" s="123"/>
      <c r="YA626" s="123"/>
      <c r="YB626" s="123"/>
      <c r="YC626" s="123"/>
      <c r="YD626" s="123"/>
      <c r="YE626" s="123"/>
      <c r="YF626" s="123"/>
      <c r="YG626" s="123"/>
      <c r="YH626" s="123"/>
      <c r="YI626" s="123"/>
      <c r="YJ626" s="123"/>
      <c r="YK626" s="123"/>
      <c r="YL626" s="123"/>
      <c r="YM626" s="123"/>
      <c r="YN626" s="123"/>
      <c r="YO626" s="123"/>
      <c r="YP626" s="123"/>
      <c r="YQ626" s="123"/>
      <c r="YR626" s="123"/>
      <c r="YS626" s="123"/>
      <c r="YT626" s="123"/>
      <c r="YU626" s="123"/>
      <c r="YV626" s="123"/>
      <c r="YW626" s="123"/>
      <c r="YX626" s="123"/>
      <c r="YY626" s="123"/>
      <c r="YZ626" s="123"/>
      <c r="ZA626" s="123"/>
      <c r="ZB626" s="123"/>
      <c r="ZC626" s="123"/>
      <c r="ZD626" s="123"/>
      <c r="ZE626" s="123"/>
      <c r="ZF626" s="123"/>
      <c r="ZG626" s="123"/>
      <c r="ZH626" s="123"/>
      <c r="ZI626" s="123"/>
      <c r="ZJ626" s="123"/>
      <c r="ZK626" s="123"/>
      <c r="ZL626" s="123"/>
      <c r="ZM626" s="123"/>
      <c r="ZN626" s="123"/>
      <c r="ZO626" s="123"/>
      <c r="ZP626" s="123"/>
      <c r="ZQ626" s="123"/>
      <c r="ZR626" s="123"/>
      <c r="ZS626" s="123"/>
      <c r="ZT626" s="123"/>
      <c r="ZU626" s="123"/>
      <c r="ZV626" s="123"/>
      <c r="ZW626" s="123"/>
      <c r="ZX626" s="123"/>
      <c r="ZY626" s="123"/>
      <c r="ZZ626" s="123"/>
      <c r="AAA626" s="123"/>
      <c r="AAB626" s="123"/>
      <c r="AAC626" s="123"/>
      <c r="AAD626" s="123"/>
      <c r="AAE626" s="123"/>
      <c r="AAF626" s="123"/>
      <c r="AAG626" s="123"/>
      <c r="AAH626" s="123"/>
      <c r="AAI626" s="123"/>
      <c r="AAJ626" s="123"/>
      <c r="AAK626" s="123"/>
      <c r="AAL626" s="123"/>
      <c r="AAM626" s="123"/>
      <c r="AAN626" s="123"/>
      <c r="AAO626" s="123"/>
      <c r="AAP626" s="123"/>
      <c r="AAQ626" s="123"/>
      <c r="AAR626" s="123"/>
      <c r="AAS626" s="123"/>
      <c r="AAT626" s="123"/>
      <c r="AAU626" s="123"/>
      <c r="AAV626" s="123"/>
      <c r="AAW626" s="123"/>
      <c r="AAX626" s="123"/>
      <c r="AAY626" s="123"/>
      <c r="AAZ626" s="123"/>
      <c r="ABA626" s="123"/>
      <c r="ABB626" s="123"/>
      <c r="ABC626" s="123"/>
      <c r="ABD626" s="123"/>
      <c r="ABE626" s="123"/>
      <c r="ABF626" s="123"/>
      <c r="ABG626" s="123"/>
      <c r="ABH626" s="123"/>
      <c r="ABI626" s="123"/>
      <c r="ABJ626" s="123"/>
      <c r="ABK626" s="123"/>
      <c r="ABL626" s="123"/>
      <c r="ABM626" s="123"/>
      <c r="ABN626" s="123"/>
      <c r="ABO626" s="123"/>
      <c r="ABP626" s="123"/>
      <c r="ABQ626" s="123"/>
      <c r="ABR626" s="123"/>
      <c r="ABS626" s="123"/>
      <c r="ABT626" s="123"/>
      <c r="ABU626" s="123"/>
      <c r="ABV626" s="123"/>
      <c r="ABW626" s="123"/>
      <c r="ABX626" s="123"/>
      <c r="ABY626" s="123"/>
      <c r="ABZ626" s="123"/>
      <c r="ACA626" s="123"/>
      <c r="ACB626" s="123"/>
      <c r="ACC626" s="123"/>
      <c r="ACD626" s="123"/>
      <c r="ACE626" s="123"/>
      <c r="ACF626" s="123"/>
      <c r="ACG626" s="123"/>
      <c r="ACH626" s="123"/>
      <c r="ACI626" s="123"/>
      <c r="ACJ626" s="123"/>
      <c r="ACK626" s="123"/>
      <c r="ACL626" s="123"/>
      <c r="ACM626" s="123"/>
      <c r="ACN626" s="123"/>
      <c r="ACO626" s="123"/>
      <c r="ACP626" s="123"/>
      <c r="ACQ626" s="123"/>
      <c r="ACR626" s="123"/>
      <c r="ACS626" s="123"/>
      <c r="ACT626" s="123"/>
      <c r="ACU626" s="123"/>
      <c r="ACV626" s="123"/>
      <c r="ACW626" s="123"/>
      <c r="ACX626" s="123"/>
      <c r="ACY626" s="123"/>
      <c r="ACZ626" s="123"/>
      <c r="ADA626" s="123"/>
      <c r="ADB626" s="123"/>
      <c r="ADC626" s="123"/>
      <c r="ADD626" s="123"/>
      <c r="ADE626" s="123"/>
      <c r="ADF626" s="123"/>
      <c r="ADG626" s="123"/>
      <c r="ADH626" s="123"/>
      <c r="ADI626" s="123"/>
      <c r="ADJ626" s="123"/>
      <c r="ADK626" s="123"/>
      <c r="ADL626" s="123"/>
      <c r="ADM626" s="123"/>
      <c r="ADN626" s="123"/>
      <c r="ADO626" s="123"/>
      <c r="ADP626" s="123"/>
      <c r="ADQ626" s="123"/>
      <c r="ADR626" s="123"/>
      <c r="ADS626" s="123"/>
      <c r="ADT626" s="123"/>
      <c r="ADU626" s="123"/>
      <c r="ADV626" s="123"/>
      <c r="ADW626" s="123"/>
      <c r="ADX626" s="123"/>
      <c r="ADY626" s="123"/>
      <c r="ADZ626" s="123"/>
      <c r="AEA626" s="123"/>
      <c r="AEB626" s="123"/>
      <c r="AEC626" s="123"/>
      <c r="AED626" s="123"/>
      <c r="AEE626" s="123"/>
      <c r="AEF626" s="123"/>
      <c r="AEG626" s="123"/>
      <c r="AEH626" s="123"/>
      <c r="AEI626" s="123"/>
      <c r="AEJ626" s="123"/>
      <c r="AEK626" s="123"/>
      <c r="AEL626" s="123"/>
      <c r="AEM626" s="123"/>
      <c r="AEN626" s="123"/>
      <c r="AEO626" s="123"/>
      <c r="AEP626" s="123"/>
      <c r="AEQ626" s="123"/>
      <c r="AER626" s="123"/>
      <c r="AES626" s="123"/>
      <c r="AET626" s="123"/>
      <c r="AEU626" s="123"/>
      <c r="AEV626" s="123"/>
      <c r="AEW626" s="123"/>
      <c r="AEX626" s="123"/>
      <c r="AEY626" s="123"/>
      <c r="AEZ626" s="123"/>
      <c r="AFA626" s="123"/>
      <c r="AFB626" s="123"/>
      <c r="AFC626" s="123"/>
      <c r="AFD626" s="123"/>
      <c r="AFE626" s="123"/>
      <c r="AFF626" s="123"/>
      <c r="AFG626" s="123"/>
      <c r="AFH626" s="123"/>
      <c r="AFI626" s="123"/>
      <c r="AFJ626" s="123"/>
      <c r="AFK626" s="123"/>
      <c r="AFL626" s="123"/>
      <c r="AFM626" s="123"/>
      <c r="AFN626" s="123"/>
      <c r="AFO626" s="123"/>
      <c r="AFP626" s="123"/>
      <c r="AFQ626" s="123"/>
      <c r="AFR626" s="123"/>
      <c r="AFS626" s="123"/>
      <c r="AFT626" s="123"/>
      <c r="AFU626" s="123"/>
      <c r="AFV626" s="123"/>
      <c r="AFW626" s="123"/>
      <c r="AFX626" s="123"/>
      <c r="AFY626" s="123"/>
      <c r="AFZ626" s="123"/>
      <c r="AGA626" s="123"/>
      <c r="AGB626" s="123"/>
      <c r="AGC626" s="123"/>
      <c r="AGD626" s="123"/>
      <c r="AGE626" s="123"/>
      <c r="AGF626" s="123"/>
      <c r="AGG626" s="123"/>
      <c r="AGH626" s="123"/>
      <c r="AGI626" s="123"/>
      <c r="AGJ626" s="123"/>
      <c r="AGK626" s="123"/>
      <c r="AGL626" s="123"/>
      <c r="AGM626" s="123"/>
      <c r="AGN626" s="123"/>
      <c r="AGO626" s="123"/>
      <c r="AGP626" s="123"/>
      <c r="AGQ626" s="123"/>
      <c r="AGR626" s="123"/>
      <c r="AGS626" s="123"/>
      <c r="AGT626" s="123"/>
      <c r="AGU626" s="123"/>
      <c r="AGV626" s="123"/>
      <c r="AGW626" s="123"/>
      <c r="AGX626" s="123"/>
      <c r="AGY626" s="123"/>
      <c r="AGZ626" s="123"/>
      <c r="AHA626" s="123"/>
      <c r="AHB626" s="123"/>
      <c r="AHC626" s="123"/>
      <c r="AHD626" s="123"/>
      <c r="AHE626" s="123"/>
      <c r="AHF626" s="123"/>
      <c r="AHG626" s="123"/>
      <c r="AHH626" s="123"/>
      <c r="AHI626" s="123"/>
      <c r="AHJ626" s="123"/>
      <c r="AHK626" s="123"/>
      <c r="AHL626" s="123"/>
      <c r="AHM626" s="123"/>
      <c r="AHN626" s="123"/>
      <c r="AHO626" s="123"/>
      <c r="AHP626" s="123"/>
      <c r="AHQ626" s="123"/>
      <c r="AHR626" s="123"/>
      <c r="AHS626" s="123"/>
      <c r="AHT626" s="123"/>
      <c r="AHU626" s="123"/>
      <c r="AHV626" s="123"/>
      <c r="AHW626" s="123"/>
      <c r="AHX626" s="123"/>
      <c r="AHY626" s="123"/>
      <c r="AHZ626" s="123"/>
      <c r="AIA626" s="123"/>
      <c r="AIB626" s="123"/>
      <c r="AIC626" s="123"/>
      <c r="AID626" s="123"/>
      <c r="AIE626" s="123"/>
      <c r="AIF626" s="123"/>
      <c r="AIG626" s="123"/>
      <c r="AIH626" s="123"/>
      <c r="AII626" s="123"/>
      <c r="AIJ626" s="123"/>
      <c r="AIK626" s="123"/>
      <c r="AIL626" s="123"/>
      <c r="AIM626" s="123"/>
      <c r="AIN626" s="123"/>
      <c r="AIO626" s="123"/>
      <c r="AIP626" s="123"/>
      <c r="AIQ626" s="123"/>
      <c r="AIR626" s="123"/>
      <c r="AIS626" s="123"/>
      <c r="AIT626" s="123"/>
      <c r="AIU626" s="123"/>
      <c r="AIV626" s="123"/>
      <c r="AIW626" s="123"/>
      <c r="AIX626" s="123"/>
      <c r="AIY626" s="123"/>
      <c r="AIZ626" s="123"/>
      <c r="AJA626" s="123"/>
      <c r="AJB626" s="123"/>
      <c r="AJC626" s="123"/>
      <c r="AJD626" s="123"/>
      <c r="AJE626" s="123"/>
      <c r="AJF626" s="123"/>
      <c r="AJG626" s="123"/>
      <c r="AJH626" s="123"/>
      <c r="AJI626" s="123"/>
      <c r="AJJ626" s="123"/>
      <c r="AJK626" s="123"/>
      <c r="AJL626" s="123"/>
      <c r="AJM626" s="123"/>
      <c r="AJN626" s="123"/>
      <c r="AJO626" s="123"/>
      <c r="AJP626" s="123"/>
      <c r="AJQ626" s="123"/>
      <c r="AJR626" s="123"/>
      <c r="AJS626" s="123"/>
      <c r="AJT626" s="123"/>
      <c r="AJU626" s="123"/>
      <c r="AJV626" s="123"/>
      <c r="AJW626" s="123"/>
      <c r="AJX626" s="123"/>
      <c r="AJY626" s="123"/>
      <c r="AJZ626" s="123"/>
      <c r="AKA626" s="123"/>
      <c r="AKB626" s="123"/>
      <c r="AKC626" s="123"/>
      <c r="AKD626" s="123"/>
      <c r="AKE626" s="123"/>
      <c r="AKF626" s="123"/>
      <c r="AKG626" s="123"/>
      <c r="AKH626" s="123"/>
      <c r="AKI626" s="123"/>
      <c r="AKJ626" s="123"/>
      <c r="AKK626" s="123"/>
      <c r="AKL626" s="123"/>
      <c r="AKM626" s="123"/>
      <c r="AKN626" s="123"/>
      <c r="AKO626" s="123"/>
      <c r="AKP626" s="123"/>
      <c r="AKQ626" s="123"/>
      <c r="AKR626" s="123"/>
      <c r="AKS626" s="123"/>
      <c r="AKT626" s="123"/>
      <c r="AKU626" s="123"/>
      <c r="AKV626" s="123"/>
      <c r="AKW626" s="123"/>
      <c r="AKX626" s="123"/>
      <c r="AKY626" s="123"/>
      <c r="AKZ626" s="123"/>
      <c r="ALA626" s="123"/>
      <c r="ALB626" s="123"/>
      <c r="ALC626" s="123"/>
      <c r="ALD626" s="123"/>
      <c r="ALE626" s="123"/>
      <c r="ALF626" s="123"/>
      <c r="ALG626" s="123"/>
      <c r="ALH626" s="123"/>
      <c r="ALI626" s="123"/>
      <c r="ALJ626" s="123"/>
      <c r="ALK626" s="123"/>
      <c r="ALL626" s="123"/>
      <c r="ALM626" s="123"/>
      <c r="ALN626" s="123"/>
      <c r="ALO626" s="123"/>
      <c r="ALP626" s="123"/>
      <c r="ALQ626" s="123"/>
      <c r="ALR626" s="123"/>
      <c r="ALS626" s="123"/>
      <c r="ALT626" s="123"/>
      <c r="ALU626" s="123"/>
    </row>
    <row r="627" spans="2:1009" x14ac:dyDescent="0.3">
      <c r="B627" s="211"/>
      <c r="C627" s="123"/>
      <c r="D627" s="123"/>
      <c r="E627" s="462"/>
      <c r="F627" s="123"/>
      <c r="G627" s="123"/>
      <c r="H627" s="123"/>
      <c r="I627" s="123"/>
      <c r="J627" s="123"/>
      <c r="K627" s="123"/>
      <c r="L627" s="123"/>
      <c r="M627" s="123"/>
      <c r="N627" s="123"/>
      <c r="O627" s="123"/>
      <c r="P627" s="123"/>
      <c r="Q627" s="123"/>
      <c r="R627" s="123"/>
      <c r="S627" s="123"/>
      <c r="T627" s="123"/>
      <c r="U627" s="123"/>
      <c r="V627" s="123"/>
      <c r="W627" s="123"/>
      <c r="X627" s="123"/>
      <c r="Y627" s="123"/>
      <c r="Z627" s="123"/>
      <c r="AA627" s="123"/>
      <c r="AB627" s="123"/>
      <c r="AC627" s="123"/>
      <c r="AD627" s="123"/>
      <c r="AE627" s="123"/>
      <c r="AF627" s="123"/>
      <c r="AG627" s="123"/>
      <c r="AH627" s="123"/>
      <c r="AI627" s="123"/>
      <c r="AJ627" s="123"/>
      <c r="AK627" s="123"/>
      <c r="AL627" s="123"/>
      <c r="AM627" s="123"/>
      <c r="AN627" s="123"/>
      <c r="AO627" s="123"/>
      <c r="AP627" s="123"/>
      <c r="AQ627" s="123"/>
      <c r="AR627" s="123"/>
      <c r="AS627" s="123"/>
      <c r="AT627" s="123"/>
      <c r="AU627" s="123"/>
      <c r="AV627" s="123"/>
      <c r="AW627" s="123"/>
      <c r="AX627" s="123"/>
      <c r="AY627" s="123"/>
      <c r="AZ627" s="123"/>
      <c r="BA627" s="123"/>
      <c r="BB627" s="123"/>
      <c r="BC627" s="123"/>
      <c r="BD627" s="123"/>
      <c r="BE627" s="123"/>
      <c r="BF627" s="123"/>
      <c r="BG627" s="123"/>
      <c r="BH627" s="123"/>
      <c r="BI627" s="123"/>
      <c r="BJ627" s="123"/>
      <c r="BK627" s="123"/>
      <c r="BL627" s="123"/>
      <c r="BM627" s="123"/>
      <c r="BN627" s="123"/>
      <c r="BO627" s="123"/>
      <c r="BP627" s="123"/>
      <c r="BQ627" s="123"/>
      <c r="BR627" s="123"/>
      <c r="BS627" s="123"/>
      <c r="BT627" s="123"/>
      <c r="BU627" s="123"/>
      <c r="BV627" s="123"/>
      <c r="BW627" s="123"/>
      <c r="BX627" s="123"/>
      <c r="BY627" s="123"/>
      <c r="BZ627" s="123"/>
      <c r="CA627" s="123"/>
      <c r="CB627" s="123"/>
      <c r="CC627" s="123"/>
      <c r="CD627" s="123"/>
      <c r="CE627" s="123"/>
      <c r="CF627" s="123"/>
      <c r="CG627" s="123"/>
      <c r="CH627" s="123"/>
      <c r="CI627" s="123"/>
      <c r="CJ627" s="123"/>
      <c r="CK627" s="123"/>
      <c r="CL627" s="123"/>
      <c r="CM627" s="123"/>
      <c r="CN627" s="123"/>
      <c r="CO627" s="123"/>
      <c r="CP627" s="123"/>
      <c r="CQ627" s="123"/>
      <c r="CR627" s="123"/>
      <c r="CS627" s="123"/>
      <c r="CT627" s="123"/>
      <c r="CU627" s="123"/>
      <c r="CV627" s="123"/>
      <c r="CW627" s="123"/>
      <c r="CX627" s="123"/>
      <c r="CY627" s="123"/>
      <c r="CZ627" s="123"/>
      <c r="DA627" s="123"/>
      <c r="DB627" s="123"/>
      <c r="DC627" s="123"/>
      <c r="DD627" s="123"/>
      <c r="DE627" s="123"/>
      <c r="DF627" s="123"/>
      <c r="DG627" s="123"/>
      <c r="DH627" s="123"/>
      <c r="DI627" s="123"/>
      <c r="DJ627" s="123"/>
      <c r="DK627" s="123"/>
      <c r="DL627" s="123"/>
      <c r="DM627" s="123"/>
      <c r="DN627" s="123"/>
      <c r="DO627" s="123"/>
      <c r="DP627" s="123"/>
      <c r="DQ627" s="123"/>
      <c r="DR627" s="123"/>
      <c r="DS627" s="123"/>
      <c r="DT627" s="123"/>
      <c r="DU627" s="123"/>
      <c r="DV627" s="123"/>
      <c r="DW627" s="123"/>
      <c r="DX627" s="123"/>
      <c r="DY627" s="123"/>
      <c r="DZ627" s="123"/>
      <c r="EA627" s="123"/>
      <c r="EB627" s="123"/>
      <c r="EC627" s="123"/>
      <c r="ED627" s="123"/>
      <c r="EE627" s="123"/>
      <c r="EF627" s="123"/>
      <c r="EG627" s="123"/>
      <c r="EH627" s="123"/>
      <c r="EI627" s="123"/>
      <c r="EJ627" s="123"/>
      <c r="EK627" s="123"/>
      <c r="EL627" s="123"/>
      <c r="EM627" s="123"/>
      <c r="EN627" s="123"/>
      <c r="EO627" s="123"/>
      <c r="EP627" s="123"/>
      <c r="EQ627" s="123"/>
      <c r="ER627" s="123"/>
      <c r="ES627" s="123"/>
      <c r="ET627" s="123"/>
      <c r="EU627" s="123"/>
      <c r="EV627" s="123"/>
      <c r="EW627" s="123"/>
      <c r="EX627" s="123"/>
      <c r="EY627" s="123"/>
      <c r="EZ627" s="123"/>
      <c r="FA627" s="123"/>
      <c r="FB627" s="123"/>
      <c r="FC627" s="123"/>
      <c r="FD627" s="123"/>
      <c r="FE627" s="123"/>
      <c r="FF627" s="123"/>
      <c r="FG627" s="123"/>
      <c r="FH627" s="123"/>
      <c r="FI627" s="123"/>
      <c r="FJ627" s="123"/>
      <c r="FK627" s="123"/>
      <c r="FL627" s="123"/>
      <c r="FM627" s="123"/>
      <c r="FN627" s="123"/>
      <c r="FO627" s="123"/>
      <c r="FP627" s="123"/>
      <c r="FQ627" s="123"/>
      <c r="FR627" s="123"/>
      <c r="FS627" s="123"/>
      <c r="FT627" s="123"/>
      <c r="FU627" s="123"/>
      <c r="FV627" s="123"/>
      <c r="FW627" s="123"/>
      <c r="FX627" s="123"/>
      <c r="FY627" s="123"/>
      <c r="FZ627" s="123"/>
      <c r="GA627" s="123"/>
      <c r="GB627" s="123"/>
      <c r="GC627" s="123"/>
      <c r="GD627" s="123"/>
      <c r="GE627" s="123"/>
      <c r="GF627" s="123"/>
      <c r="GG627" s="123"/>
      <c r="GH627" s="123"/>
      <c r="GI627" s="123"/>
      <c r="GJ627" s="123"/>
      <c r="GK627" s="123"/>
      <c r="GL627" s="123"/>
      <c r="GM627" s="123"/>
      <c r="GN627" s="123"/>
      <c r="GO627" s="123"/>
      <c r="GP627" s="123"/>
      <c r="GQ627" s="123"/>
      <c r="GR627" s="123"/>
      <c r="GS627" s="123"/>
      <c r="GT627" s="123"/>
      <c r="GU627" s="123"/>
      <c r="GV627" s="123"/>
      <c r="GW627" s="123"/>
      <c r="GX627" s="123"/>
      <c r="GY627" s="123"/>
      <c r="GZ627" s="123"/>
      <c r="HA627" s="123"/>
      <c r="HB627" s="123"/>
      <c r="HC627" s="123"/>
      <c r="HD627" s="123"/>
      <c r="HE627" s="123"/>
      <c r="HF627" s="123"/>
      <c r="HG627" s="123"/>
      <c r="HH627" s="123"/>
      <c r="HI627" s="123"/>
      <c r="HJ627" s="123"/>
      <c r="HK627" s="123"/>
      <c r="HL627" s="123"/>
      <c r="HM627" s="123"/>
      <c r="HN627" s="123"/>
      <c r="HO627" s="123"/>
      <c r="HP627" s="123"/>
      <c r="HQ627" s="123"/>
      <c r="HR627" s="123"/>
      <c r="HS627" s="123"/>
      <c r="HT627" s="123"/>
      <c r="HU627" s="123"/>
      <c r="HV627" s="123"/>
      <c r="HW627" s="123"/>
      <c r="HX627" s="123"/>
      <c r="HY627" s="123"/>
      <c r="HZ627" s="123"/>
      <c r="IA627" s="123"/>
      <c r="IB627" s="123"/>
      <c r="IC627" s="123"/>
      <c r="ID627" s="123"/>
      <c r="IE627" s="123"/>
      <c r="IF627" s="123"/>
      <c r="IG627" s="123"/>
      <c r="IH627" s="123"/>
      <c r="II627" s="123"/>
      <c r="IJ627" s="123"/>
      <c r="IK627" s="123"/>
      <c r="IL627" s="123"/>
      <c r="IM627" s="123"/>
      <c r="IN627" s="123"/>
      <c r="IO627" s="123"/>
      <c r="IP627" s="123"/>
      <c r="IQ627" s="123"/>
      <c r="IR627" s="123"/>
      <c r="IS627" s="123"/>
      <c r="IT627" s="123"/>
      <c r="IU627" s="123"/>
      <c r="IV627" s="123"/>
      <c r="IW627" s="123"/>
      <c r="IX627" s="123"/>
      <c r="IY627" s="123"/>
      <c r="IZ627" s="123"/>
      <c r="JA627" s="123"/>
      <c r="JB627" s="123"/>
      <c r="JC627" s="123"/>
      <c r="JD627" s="123"/>
      <c r="JE627" s="123"/>
      <c r="JF627" s="123"/>
      <c r="JG627" s="123"/>
      <c r="JH627" s="123"/>
      <c r="JI627" s="123"/>
      <c r="JJ627" s="123"/>
      <c r="JK627" s="123"/>
      <c r="JL627" s="123"/>
      <c r="JM627" s="123"/>
      <c r="JN627" s="123"/>
      <c r="JO627" s="123"/>
      <c r="JP627" s="123"/>
      <c r="JQ627" s="123"/>
      <c r="JR627" s="123"/>
      <c r="JS627" s="123"/>
      <c r="JT627" s="123"/>
      <c r="JU627" s="123"/>
      <c r="JV627" s="123"/>
      <c r="JW627" s="123"/>
      <c r="JX627" s="123"/>
      <c r="JY627" s="123"/>
      <c r="JZ627" s="123"/>
      <c r="KA627" s="123"/>
      <c r="KB627" s="123"/>
      <c r="KC627" s="123"/>
      <c r="KD627" s="123"/>
      <c r="KE627" s="123"/>
      <c r="KF627" s="123"/>
      <c r="KG627" s="123"/>
      <c r="KH627" s="123"/>
      <c r="KI627" s="123"/>
      <c r="KJ627" s="123"/>
      <c r="KK627" s="123"/>
      <c r="KL627" s="123"/>
      <c r="KM627" s="123"/>
      <c r="KN627" s="123"/>
      <c r="KO627" s="123"/>
      <c r="KP627" s="123"/>
      <c r="KQ627" s="123"/>
      <c r="KR627" s="123"/>
      <c r="KS627" s="123"/>
      <c r="KT627" s="123"/>
      <c r="KU627" s="123"/>
      <c r="KV627" s="123"/>
      <c r="KW627" s="123"/>
      <c r="KX627" s="123"/>
      <c r="KY627" s="123"/>
      <c r="KZ627" s="123"/>
      <c r="LA627" s="123"/>
      <c r="LB627" s="123"/>
      <c r="LC627" s="123"/>
      <c r="LD627" s="123"/>
      <c r="LE627" s="123"/>
      <c r="LF627" s="123"/>
      <c r="LG627" s="123"/>
      <c r="LH627" s="123"/>
      <c r="LI627" s="123"/>
      <c r="LJ627" s="123"/>
      <c r="LK627" s="123"/>
      <c r="LL627" s="123"/>
      <c r="LM627" s="123"/>
      <c r="LN627" s="123"/>
      <c r="LO627" s="123"/>
      <c r="LP627" s="123"/>
      <c r="LQ627" s="123"/>
      <c r="LR627" s="123"/>
      <c r="LS627" s="123"/>
      <c r="LT627" s="123"/>
      <c r="LU627" s="123"/>
      <c r="LV627" s="123"/>
      <c r="LW627" s="123"/>
      <c r="LX627" s="123"/>
      <c r="LY627" s="123"/>
      <c r="LZ627" s="123"/>
      <c r="MA627" s="123"/>
      <c r="MB627" s="123"/>
      <c r="MC627" s="123"/>
      <c r="MD627" s="123"/>
      <c r="ME627" s="123"/>
      <c r="MF627" s="123"/>
      <c r="MG627" s="123"/>
      <c r="MH627" s="123"/>
      <c r="MI627" s="123"/>
      <c r="MJ627" s="123"/>
      <c r="MK627" s="123"/>
      <c r="ML627" s="123"/>
      <c r="MM627" s="123"/>
      <c r="MN627" s="123"/>
      <c r="MO627" s="123"/>
      <c r="MP627" s="123"/>
      <c r="MQ627" s="123"/>
      <c r="MR627" s="123"/>
      <c r="MS627" s="123"/>
      <c r="MT627" s="123"/>
      <c r="MU627" s="123"/>
      <c r="MV627" s="123"/>
      <c r="MW627" s="123"/>
      <c r="MX627" s="123"/>
      <c r="MY627" s="123"/>
      <c r="MZ627" s="123"/>
      <c r="NA627" s="123"/>
      <c r="NB627" s="123"/>
      <c r="NC627" s="123"/>
      <c r="ND627" s="123"/>
      <c r="NE627" s="123"/>
      <c r="NF627" s="123"/>
      <c r="NG627" s="123"/>
      <c r="NH627" s="123"/>
      <c r="NI627" s="123"/>
      <c r="NJ627" s="123"/>
      <c r="NK627" s="123"/>
      <c r="NL627" s="123"/>
      <c r="NM627" s="123"/>
      <c r="NN627" s="123"/>
      <c r="NO627" s="123"/>
      <c r="NP627" s="123"/>
      <c r="NQ627" s="123"/>
      <c r="NR627" s="123"/>
      <c r="NS627" s="123"/>
      <c r="NT627" s="123"/>
      <c r="NU627" s="123"/>
      <c r="NV627" s="123"/>
      <c r="NW627" s="123"/>
      <c r="NX627" s="123"/>
      <c r="NY627" s="123"/>
      <c r="NZ627" s="123"/>
      <c r="OA627" s="123"/>
      <c r="OB627" s="123"/>
      <c r="OC627" s="123"/>
      <c r="OD627" s="123"/>
      <c r="OE627" s="123"/>
      <c r="OF627" s="123"/>
      <c r="OG627" s="123"/>
      <c r="OH627" s="123"/>
      <c r="OI627" s="123"/>
      <c r="OJ627" s="123"/>
      <c r="OK627" s="123"/>
      <c r="OL627" s="123"/>
      <c r="OM627" s="123"/>
      <c r="ON627" s="123"/>
      <c r="OO627" s="123"/>
      <c r="OP627" s="123"/>
      <c r="OQ627" s="123"/>
      <c r="OR627" s="123"/>
      <c r="OS627" s="123"/>
      <c r="OT627" s="123"/>
      <c r="OU627" s="123"/>
      <c r="OV627" s="123"/>
      <c r="OW627" s="123"/>
      <c r="OX627" s="123"/>
      <c r="OY627" s="123"/>
      <c r="OZ627" s="123"/>
      <c r="PA627" s="123"/>
      <c r="PB627" s="123"/>
      <c r="PC627" s="123"/>
      <c r="PD627" s="123"/>
      <c r="PE627" s="123"/>
      <c r="PF627" s="123"/>
      <c r="PG627" s="123"/>
      <c r="PH627" s="123"/>
      <c r="PI627" s="123"/>
      <c r="PJ627" s="123"/>
      <c r="PK627" s="123"/>
      <c r="PL627" s="123"/>
      <c r="PM627" s="123"/>
      <c r="PN627" s="123"/>
      <c r="PO627" s="123"/>
      <c r="PP627" s="123"/>
      <c r="PQ627" s="123"/>
      <c r="PR627" s="123"/>
      <c r="PS627" s="123"/>
      <c r="PT627" s="123"/>
      <c r="PU627" s="123"/>
      <c r="PV627" s="123"/>
      <c r="PW627" s="123"/>
      <c r="PX627" s="123"/>
      <c r="PY627" s="123"/>
      <c r="PZ627" s="123"/>
      <c r="QA627" s="123"/>
      <c r="QB627" s="123"/>
      <c r="QC627" s="123"/>
      <c r="QD627" s="123"/>
      <c r="QE627" s="123"/>
      <c r="QF627" s="123"/>
      <c r="QG627" s="123"/>
      <c r="QH627" s="123"/>
      <c r="QI627" s="123"/>
      <c r="QJ627" s="123"/>
      <c r="QK627" s="123"/>
      <c r="QL627" s="123"/>
      <c r="QM627" s="123"/>
      <c r="QN627" s="123"/>
      <c r="QO627" s="123"/>
      <c r="QP627" s="123"/>
      <c r="QQ627" s="123"/>
      <c r="QR627" s="123"/>
      <c r="QS627" s="123"/>
      <c r="QT627" s="123"/>
      <c r="QU627" s="123"/>
      <c r="QV627" s="123"/>
      <c r="QW627" s="123"/>
      <c r="QX627" s="123"/>
      <c r="QY627" s="123"/>
      <c r="QZ627" s="123"/>
      <c r="RA627" s="123"/>
      <c r="RB627" s="123"/>
      <c r="RC627" s="123"/>
      <c r="RD627" s="123"/>
      <c r="RE627" s="123"/>
      <c r="RF627" s="123"/>
      <c r="RG627" s="123"/>
      <c r="RH627" s="123"/>
      <c r="RI627" s="123"/>
      <c r="RJ627" s="123"/>
      <c r="RK627" s="123"/>
      <c r="RL627" s="123"/>
      <c r="RM627" s="123"/>
      <c r="RN627" s="123"/>
      <c r="RO627" s="123"/>
      <c r="RP627" s="123"/>
      <c r="RQ627" s="123"/>
      <c r="RR627" s="123"/>
      <c r="RS627" s="123"/>
      <c r="RT627" s="123"/>
      <c r="RU627" s="123"/>
      <c r="RV627" s="123"/>
      <c r="RW627" s="123"/>
      <c r="RX627" s="123"/>
      <c r="RY627" s="123"/>
      <c r="RZ627" s="123"/>
      <c r="SA627" s="123"/>
      <c r="SB627" s="123"/>
      <c r="SC627" s="123"/>
      <c r="SD627" s="123"/>
      <c r="SE627" s="123"/>
      <c r="SF627" s="123"/>
      <c r="SG627" s="123"/>
      <c r="SH627" s="123"/>
      <c r="SI627" s="123"/>
      <c r="SJ627" s="123"/>
      <c r="SK627" s="123"/>
      <c r="SL627" s="123"/>
      <c r="SM627" s="123"/>
      <c r="SN627" s="123"/>
      <c r="SO627" s="123"/>
      <c r="SP627" s="123"/>
      <c r="SQ627" s="123"/>
      <c r="SR627" s="123"/>
      <c r="SS627" s="123"/>
      <c r="ST627" s="123"/>
      <c r="SU627" s="123"/>
      <c r="SV627" s="123"/>
      <c r="SW627" s="123"/>
      <c r="SX627" s="123"/>
      <c r="SY627" s="123"/>
      <c r="SZ627" s="123"/>
      <c r="TA627" s="123"/>
      <c r="TB627" s="123"/>
      <c r="TC627" s="123"/>
      <c r="TD627" s="123"/>
      <c r="TE627" s="123"/>
      <c r="TF627" s="123"/>
      <c r="TG627" s="123"/>
      <c r="TH627" s="123"/>
      <c r="TI627" s="123"/>
      <c r="TJ627" s="123"/>
      <c r="TK627" s="123"/>
      <c r="TL627" s="123"/>
      <c r="TM627" s="123"/>
      <c r="TN627" s="123"/>
      <c r="TO627" s="123"/>
      <c r="TP627" s="123"/>
      <c r="TQ627" s="123"/>
      <c r="TR627" s="123"/>
      <c r="TS627" s="123"/>
      <c r="TT627" s="123"/>
      <c r="TU627" s="123"/>
      <c r="TV627" s="123"/>
      <c r="TW627" s="123"/>
      <c r="TX627" s="123"/>
      <c r="TY627" s="123"/>
      <c r="TZ627" s="123"/>
      <c r="UA627" s="123"/>
      <c r="UB627" s="123"/>
      <c r="UC627" s="123"/>
      <c r="UD627" s="123"/>
      <c r="UE627" s="123"/>
      <c r="UF627" s="123"/>
      <c r="UG627" s="123"/>
      <c r="UH627" s="123"/>
      <c r="UI627" s="123"/>
      <c r="UJ627" s="123"/>
      <c r="UK627" s="123"/>
      <c r="UL627" s="123"/>
      <c r="UM627" s="123"/>
      <c r="UN627" s="123"/>
      <c r="UO627" s="123"/>
      <c r="UP627" s="123"/>
      <c r="UQ627" s="123"/>
      <c r="UR627" s="123"/>
      <c r="US627" s="123"/>
      <c r="UT627" s="123"/>
      <c r="UU627" s="123"/>
      <c r="UV627" s="123"/>
      <c r="UW627" s="123"/>
      <c r="UX627" s="123"/>
      <c r="UY627" s="123"/>
      <c r="UZ627" s="123"/>
      <c r="VA627" s="123"/>
      <c r="VB627" s="123"/>
      <c r="VC627" s="123"/>
      <c r="VD627" s="123"/>
      <c r="VE627" s="123"/>
      <c r="VF627" s="123"/>
      <c r="VG627" s="123"/>
      <c r="VH627" s="123"/>
      <c r="VI627" s="123"/>
      <c r="VJ627" s="123"/>
      <c r="VK627" s="123"/>
      <c r="VL627" s="123"/>
      <c r="VM627" s="123"/>
      <c r="VN627" s="123"/>
      <c r="VO627" s="123"/>
      <c r="VP627" s="123"/>
      <c r="VQ627" s="123"/>
      <c r="VR627" s="123"/>
      <c r="VS627" s="123"/>
      <c r="VT627" s="123"/>
      <c r="VU627" s="123"/>
      <c r="VV627" s="123"/>
      <c r="VW627" s="123"/>
      <c r="VX627" s="123"/>
      <c r="VY627" s="123"/>
      <c r="VZ627" s="123"/>
      <c r="WA627" s="123"/>
      <c r="WB627" s="123"/>
      <c r="WC627" s="123"/>
      <c r="WD627" s="123"/>
      <c r="WE627" s="123"/>
      <c r="WF627" s="123"/>
      <c r="WG627" s="123"/>
      <c r="WH627" s="123"/>
      <c r="WI627" s="123"/>
      <c r="WJ627" s="123"/>
      <c r="WK627" s="123"/>
      <c r="WL627" s="123"/>
      <c r="WM627" s="123"/>
      <c r="WN627" s="123"/>
      <c r="WO627" s="123"/>
      <c r="WP627" s="123"/>
      <c r="WQ627" s="123"/>
      <c r="WR627" s="123"/>
      <c r="WS627" s="123"/>
      <c r="WT627" s="123"/>
      <c r="WU627" s="123"/>
      <c r="WV627" s="123"/>
      <c r="WW627" s="123"/>
      <c r="WX627" s="123"/>
      <c r="WY627" s="123"/>
      <c r="WZ627" s="123"/>
      <c r="XA627" s="123"/>
      <c r="XB627" s="123"/>
      <c r="XC627" s="123"/>
      <c r="XD627" s="123"/>
      <c r="XE627" s="123"/>
      <c r="XF627" s="123"/>
      <c r="XG627" s="123"/>
      <c r="XH627" s="123"/>
      <c r="XI627" s="123"/>
      <c r="XJ627" s="123"/>
      <c r="XK627" s="123"/>
      <c r="XL627" s="123"/>
      <c r="XM627" s="123"/>
      <c r="XN627" s="123"/>
      <c r="XO627" s="123"/>
      <c r="XP627" s="123"/>
      <c r="XQ627" s="123"/>
      <c r="XR627" s="123"/>
      <c r="XS627" s="123"/>
      <c r="XT627" s="123"/>
      <c r="XU627" s="123"/>
      <c r="XV627" s="123"/>
      <c r="XW627" s="123"/>
      <c r="XX627" s="123"/>
      <c r="XY627" s="123"/>
      <c r="XZ627" s="123"/>
      <c r="YA627" s="123"/>
      <c r="YB627" s="123"/>
      <c r="YC627" s="123"/>
      <c r="YD627" s="123"/>
      <c r="YE627" s="123"/>
      <c r="YF627" s="123"/>
      <c r="YG627" s="123"/>
      <c r="YH627" s="123"/>
      <c r="YI627" s="123"/>
      <c r="YJ627" s="123"/>
      <c r="YK627" s="123"/>
      <c r="YL627" s="123"/>
      <c r="YM627" s="123"/>
      <c r="YN627" s="123"/>
      <c r="YO627" s="123"/>
      <c r="YP627" s="123"/>
      <c r="YQ627" s="123"/>
      <c r="YR627" s="123"/>
      <c r="YS627" s="123"/>
      <c r="YT627" s="123"/>
      <c r="YU627" s="123"/>
      <c r="YV627" s="123"/>
      <c r="YW627" s="123"/>
      <c r="YX627" s="123"/>
      <c r="YY627" s="123"/>
      <c r="YZ627" s="123"/>
      <c r="ZA627" s="123"/>
      <c r="ZB627" s="123"/>
      <c r="ZC627" s="123"/>
      <c r="ZD627" s="123"/>
      <c r="ZE627" s="123"/>
      <c r="ZF627" s="123"/>
      <c r="ZG627" s="123"/>
      <c r="ZH627" s="123"/>
      <c r="ZI627" s="123"/>
      <c r="ZJ627" s="123"/>
      <c r="ZK627" s="123"/>
      <c r="ZL627" s="123"/>
      <c r="ZM627" s="123"/>
      <c r="ZN627" s="123"/>
      <c r="ZO627" s="123"/>
      <c r="ZP627" s="123"/>
      <c r="ZQ627" s="123"/>
      <c r="ZR627" s="123"/>
      <c r="ZS627" s="123"/>
      <c r="ZT627" s="123"/>
      <c r="ZU627" s="123"/>
      <c r="ZV627" s="123"/>
      <c r="ZW627" s="123"/>
      <c r="ZX627" s="123"/>
      <c r="ZY627" s="123"/>
      <c r="ZZ627" s="123"/>
      <c r="AAA627" s="123"/>
      <c r="AAB627" s="123"/>
      <c r="AAC627" s="123"/>
      <c r="AAD627" s="123"/>
      <c r="AAE627" s="123"/>
      <c r="AAF627" s="123"/>
      <c r="AAG627" s="123"/>
      <c r="AAH627" s="123"/>
      <c r="AAI627" s="123"/>
      <c r="AAJ627" s="123"/>
      <c r="AAK627" s="123"/>
      <c r="AAL627" s="123"/>
      <c r="AAM627" s="123"/>
      <c r="AAN627" s="123"/>
      <c r="AAO627" s="123"/>
      <c r="AAP627" s="123"/>
      <c r="AAQ627" s="123"/>
      <c r="AAR627" s="123"/>
      <c r="AAS627" s="123"/>
      <c r="AAT627" s="123"/>
      <c r="AAU627" s="123"/>
      <c r="AAV627" s="123"/>
      <c r="AAW627" s="123"/>
      <c r="AAX627" s="123"/>
      <c r="AAY627" s="123"/>
      <c r="AAZ627" s="123"/>
      <c r="ABA627" s="123"/>
      <c r="ABB627" s="123"/>
      <c r="ABC627" s="123"/>
      <c r="ABD627" s="123"/>
      <c r="ABE627" s="123"/>
      <c r="ABF627" s="123"/>
      <c r="ABG627" s="123"/>
      <c r="ABH627" s="123"/>
      <c r="ABI627" s="123"/>
      <c r="ABJ627" s="123"/>
      <c r="ABK627" s="123"/>
      <c r="ABL627" s="123"/>
      <c r="ABM627" s="123"/>
      <c r="ABN627" s="123"/>
      <c r="ABO627" s="123"/>
      <c r="ABP627" s="123"/>
      <c r="ABQ627" s="123"/>
      <c r="ABR627" s="123"/>
      <c r="ABS627" s="123"/>
      <c r="ABT627" s="123"/>
      <c r="ABU627" s="123"/>
      <c r="ABV627" s="123"/>
      <c r="ABW627" s="123"/>
      <c r="ABX627" s="123"/>
      <c r="ABY627" s="123"/>
      <c r="ABZ627" s="123"/>
      <c r="ACA627" s="123"/>
      <c r="ACB627" s="123"/>
      <c r="ACC627" s="123"/>
      <c r="ACD627" s="123"/>
      <c r="ACE627" s="123"/>
      <c r="ACF627" s="123"/>
      <c r="ACG627" s="123"/>
      <c r="ACH627" s="123"/>
      <c r="ACI627" s="123"/>
      <c r="ACJ627" s="123"/>
      <c r="ACK627" s="123"/>
      <c r="ACL627" s="123"/>
      <c r="ACM627" s="123"/>
      <c r="ACN627" s="123"/>
      <c r="ACO627" s="123"/>
      <c r="ACP627" s="123"/>
      <c r="ACQ627" s="123"/>
      <c r="ACR627" s="123"/>
      <c r="ACS627" s="123"/>
      <c r="ACT627" s="123"/>
      <c r="ACU627" s="123"/>
      <c r="ACV627" s="123"/>
      <c r="ACW627" s="123"/>
      <c r="ACX627" s="123"/>
      <c r="ACY627" s="123"/>
      <c r="ACZ627" s="123"/>
      <c r="ADA627" s="123"/>
      <c r="ADB627" s="123"/>
      <c r="ADC627" s="123"/>
      <c r="ADD627" s="123"/>
      <c r="ADE627" s="123"/>
      <c r="ADF627" s="123"/>
      <c r="ADG627" s="123"/>
      <c r="ADH627" s="123"/>
      <c r="ADI627" s="123"/>
      <c r="ADJ627" s="123"/>
      <c r="ADK627" s="123"/>
      <c r="ADL627" s="123"/>
      <c r="ADM627" s="123"/>
      <c r="ADN627" s="123"/>
      <c r="ADO627" s="123"/>
      <c r="ADP627" s="123"/>
      <c r="ADQ627" s="123"/>
      <c r="ADR627" s="123"/>
      <c r="ADS627" s="123"/>
      <c r="ADT627" s="123"/>
      <c r="ADU627" s="123"/>
      <c r="ADV627" s="123"/>
      <c r="ADW627" s="123"/>
      <c r="ADX627" s="123"/>
      <c r="ADY627" s="123"/>
      <c r="ADZ627" s="123"/>
      <c r="AEA627" s="123"/>
      <c r="AEB627" s="123"/>
      <c r="AEC627" s="123"/>
      <c r="AED627" s="123"/>
      <c r="AEE627" s="123"/>
      <c r="AEF627" s="123"/>
      <c r="AEG627" s="123"/>
      <c r="AEH627" s="123"/>
      <c r="AEI627" s="123"/>
      <c r="AEJ627" s="123"/>
      <c r="AEK627" s="123"/>
      <c r="AEL627" s="123"/>
      <c r="AEM627" s="123"/>
      <c r="AEN627" s="123"/>
      <c r="AEO627" s="123"/>
      <c r="AEP627" s="123"/>
      <c r="AEQ627" s="123"/>
      <c r="AER627" s="123"/>
      <c r="AES627" s="123"/>
      <c r="AET627" s="123"/>
      <c r="AEU627" s="123"/>
      <c r="AEV627" s="123"/>
      <c r="AEW627" s="123"/>
      <c r="AEX627" s="123"/>
      <c r="AEY627" s="123"/>
      <c r="AEZ627" s="123"/>
      <c r="AFA627" s="123"/>
      <c r="AFB627" s="123"/>
      <c r="AFC627" s="123"/>
      <c r="AFD627" s="123"/>
      <c r="AFE627" s="123"/>
      <c r="AFF627" s="123"/>
      <c r="AFG627" s="123"/>
      <c r="AFH627" s="123"/>
      <c r="AFI627" s="123"/>
      <c r="AFJ627" s="123"/>
      <c r="AFK627" s="123"/>
      <c r="AFL627" s="123"/>
      <c r="AFM627" s="123"/>
      <c r="AFN627" s="123"/>
      <c r="AFO627" s="123"/>
      <c r="AFP627" s="123"/>
      <c r="AFQ627" s="123"/>
      <c r="AFR627" s="123"/>
      <c r="AFS627" s="123"/>
      <c r="AFT627" s="123"/>
      <c r="AFU627" s="123"/>
      <c r="AFV627" s="123"/>
      <c r="AFW627" s="123"/>
      <c r="AFX627" s="123"/>
      <c r="AFY627" s="123"/>
      <c r="AFZ627" s="123"/>
      <c r="AGA627" s="123"/>
      <c r="AGB627" s="123"/>
      <c r="AGC627" s="123"/>
      <c r="AGD627" s="123"/>
      <c r="AGE627" s="123"/>
      <c r="AGF627" s="123"/>
      <c r="AGG627" s="123"/>
      <c r="AGH627" s="123"/>
      <c r="AGI627" s="123"/>
      <c r="AGJ627" s="123"/>
      <c r="AGK627" s="123"/>
      <c r="AGL627" s="123"/>
      <c r="AGM627" s="123"/>
      <c r="AGN627" s="123"/>
      <c r="AGO627" s="123"/>
      <c r="AGP627" s="123"/>
      <c r="AGQ627" s="123"/>
      <c r="AGR627" s="123"/>
      <c r="AGS627" s="123"/>
      <c r="AGT627" s="123"/>
      <c r="AGU627" s="123"/>
      <c r="AGV627" s="123"/>
      <c r="AGW627" s="123"/>
      <c r="AGX627" s="123"/>
      <c r="AGY627" s="123"/>
      <c r="AGZ627" s="123"/>
      <c r="AHA627" s="123"/>
      <c r="AHB627" s="123"/>
      <c r="AHC627" s="123"/>
      <c r="AHD627" s="123"/>
      <c r="AHE627" s="123"/>
      <c r="AHF627" s="123"/>
      <c r="AHG627" s="123"/>
      <c r="AHH627" s="123"/>
      <c r="AHI627" s="123"/>
      <c r="AHJ627" s="123"/>
      <c r="AHK627" s="123"/>
      <c r="AHL627" s="123"/>
      <c r="AHM627" s="123"/>
      <c r="AHN627" s="123"/>
      <c r="AHO627" s="123"/>
      <c r="AHP627" s="123"/>
      <c r="AHQ627" s="123"/>
      <c r="AHR627" s="123"/>
      <c r="AHS627" s="123"/>
      <c r="AHT627" s="123"/>
      <c r="AHU627" s="123"/>
      <c r="AHV627" s="123"/>
      <c r="AHW627" s="123"/>
      <c r="AHX627" s="123"/>
      <c r="AHY627" s="123"/>
      <c r="AHZ627" s="123"/>
      <c r="AIA627" s="123"/>
      <c r="AIB627" s="123"/>
      <c r="AIC627" s="123"/>
      <c r="AID627" s="123"/>
      <c r="AIE627" s="123"/>
      <c r="AIF627" s="123"/>
      <c r="AIG627" s="123"/>
      <c r="AIH627" s="123"/>
      <c r="AII627" s="123"/>
      <c r="AIJ627" s="123"/>
      <c r="AIK627" s="123"/>
      <c r="AIL627" s="123"/>
      <c r="AIM627" s="123"/>
      <c r="AIN627" s="123"/>
      <c r="AIO627" s="123"/>
      <c r="AIP627" s="123"/>
      <c r="AIQ627" s="123"/>
      <c r="AIR627" s="123"/>
      <c r="AIS627" s="123"/>
      <c r="AIT627" s="123"/>
      <c r="AIU627" s="123"/>
      <c r="AIV627" s="123"/>
      <c r="AIW627" s="123"/>
      <c r="AIX627" s="123"/>
      <c r="AIY627" s="123"/>
      <c r="AIZ627" s="123"/>
      <c r="AJA627" s="123"/>
      <c r="AJB627" s="123"/>
      <c r="AJC627" s="123"/>
      <c r="AJD627" s="123"/>
      <c r="AJE627" s="123"/>
      <c r="AJF627" s="123"/>
      <c r="AJG627" s="123"/>
      <c r="AJH627" s="123"/>
      <c r="AJI627" s="123"/>
      <c r="AJJ627" s="123"/>
      <c r="AJK627" s="123"/>
      <c r="AJL627" s="123"/>
      <c r="AJM627" s="123"/>
      <c r="AJN627" s="123"/>
      <c r="AJO627" s="123"/>
      <c r="AJP627" s="123"/>
      <c r="AJQ627" s="123"/>
      <c r="AJR627" s="123"/>
      <c r="AJS627" s="123"/>
      <c r="AJT627" s="123"/>
      <c r="AJU627" s="123"/>
      <c r="AJV627" s="123"/>
      <c r="AJW627" s="123"/>
      <c r="AJX627" s="123"/>
      <c r="AJY627" s="123"/>
      <c r="AJZ627" s="123"/>
      <c r="AKA627" s="123"/>
      <c r="AKB627" s="123"/>
      <c r="AKC627" s="123"/>
      <c r="AKD627" s="123"/>
      <c r="AKE627" s="123"/>
      <c r="AKF627" s="123"/>
      <c r="AKG627" s="123"/>
      <c r="AKH627" s="123"/>
      <c r="AKI627" s="123"/>
      <c r="AKJ627" s="123"/>
      <c r="AKK627" s="123"/>
      <c r="AKL627" s="123"/>
      <c r="AKM627" s="123"/>
      <c r="AKN627" s="123"/>
      <c r="AKO627" s="123"/>
      <c r="AKP627" s="123"/>
      <c r="AKQ627" s="123"/>
      <c r="AKR627" s="123"/>
      <c r="AKS627" s="123"/>
      <c r="AKT627" s="123"/>
      <c r="AKU627" s="123"/>
      <c r="AKV627" s="123"/>
      <c r="AKW627" s="123"/>
      <c r="AKX627" s="123"/>
      <c r="AKY627" s="123"/>
      <c r="AKZ627" s="123"/>
      <c r="ALA627" s="123"/>
      <c r="ALB627" s="123"/>
      <c r="ALC627" s="123"/>
      <c r="ALD627" s="123"/>
      <c r="ALE627" s="123"/>
      <c r="ALF627" s="123"/>
      <c r="ALG627" s="123"/>
      <c r="ALH627" s="123"/>
      <c r="ALI627" s="123"/>
      <c r="ALJ627" s="123"/>
      <c r="ALK627" s="123"/>
      <c r="ALL627" s="123"/>
      <c r="ALM627" s="123"/>
      <c r="ALN627" s="123"/>
      <c r="ALO627" s="123"/>
      <c r="ALP627" s="123"/>
      <c r="ALQ627" s="123"/>
      <c r="ALR627" s="123"/>
      <c r="ALS627" s="123"/>
      <c r="ALT627" s="123"/>
      <c r="ALU627" s="123"/>
    </row>
    <row r="628" spans="2:1009" x14ac:dyDescent="0.3">
      <c r="B628" s="211"/>
      <c r="C628" s="123"/>
      <c r="D628" s="123"/>
      <c r="E628" s="462"/>
      <c r="F628" s="123"/>
      <c r="G628" s="123"/>
      <c r="H628" s="123"/>
      <c r="I628" s="123"/>
      <c r="J628" s="123"/>
      <c r="K628" s="123"/>
      <c r="L628" s="123"/>
      <c r="M628" s="123"/>
      <c r="N628" s="123"/>
      <c r="O628" s="123"/>
      <c r="P628" s="123"/>
      <c r="Q628" s="123"/>
      <c r="R628" s="123"/>
      <c r="S628" s="123"/>
      <c r="T628" s="123"/>
      <c r="U628" s="123"/>
      <c r="V628" s="123"/>
      <c r="W628" s="123"/>
      <c r="X628" s="123"/>
      <c r="Y628" s="123"/>
      <c r="Z628" s="123"/>
      <c r="AA628" s="123"/>
      <c r="AB628" s="123"/>
      <c r="AC628" s="123"/>
      <c r="AD628" s="123"/>
      <c r="AE628" s="123"/>
      <c r="AF628" s="123"/>
      <c r="AG628" s="123"/>
      <c r="AH628" s="123"/>
      <c r="AI628" s="123"/>
      <c r="AJ628" s="123"/>
      <c r="AK628" s="123"/>
      <c r="AL628" s="123"/>
      <c r="AM628" s="123"/>
      <c r="AN628" s="123"/>
      <c r="AO628" s="123"/>
      <c r="AP628" s="123"/>
      <c r="AQ628" s="123"/>
      <c r="AR628" s="123"/>
      <c r="AS628" s="123"/>
      <c r="AT628" s="123"/>
      <c r="AU628" s="123"/>
      <c r="AV628" s="123"/>
      <c r="AW628" s="123"/>
      <c r="AX628" s="123"/>
      <c r="AY628" s="123"/>
      <c r="AZ628" s="123"/>
      <c r="BA628" s="123"/>
      <c r="BB628" s="123"/>
      <c r="BC628" s="123"/>
      <c r="BD628" s="123"/>
      <c r="BE628" s="123"/>
      <c r="BF628" s="123"/>
      <c r="BG628" s="123"/>
      <c r="BH628" s="123"/>
      <c r="BI628" s="123"/>
      <c r="BJ628" s="123"/>
      <c r="BK628" s="123"/>
      <c r="BL628" s="123"/>
      <c r="BM628" s="123"/>
      <c r="BN628" s="123"/>
      <c r="BO628" s="123"/>
      <c r="BP628" s="123"/>
      <c r="BQ628" s="123"/>
      <c r="BR628" s="123"/>
      <c r="BS628" s="123"/>
      <c r="BT628" s="123"/>
      <c r="BU628" s="123"/>
      <c r="BV628" s="123"/>
      <c r="BW628" s="123"/>
      <c r="BX628" s="123"/>
      <c r="BY628" s="123"/>
      <c r="BZ628" s="123"/>
      <c r="CA628" s="123"/>
      <c r="CB628" s="123"/>
      <c r="CC628" s="123"/>
      <c r="CD628" s="123"/>
      <c r="CE628" s="123"/>
      <c r="CF628" s="123"/>
      <c r="CG628" s="123"/>
      <c r="CH628" s="123"/>
      <c r="CI628" s="123"/>
      <c r="CJ628" s="123"/>
      <c r="CK628" s="123"/>
      <c r="CL628" s="123"/>
      <c r="CM628" s="123"/>
      <c r="CN628" s="123"/>
      <c r="CO628" s="123"/>
      <c r="CP628" s="123"/>
      <c r="CQ628" s="123"/>
      <c r="CR628" s="123"/>
      <c r="CS628" s="123"/>
      <c r="CT628" s="123"/>
      <c r="CU628" s="123"/>
      <c r="CV628" s="123"/>
      <c r="CW628" s="123"/>
      <c r="CX628" s="123"/>
      <c r="CY628" s="123"/>
      <c r="CZ628" s="123"/>
      <c r="DA628" s="123"/>
      <c r="DB628" s="123"/>
      <c r="DC628" s="123"/>
      <c r="DD628" s="123"/>
      <c r="DE628" s="123"/>
      <c r="DF628" s="123"/>
      <c r="DG628" s="123"/>
      <c r="DH628" s="123"/>
      <c r="DI628" s="123"/>
      <c r="DJ628" s="123"/>
      <c r="DK628" s="123"/>
      <c r="DL628" s="123"/>
      <c r="DM628" s="123"/>
      <c r="DN628" s="123"/>
      <c r="DO628" s="123"/>
      <c r="DP628" s="123"/>
      <c r="DQ628" s="123"/>
      <c r="DR628" s="123"/>
      <c r="DS628" s="123"/>
      <c r="DT628" s="123"/>
      <c r="DU628" s="123"/>
      <c r="DV628" s="123"/>
      <c r="DW628" s="123"/>
      <c r="DX628" s="123"/>
      <c r="DY628" s="123"/>
      <c r="DZ628" s="123"/>
      <c r="EA628" s="123"/>
      <c r="EB628" s="123"/>
      <c r="EC628" s="123"/>
      <c r="ED628" s="123"/>
      <c r="EE628" s="123"/>
      <c r="EF628" s="123"/>
      <c r="EG628" s="123"/>
      <c r="EH628" s="123"/>
      <c r="EI628" s="123"/>
      <c r="EJ628" s="123"/>
      <c r="EK628" s="123"/>
      <c r="EL628" s="123"/>
      <c r="EM628" s="123"/>
      <c r="EN628" s="123"/>
      <c r="EO628" s="123"/>
      <c r="EP628" s="123"/>
      <c r="EQ628" s="123"/>
      <c r="ER628" s="123"/>
      <c r="ES628" s="123"/>
      <c r="ET628" s="123"/>
      <c r="EU628" s="123"/>
      <c r="EV628" s="123"/>
      <c r="EW628" s="123"/>
      <c r="EX628" s="123"/>
      <c r="EY628" s="123"/>
      <c r="EZ628" s="123"/>
      <c r="FA628" s="123"/>
      <c r="FB628" s="123"/>
      <c r="FC628" s="123"/>
      <c r="FD628" s="123"/>
      <c r="FE628" s="123"/>
      <c r="FF628" s="123"/>
      <c r="FG628" s="123"/>
      <c r="FH628" s="123"/>
      <c r="FI628" s="123"/>
      <c r="FJ628" s="123"/>
      <c r="FK628" s="123"/>
      <c r="FL628" s="123"/>
      <c r="FM628" s="123"/>
      <c r="FN628" s="123"/>
      <c r="FO628" s="123"/>
      <c r="FP628" s="123"/>
      <c r="FQ628" s="123"/>
      <c r="FR628" s="123"/>
      <c r="FS628" s="123"/>
      <c r="FT628" s="123"/>
      <c r="FU628" s="123"/>
      <c r="FV628" s="123"/>
      <c r="FW628" s="123"/>
      <c r="FX628" s="123"/>
      <c r="FY628" s="123"/>
      <c r="FZ628" s="123"/>
      <c r="GA628" s="123"/>
      <c r="GB628" s="123"/>
      <c r="GC628" s="123"/>
      <c r="GD628" s="123"/>
      <c r="GE628" s="123"/>
      <c r="GF628" s="123"/>
      <c r="GG628" s="123"/>
      <c r="GH628" s="123"/>
      <c r="GI628" s="123"/>
      <c r="GJ628" s="123"/>
      <c r="GK628" s="123"/>
      <c r="GL628" s="123"/>
      <c r="GM628" s="123"/>
      <c r="GN628" s="123"/>
      <c r="GO628" s="123"/>
      <c r="GP628" s="123"/>
      <c r="GQ628" s="123"/>
      <c r="GR628" s="123"/>
      <c r="GS628" s="123"/>
      <c r="GT628" s="123"/>
      <c r="GU628" s="123"/>
      <c r="GV628" s="123"/>
      <c r="GW628" s="123"/>
      <c r="GX628" s="123"/>
      <c r="GY628" s="123"/>
      <c r="GZ628" s="123"/>
      <c r="HA628" s="123"/>
      <c r="HB628" s="123"/>
      <c r="HC628" s="123"/>
      <c r="HD628" s="123"/>
      <c r="HE628" s="123"/>
      <c r="HF628" s="123"/>
      <c r="HG628" s="123"/>
      <c r="HH628" s="123"/>
      <c r="HI628" s="123"/>
      <c r="HJ628" s="123"/>
      <c r="HK628" s="123"/>
      <c r="HL628" s="123"/>
      <c r="HM628" s="123"/>
      <c r="HN628" s="123"/>
      <c r="HO628" s="123"/>
      <c r="HP628" s="123"/>
      <c r="HQ628" s="123"/>
      <c r="HR628" s="123"/>
      <c r="HS628" s="123"/>
      <c r="HT628" s="123"/>
      <c r="HU628" s="123"/>
      <c r="HV628" s="123"/>
      <c r="HW628" s="123"/>
      <c r="HX628" s="123"/>
      <c r="HY628" s="123"/>
      <c r="HZ628" s="123"/>
      <c r="IA628" s="123"/>
      <c r="IB628" s="123"/>
      <c r="IC628" s="123"/>
      <c r="ID628" s="123"/>
      <c r="IE628" s="123"/>
      <c r="IF628" s="123"/>
      <c r="IG628" s="123"/>
      <c r="IH628" s="123"/>
      <c r="II628" s="123"/>
      <c r="IJ628" s="123"/>
      <c r="IK628" s="123"/>
      <c r="IL628" s="123"/>
      <c r="IM628" s="123"/>
      <c r="IN628" s="123"/>
      <c r="IO628" s="123"/>
      <c r="IP628" s="123"/>
      <c r="IQ628" s="123"/>
      <c r="IR628" s="123"/>
      <c r="IS628" s="123"/>
      <c r="IT628" s="123"/>
      <c r="IU628" s="123"/>
      <c r="IV628" s="123"/>
      <c r="IW628" s="123"/>
      <c r="IX628" s="123"/>
      <c r="IY628" s="123"/>
      <c r="IZ628" s="123"/>
      <c r="JA628" s="123"/>
      <c r="JB628" s="123"/>
      <c r="JC628" s="123"/>
      <c r="JD628" s="123"/>
      <c r="JE628" s="123"/>
      <c r="JF628" s="123"/>
      <c r="JG628" s="123"/>
      <c r="JH628" s="123"/>
      <c r="JI628" s="123"/>
      <c r="JJ628" s="123"/>
      <c r="JK628" s="123"/>
      <c r="JL628" s="123"/>
      <c r="JM628" s="123"/>
      <c r="JN628" s="123"/>
      <c r="JO628" s="123"/>
      <c r="JP628" s="123"/>
      <c r="JQ628" s="123"/>
      <c r="JR628" s="123"/>
      <c r="JS628" s="123"/>
      <c r="JT628" s="123"/>
      <c r="JU628" s="123"/>
      <c r="JV628" s="123"/>
      <c r="JW628" s="123"/>
      <c r="JX628" s="123"/>
      <c r="JY628" s="123"/>
      <c r="JZ628" s="123"/>
      <c r="KA628" s="123"/>
      <c r="KB628" s="123"/>
      <c r="KC628" s="123"/>
      <c r="KD628" s="123"/>
      <c r="KE628" s="123"/>
      <c r="KF628" s="123"/>
      <c r="KG628" s="123"/>
      <c r="KH628" s="123"/>
      <c r="KI628" s="123"/>
      <c r="KJ628" s="123"/>
      <c r="KK628" s="123"/>
      <c r="KL628" s="123"/>
      <c r="KM628" s="123"/>
      <c r="KN628" s="123"/>
      <c r="KO628" s="123"/>
      <c r="KP628" s="123"/>
      <c r="KQ628" s="123"/>
      <c r="KR628" s="123"/>
      <c r="KS628" s="123"/>
      <c r="KT628" s="123"/>
      <c r="KU628" s="123"/>
      <c r="KV628" s="123"/>
      <c r="KW628" s="123"/>
      <c r="KX628" s="123"/>
      <c r="KY628" s="123"/>
      <c r="KZ628" s="123"/>
      <c r="LA628" s="123"/>
      <c r="LB628" s="123"/>
      <c r="LC628" s="123"/>
      <c r="LD628" s="123"/>
      <c r="LE628" s="123"/>
      <c r="LF628" s="123"/>
      <c r="LG628" s="123"/>
      <c r="LH628" s="123"/>
      <c r="LI628" s="123"/>
      <c r="LJ628" s="123"/>
      <c r="LK628" s="123"/>
      <c r="LL628" s="123"/>
      <c r="LM628" s="123"/>
      <c r="LN628" s="123"/>
      <c r="LO628" s="123"/>
      <c r="LP628" s="123"/>
      <c r="LQ628" s="123"/>
      <c r="LR628" s="123"/>
      <c r="LS628" s="123"/>
      <c r="LT628" s="123"/>
      <c r="LU628" s="123"/>
      <c r="LV628" s="123"/>
      <c r="LW628" s="123"/>
      <c r="LX628" s="123"/>
      <c r="LY628" s="123"/>
      <c r="LZ628" s="123"/>
      <c r="MA628" s="123"/>
      <c r="MB628" s="123"/>
      <c r="MC628" s="123"/>
      <c r="MD628" s="123"/>
      <c r="ME628" s="123"/>
      <c r="MF628" s="123"/>
      <c r="MG628" s="123"/>
      <c r="MH628" s="123"/>
      <c r="MI628" s="123"/>
      <c r="MJ628" s="123"/>
      <c r="MK628" s="123"/>
      <c r="ML628" s="123"/>
      <c r="MM628" s="123"/>
      <c r="MN628" s="123"/>
      <c r="MO628" s="123"/>
      <c r="MP628" s="123"/>
      <c r="MQ628" s="123"/>
      <c r="MR628" s="123"/>
      <c r="MS628" s="123"/>
      <c r="MT628" s="123"/>
      <c r="MU628" s="123"/>
      <c r="MV628" s="123"/>
      <c r="MW628" s="123"/>
      <c r="MX628" s="123"/>
      <c r="MY628" s="123"/>
      <c r="MZ628" s="123"/>
      <c r="NA628" s="123"/>
      <c r="NB628" s="123"/>
      <c r="NC628" s="123"/>
      <c r="ND628" s="123"/>
      <c r="NE628" s="123"/>
      <c r="NF628" s="123"/>
      <c r="NG628" s="123"/>
      <c r="NH628" s="123"/>
      <c r="NI628" s="123"/>
      <c r="NJ628" s="123"/>
      <c r="NK628" s="123"/>
      <c r="NL628" s="123"/>
      <c r="NM628" s="123"/>
      <c r="NN628" s="123"/>
      <c r="NO628" s="123"/>
      <c r="NP628" s="123"/>
      <c r="NQ628" s="123"/>
      <c r="NR628" s="123"/>
      <c r="NS628" s="123"/>
      <c r="NT628" s="123"/>
      <c r="NU628" s="123"/>
      <c r="NV628" s="123"/>
      <c r="NW628" s="123"/>
      <c r="NX628" s="123"/>
      <c r="NY628" s="123"/>
      <c r="NZ628" s="123"/>
      <c r="OA628" s="123"/>
      <c r="OB628" s="123"/>
      <c r="OC628" s="123"/>
      <c r="OD628" s="123"/>
      <c r="OE628" s="123"/>
      <c r="OF628" s="123"/>
      <c r="OG628" s="123"/>
      <c r="OH628" s="123"/>
      <c r="OI628" s="123"/>
      <c r="OJ628" s="123"/>
      <c r="OK628" s="123"/>
      <c r="OL628" s="123"/>
      <c r="OM628" s="123"/>
      <c r="ON628" s="123"/>
      <c r="OO628" s="123"/>
      <c r="OP628" s="123"/>
      <c r="OQ628" s="123"/>
      <c r="OR628" s="123"/>
      <c r="OS628" s="123"/>
      <c r="OT628" s="123"/>
      <c r="OU628" s="123"/>
      <c r="OV628" s="123"/>
      <c r="OW628" s="123"/>
      <c r="OX628" s="123"/>
      <c r="OY628" s="123"/>
      <c r="OZ628" s="123"/>
      <c r="PA628" s="123"/>
      <c r="PB628" s="123"/>
      <c r="PC628" s="123"/>
      <c r="PD628" s="123"/>
      <c r="PE628" s="123"/>
      <c r="PF628" s="123"/>
      <c r="PG628" s="123"/>
      <c r="PH628" s="123"/>
      <c r="PI628" s="123"/>
      <c r="PJ628" s="123"/>
      <c r="PK628" s="123"/>
      <c r="PL628" s="123"/>
      <c r="PM628" s="123"/>
      <c r="PN628" s="123"/>
      <c r="PO628" s="123"/>
      <c r="PP628" s="123"/>
      <c r="PQ628" s="123"/>
      <c r="PR628" s="123"/>
      <c r="PS628" s="123"/>
      <c r="PT628" s="123"/>
      <c r="PU628" s="123"/>
      <c r="PV628" s="123"/>
      <c r="PW628" s="123"/>
      <c r="PX628" s="123"/>
      <c r="PY628" s="123"/>
      <c r="PZ628" s="123"/>
      <c r="QA628" s="123"/>
      <c r="QB628" s="123"/>
      <c r="QC628" s="123"/>
      <c r="QD628" s="123"/>
      <c r="QE628" s="123"/>
      <c r="QF628" s="123"/>
      <c r="QG628" s="123"/>
      <c r="QH628" s="123"/>
      <c r="QI628" s="123"/>
      <c r="QJ628" s="123"/>
      <c r="QK628" s="123"/>
      <c r="QL628" s="123"/>
      <c r="QM628" s="123"/>
      <c r="QN628" s="123"/>
      <c r="QO628" s="123"/>
      <c r="QP628" s="123"/>
      <c r="QQ628" s="123"/>
      <c r="QR628" s="123"/>
      <c r="QS628" s="123"/>
      <c r="QT628" s="123"/>
      <c r="QU628" s="123"/>
      <c r="QV628" s="123"/>
      <c r="QW628" s="123"/>
      <c r="QX628" s="123"/>
      <c r="QY628" s="123"/>
      <c r="QZ628" s="123"/>
      <c r="RA628" s="123"/>
      <c r="RB628" s="123"/>
      <c r="RC628" s="123"/>
      <c r="RD628" s="123"/>
      <c r="RE628" s="123"/>
      <c r="RF628" s="123"/>
      <c r="RG628" s="123"/>
      <c r="RH628" s="123"/>
      <c r="RI628" s="123"/>
      <c r="RJ628" s="123"/>
      <c r="RK628" s="123"/>
      <c r="RL628" s="123"/>
      <c r="RM628" s="123"/>
      <c r="RN628" s="123"/>
      <c r="RO628" s="123"/>
      <c r="RP628" s="123"/>
      <c r="RQ628" s="123"/>
      <c r="RR628" s="123"/>
      <c r="RS628" s="123"/>
      <c r="RT628" s="123"/>
      <c r="RU628" s="123"/>
      <c r="RV628" s="123"/>
      <c r="RW628" s="123"/>
      <c r="RX628" s="123"/>
      <c r="RY628" s="123"/>
      <c r="RZ628" s="123"/>
      <c r="SA628" s="123"/>
      <c r="SB628" s="123"/>
      <c r="SC628" s="123"/>
      <c r="SD628" s="123"/>
      <c r="SE628" s="123"/>
      <c r="SF628" s="123"/>
      <c r="SG628" s="123"/>
      <c r="SH628" s="123"/>
      <c r="SI628" s="123"/>
      <c r="SJ628" s="123"/>
      <c r="SK628" s="123"/>
      <c r="SL628" s="123"/>
      <c r="SM628" s="123"/>
      <c r="SN628" s="123"/>
      <c r="SO628" s="123"/>
      <c r="SP628" s="123"/>
      <c r="SQ628" s="123"/>
      <c r="SR628" s="123"/>
      <c r="SS628" s="123"/>
      <c r="ST628" s="123"/>
      <c r="SU628" s="123"/>
      <c r="SV628" s="123"/>
      <c r="SW628" s="123"/>
      <c r="SX628" s="123"/>
      <c r="SY628" s="123"/>
      <c r="SZ628" s="123"/>
      <c r="TA628" s="123"/>
      <c r="TB628" s="123"/>
      <c r="TC628" s="123"/>
      <c r="TD628" s="123"/>
      <c r="TE628" s="123"/>
      <c r="TF628" s="123"/>
      <c r="TG628" s="123"/>
      <c r="TH628" s="123"/>
      <c r="TI628" s="123"/>
      <c r="TJ628" s="123"/>
      <c r="TK628" s="123"/>
      <c r="TL628" s="123"/>
      <c r="TM628" s="123"/>
      <c r="TN628" s="123"/>
      <c r="TO628" s="123"/>
      <c r="TP628" s="123"/>
      <c r="TQ628" s="123"/>
      <c r="TR628" s="123"/>
      <c r="TS628" s="123"/>
      <c r="TT628" s="123"/>
      <c r="TU628" s="123"/>
      <c r="TV628" s="123"/>
      <c r="TW628" s="123"/>
      <c r="TX628" s="123"/>
      <c r="TY628" s="123"/>
      <c r="TZ628" s="123"/>
      <c r="UA628" s="123"/>
      <c r="UB628" s="123"/>
      <c r="UC628" s="123"/>
      <c r="UD628" s="123"/>
      <c r="UE628" s="123"/>
      <c r="UF628" s="123"/>
      <c r="UG628" s="123"/>
      <c r="UH628" s="123"/>
      <c r="UI628" s="123"/>
      <c r="UJ628" s="123"/>
      <c r="UK628" s="123"/>
      <c r="UL628" s="123"/>
      <c r="UM628" s="123"/>
      <c r="UN628" s="123"/>
      <c r="UO628" s="123"/>
      <c r="UP628" s="123"/>
      <c r="UQ628" s="123"/>
      <c r="UR628" s="123"/>
      <c r="US628" s="123"/>
      <c r="UT628" s="123"/>
      <c r="UU628" s="123"/>
      <c r="UV628" s="123"/>
      <c r="UW628" s="123"/>
      <c r="UX628" s="123"/>
      <c r="UY628" s="123"/>
      <c r="UZ628" s="123"/>
      <c r="VA628" s="123"/>
      <c r="VB628" s="123"/>
      <c r="VC628" s="123"/>
      <c r="VD628" s="123"/>
      <c r="VE628" s="123"/>
      <c r="VF628" s="123"/>
      <c r="VG628" s="123"/>
      <c r="VH628" s="123"/>
      <c r="VI628" s="123"/>
      <c r="VJ628" s="123"/>
      <c r="VK628" s="123"/>
      <c r="VL628" s="123"/>
      <c r="VM628" s="123"/>
      <c r="VN628" s="123"/>
      <c r="VO628" s="123"/>
      <c r="VP628" s="123"/>
      <c r="VQ628" s="123"/>
      <c r="VR628" s="123"/>
      <c r="VS628" s="123"/>
      <c r="VT628" s="123"/>
      <c r="VU628" s="123"/>
      <c r="VV628" s="123"/>
      <c r="VW628" s="123"/>
      <c r="VX628" s="123"/>
      <c r="VY628" s="123"/>
      <c r="VZ628" s="123"/>
      <c r="WA628" s="123"/>
      <c r="WB628" s="123"/>
      <c r="WC628" s="123"/>
      <c r="WD628" s="123"/>
      <c r="WE628" s="123"/>
      <c r="WF628" s="123"/>
      <c r="WG628" s="123"/>
      <c r="WH628" s="123"/>
      <c r="WI628" s="123"/>
      <c r="WJ628" s="123"/>
      <c r="WK628" s="123"/>
      <c r="WL628" s="123"/>
      <c r="WM628" s="123"/>
      <c r="WN628" s="123"/>
      <c r="WO628" s="123"/>
      <c r="WP628" s="123"/>
      <c r="WQ628" s="123"/>
      <c r="WR628" s="123"/>
      <c r="WS628" s="123"/>
      <c r="WT628" s="123"/>
      <c r="WU628" s="123"/>
      <c r="WV628" s="123"/>
      <c r="WW628" s="123"/>
      <c r="WX628" s="123"/>
      <c r="WY628" s="123"/>
      <c r="WZ628" s="123"/>
      <c r="XA628" s="123"/>
      <c r="XB628" s="123"/>
      <c r="XC628" s="123"/>
      <c r="XD628" s="123"/>
      <c r="XE628" s="123"/>
      <c r="XF628" s="123"/>
      <c r="XG628" s="123"/>
      <c r="XH628" s="123"/>
      <c r="XI628" s="123"/>
      <c r="XJ628" s="123"/>
      <c r="XK628" s="123"/>
      <c r="XL628" s="123"/>
      <c r="XM628" s="123"/>
      <c r="XN628" s="123"/>
      <c r="XO628" s="123"/>
      <c r="XP628" s="123"/>
      <c r="XQ628" s="123"/>
      <c r="XR628" s="123"/>
      <c r="XS628" s="123"/>
      <c r="XT628" s="123"/>
      <c r="XU628" s="123"/>
      <c r="XV628" s="123"/>
      <c r="XW628" s="123"/>
      <c r="XX628" s="123"/>
      <c r="XY628" s="123"/>
      <c r="XZ628" s="123"/>
      <c r="YA628" s="123"/>
      <c r="YB628" s="123"/>
      <c r="YC628" s="123"/>
      <c r="YD628" s="123"/>
      <c r="YE628" s="123"/>
      <c r="YF628" s="123"/>
      <c r="YG628" s="123"/>
      <c r="YH628" s="123"/>
      <c r="YI628" s="123"/>
      <c r="YJ628" s="123"/>
      <c r="YK628" s="123"/>
      <c r="YL628" s="123"/>
      <c r="YM628" s="123"/>
      <c r="YN628" s="123"/>
      <c r="YO628" s="123"/>
      <c r="YP628" s="123"/>
      <c r="YQ628" s="123"/>
      <c r="YR628" s="123"/>
      <c r="YS628" s="123"/>
      <c r="YT628" s="123"/>
      <c r="YU628" s="123"/>
      <c r="YV628" s="123"/>
      <c r="YW628" s="123"/>
      <c r="YX628" s="123"/>
      <c r="YY628" s="123"/>
      <c r="YZ628" s="123"/>
      <c r="ZA628" s="123"/>
      <c r="ZB628" s="123"/>
      <c r="ZC628" s="123"/>
      <c r="ZD628" s="123"/>
      <c r="ZE628" s="123"/>
      <c r="ZF628" s="123"/>
      <c r="ZG628" s="123"/>
      <c r="ZH628" s="123"/>
      <c r="ZI628" s="123"/>
      <c r="ZJ628" s="123"/>
      <c r="ZK628" s="123"/>
      <c r="ZL628" s="123"/>
      <c r="ZM628" s="123"/>
      <c r="ZN628" s="123"/>
      <c r="ZO628" s="123"/>
      <c r="ZP628" s="123"/>
      <c r="ZQ628" s="123"/>
      <c r="ZR628" s="123"/>
      <c r="ZS628" s="123"/>
      <c r="ZT628" s="123"/>
      <c r="ZU628" s="123"/>
      <c r="ZV628" s="123"/>
      <c r="ZW628" s="123"/>
      <c r="ZX628" s="123"/>
      <c r="ZY628" s="123"/>
      <c r="ZZ628" s="123"/>
      <c r="AAA628" s="123"/>
      <c r="AAB628" s="123"/>
      <c r="AAC628" s="123"/>
      <c r="AAD628" s="123"/>
      <c r="AAE628" s="123"/>
      <c r="AAF628" s="123"/>
      <c r="AAG628" s="123"/>
      <c r="AAH628" s="123"/>
      <c r="AAI628" s="123"/>
      <c r="AAJ628" s="123"/>
      <c r="AAK628" s="123"/>
      <c r="AAL628" s="123"/>
      <c r="AAM628" s="123"/>
      <c r="AAN628" s="123"/>
      <c r="AAO628" s="123"/>
      <c r="AAP628" s="123"/>
      <c r="AAQ628" s="123"/>
      <c r="AAR628" s="123"/>
      <c r="AAS628" s="123"/>
      <c r="AAT628" s="123"/>
      <c r="AAU628" s="123"/>
      <c r="AAV628" s="123"/>
      <c r="AAW628" s="123"/>
      <c r="AAX628" s="123"/>
      <c r="AAY628" s="123"/>
      <c r="AAZ628" s="123"/>
      <c r="ABA628" s="123"/>
      <c r="ABB628" s="123"/>
      <c r="ABC628" s="123"/>
      <c r="ABD628" s="123"/>
      <c r="ABE628" s="123"/>
      <c r="ABF628" s="123"/>
      <c r="ABG628" s="123"/>
      <c r="ABH628" s="123"/>
      <c r="ABI628" s="123"/>
      <c r="ABJ628" s="123"/>
      <c r="ABK628" s="123"/>
      <c r="ABL628" s="123"/>
      <c r="ABM628" s="123"/>
      <c r="ABN628" s="123"/>
      <c r="ABO628" s="123"/>
      <c r="ABP628" s="123"/>
      <c r="ABQ628" s="123"/>
      <c r="ABR628" s="123"/>
      <c r="ABS628" s="123"/>
      <c r="ABT628" s="123"/>
      <c r="ABU628" s="123"/>
      <c r="ABV628" s="123"/>
      <c r="ABW628" s="123"/>
      <c r="ABX628" s="123"/>
      <c r="ABY628" s="123"/>
      <c r="ABZ628" s="123"/>
      <c r="ACA628" s="123"/>
      <c r="ACB628" s="123"/>
      <c r="ACC628" s="123"/>
      <c r="ACD628" s="123"/>
      <c r="ACE628" s="123"/>
      <c r="ACF628" s="123"/>
      <c r="ACG628" s="123"/>
      <c r="ACH628" s="123"/>
      <c r="ACI628" s="123"/>
      <c r="ACJ628" s="123"/>
      <c r="ACK628" s="123"/>
      <c r="ACL628" s="123"/>
      <c r="ACM628" s="123"/>
      <c r="ACN628" s="123"/>
      <c r="ACO628" s="123"/>
      <c r="ACP628" s="123"/>
      <c r="ACQ628" s="123"/>
      <c r="ACR628" s="123"/>
      <c r="ACS628" s="123"/>
      <c r="ACT628" s="123"/>
      <c r="ACU628" s="123"/>
      <c r="ACV628" s="123"/>
      <c r="ACW628" s="123"/>
      <c r="ACX628" s="123"/>
      <c r="ACY628" s="123"/>
      <c r="ACZ628" s="123"/>
      <c r="ADA628" s="123"/>
      <c r="ADB628" s="123"/>
      <c r="ADC628" s="123"/>
      <c r="ADD628" s="123"/>
      <c r="ADE628" s="123"/>
      <c r="ADF628" s="123"/>
      <c r="ADG628" s="123"/>
      <c r="ADH628" s="123"/>
      <c r="ADI628" s="123"/>
      <c r="ADJ628" s="123"/>
      <c r="ADK628" s="123"/>
      <c r="ADL628" s="123"/>
      <c r="ADM628" s="123"/>
      <c r="ADN628" s="123"/>
      <c r="ADO628" s="123"/>
      <c r="ADP628" s="123"/>
      <c r="ADQ628" s="123"/>
      <c r="ADR628" s="123"/>
      <c r="ADS628" s="123"/>
      <c r="ADT628" s="123"/>
      <c r="ADU628" s="123"/>
      <c r="ADV628" s="123"/>
      <c r="ADW628" s="123"/>
      <c r="ADX628" s="123"/>
      <c r="ADY628" s="123"/>
      <c r="ADZ628" s="123"/>
      <c r="AEA628" s="123"/>
      <c r="AEB628" s="123"/>
      <c r="AEC628" s="123"/>
      <c r="AED628" s="123"/>
      <c r="AEE628" s="123"/>
      <c r="AEF628" s="123"/>
      <c r="AEG628" s="123"/>
      <c r="AEH628" s="123"/>
      <c r="AEI628" s="123"/>
      <c r="AEJ628" s="123"/>
      <c r="AEK628" s="123"/>
      <c r="AEL628" s="123"/>
      <c r="AEM628" s="123"/>
      <c r="AEN628" s="123"/>
      <c r="AEO628" s="123"/>
      <c r="AEP628" s="123"/>
      <c r="AEQ628" s="123"/>
      <c r="AER628" s="123"/>
      <c r="AES628" s="123"/>
      <c r="AET628" s="123"/>
      <c r="AEU628" s="123"/>
      <c r="AEV628" s="123"/>
      <c r="AEW628" s="123"/>
      <c r="AEX628" s="123"/>
      <c r="AEY628" s="123"/>
      <c r="AEZ628" s="123"/>
      <c r="AFA628" s="123"/>
      <c r="AFB628" s="123"/>
      <c r="AFC628" s="123"/>
      <c r="AFD628" s="123"/>
      <c r="AFE628" s="123"/>
      <c r="AFF628" s="123"/>
      <c r="AFG628" s="123"/>
      <c r="AFH628" s="123"/>
      <c r="AFI628" s="123"/>
      <c r="AFJ628" s="123"/>
      <c r="AFK628" s="123"/>
      <c r="AFL628" s="123"/>
      <c r="AFM628" s="123"/>
      <c r="AFN628" s="123"/>
      <c r="AFO628" s="123"/>
      <c r="AFP628" s="123"/>
      <c r="AFQ628" s="123"/>
      <c r="AFR628" s="123"/>
      <c r="AFS628" s="123"/>
      <c r="AFT628" s="123"/>
      <c r="AFU628" s="123"/>
      <c r="AFV628" s="123"/>
      <c r="AFW628" s="123"/>
      <c r="AFX628" s="123"/>
      <c r="AFY628" s="123"/>
      <c r="AFZ628" s="123"/>
      <c r="AGA628" s="123"/>
      <c r="AGB628" s="123"/>
      <c r="AGC628" s="123"/>
      <c r="AGD628" s="123"/>
      <c r="AGE628" s="123"/>
      <c r="AGF628" s="123"/>
      <c r="AGG628" s="123"/>
      <c r="AGH628" s="123"/>
      <c r="AGI628" s="123"/>
      <c r="AGJ628" s="123"/>
      <c r="AGK628" s="123"/>
      <c r="AGL628" s="123"/>
      <c r="AGM628" s="123"/>
      <c r="AGN628" s="123"/>
      <c r="AGO628" s="123"/>
      <c r="AGP628" s="123"/>
      <c r="AGQ628" s="123"/>
      <c r="AGR628" s="123"/>
      <c r="AGS628" s="123"/>
      <c r="AGT628" s="123"/>
      <c r="AGU628" s="123"/>
      <c r="AGV628" s="123"/>
      <c r="AGW628" s="123"/>
      <c r="AGX628" s="123"/>
      <c r="AGY628" s="123"/>
      <c r="AGZ628" s="123"/>
      <c r="AHA628" s="123"/>
      <c r="AHB628" s="123"/>
      <c r="AHC628" s="123"/>
      <c r="AHD628" s="123"/>
      <c r="AHE628" s="123"/>
      <c r="AHF628" s="123"/>
      <c r="AHG628" s="123"/>
      <c r="AHH628" s="123"/>
      <c r="AHI628" s="123"/>
      <c r="AHJ628" s="123"/>
      <c r="AHK628" s="123"/>
      <c r="AHL628" s="123"/>
      <c r="AHM628" s="123"/>
      <c r="AHN628" s="123"/>
      <c r="AHO628" s="123"/>
      <c r="AHP628" s="123"/>
      <c r="AHQ628" s="123"/>
      <c r="AHR628" s="123"/>
      <c r="AHS628" s="123"/>
      <c r="AHT628" s="123"/>
      <c r="AHU628" s="123"/>
      <c r="AHV628" s="123"/>
      <c r="AHW628" s="123"/>
      <c r="AHX628" s="123"/>
      <c r="AHY628" s="123"/>
      <c r="AHZ628" s="123"/>
      <c r="AIA628" s="123"/>
      <c r="AIB628" s="123"/>
      <c r="AIC628" s="123"/>
      <c r="AID628" s="123"/>
      <c r="AIE628" s="123"/>
      <c r="AIF628" s="123"/>
      <c r="AIG628" s="123"/>
      <c r="AIH628" s="123"/>
      <c r="AII628" s="123"/>
      <c r="AIJ628" s="123"/>
      <c r="AIK628" s="123"/>
      <c r="AIL628" s="123"/>
      <c r="AIM628" s="123"/>
      <c r="AIN628" s="123"/>
      <c r="AIO628" s="123"/>
      <c r="AIP628" s="123"/>
      <c r="AIQ628" s="123"/>
      <c r="AIR628" s="123"/>
      <c r="AIS628" s="123"/>
      <c r="AIT628" s="123"/>
      <c r="AIU628" s="123"/>
      <c r="AIV628" s="123"/>
      <c r="AIW628" s="123"/>
      <c r="AIX628" s="123"/>
      <c r="AIY628" s="123"/>
      <c r="AIZ628" s="123"/>
      <c r="AJA628" s="123"/>
      <c r="AJB628" s="123"/>
      <c r="AJC628" s="123"/>
      <c r="AJD628" s="123"/>
      <c r="AJE628" s="123"/>
      <c r="AJF628" s="123"/>
      <c r="AJG628" s="123"/>
      <c r="AJH628" s="123"/>
      <c r="AJI628" s="123"/>
      <c r="AJJ628" s="123"/>
      <c r="AJK628" s="123"/>
      <c r="AJL628" s="123"/>
      <c r="AJM628" s="123"/>
      <c r="AJN628" s="123"/>
      <c r="AJO628" s="123"/>
      <c r="AJP628" s="123"/>
      <c r="AJQ628" s="123"/>
      <c r="AJR628" s="123"/>
      <c r="AJS628" s="123"/>
      <c r="AJT628" s="123"/>
      <c r="AJU628" s="123"/>
      <c r="AJV628" s="123"/>
      <c r="AJW628" s="123"/>
      <c r="AJX628" s="123"/>
      <c r="AJY628" s="123"/>
      <c r="AJZ628" s="123"/>
      <c r="AKA628" s="123"/>
      <c r="AKB628" s="123"/>
      <c r="AKC628" s="123"/>
      <c r="AKD628" s="123"/>
      <c r="AKE628" s="123"/>
      <c r="AKF628" s="123"/>
      <c r="AKG628" s="123"/>
      <c r="AKH628" s="123"/>
      <c r="AKI628" s="123"/>
      <c r="AKJ628" s="123"/>
      <c r="AKK628" s="123"/>
      <c r="AKL628" s="123"/>
      <c r="AKM628" s="123"/>
      <c r="AKN628" s="123"/>
      <c r="AKO628" s="123"/>
      <c r="AKP628" s="123"/>
      <c r="AKQ628" s="123"/>
      <c r="AKR628" s="123"/>
      <c r="AKS628" s="123"/>
      <c r="AKT628" s="123"/>
      <c r="AKU628" s="123"/>
      <c r="AKV628" s="123"/>
      <c r="AKW628" s="123"/>
      <c r="AKX628" s="123"/>
      <c r="AKY628" s="123"/>
      <c r="AKZ628" s="123"/>
      <c r="ALA628" s="123"/>
      <c r="ALB628" s="123"/>
      <c r="ALC628" s="123"/>
      <c r="ALD628" s="123"/>
      <c r="ALE628" s="123"/>
      <c r="ALF628" s="123"/>
      <c r="ALG628" s="123"/>
      <c r="ALH628" s="123"/>
      <c r="ALI628" s="123"/>
      <c r="ALJ628" s="123"/>
      <c r="ALK628" s="123"/>
      <c r="ALL628" s="123"/>
      <c r="ALM628" s="123"/>
      <c r="ALN628" s="123"/>
      <c r="ALO628" s="123"/>
      <c r="ALP628" s="123"/>
      <c r="ALQ628" s="123"/>
      <c r="ALR628" s="123"/>
      <c r="ALS628" s="123"/>
      <c r="ALT628" s="123"/>
      <c r="ALU628" s="123"/>
    </row>
    <row r="629" spans="2:1009" x14ac:dyDescent="0.3">
      <c r="B629" s="211"/>
      <c r="C629" s="123"/>
      <c r="D629" s="123"/>
      <c r="E629" s="462"/>
      <c r="F629" s="123"/>
      <c r="G629" s="123"/>
      <c r="H629" s="123"/>
      <c r="I629" s="123"/>
      <c r="J629" s="123"/>
      <c r="K629" s="123"/>
      <c r="L629" s="123"/>
      <c r="M629" s="123"/>
      <c r="N629" s="123"/>
      <c r="O629" s="123"/>
      <c r="P629" s="123"/>
      <c r="Q629" s="123"/>
      <c r="R629" s="123"/>
      <c r="S629" s="123"/>
      <c r="T629" s="123"/>
      <c r="U629" s="123"/>
      <c r="V629" s="123"/>
      <c r="W629" s="123"/>
      <c r="X629" s="123"/>
      <c r="Y629" s="123"/>
      <c r="Z629" s="123"/>
      <c r="AA629" s="123"/>
      <c r="AB629" s="123"/>
      <c r="AC629" s="123"/>
      <c r="AD629" s="123"/>
      <c r="AE629" s="123"/>
      <c r="AF629" s="123"/>
      <c r="AG629" s="123"/>
      <c r="AH629" s="123"/>
      <c r="AI629" s="123"/>
      <c r="AJ629" s="123"/>
      <c r="AK629" s="123"/>
      <c r="AL629" s="123"/>
      <c r="AM629" s="123"/>
      <c r="AN629" s="123"/>
      <c r="AO629" s="123"/>
      <c r="AP629" s="123"/>
      <c r="AQ629" s="123"/>
      <c r="AR629" s="123"/>
      <c r="AS629" s="123"/>
      <c r="AT629" s="123"/>
      <c r="AU629" s="123"/>
      <c r="AV629" s="123"/>
      <c r="AW629" s="123"/>
      <c r="AX629" s="123"/>
      <c r="AY629" s="123"/>
      <c r="AZ629" s="123"/>
      <c r="BA629" s="123"/>
      <c r="BB629" s="123"/>
      <c r="BC629" s="123"/>
      <c r="BD629" s="123"/>
      <c r="BE629" s="123"/>
      <c r="BF629" s="123"/>
      <c r="BG629" s="123"/>
      <c r="BH629" s="123"/>
      <c r="BI629" s="123"/>
      <c r="BJ629" s="123"/>
      <c r="BK629" s="123"/>
      <c r="BL629" s="123"/>
      <c r="BM629" s="123"/>
      <c r="BN629" s="123"/>
      <c r="BO629" s="123"/>
      <c r="BP629" s="123"/>
      <c r="BQ629" s="123"/>
      <c r="BR629" s="123"/>
      <c r="BS629" s="123"/>
      <c r="BT629" s="123"/>
      <c r="BU629" s="123"/>
      <c r="BV629" s="123"/>
      <c r="BW629" s="123"/>
      <c r="BX629" s="123"/>
      <c r="BY629" s="123"/>
      <c r="BZ629" s="123"/>
      <c r="CA629" s="123"/>
      <c r="CB629" s="123"/>
      <c r="CC629" s="123"/>
      <c r="CD629" s="123"/>
      <c r="CE629" s="123"/>
      <c r="CF629" s="123"/>
      <c r="CG629" s="123"/>
      <c r="CH629" s="123"/>
      <c r="CI629" s="123"/>
      <c r="CJ629" s="123"/>
      <c r="CK629" s="123"/>
      <c r="CL629" s="123"/>
      <c r="CM629" s="123"/>
      <c r="CN629" s="123"/>
      <c r="CO629" s="123"/>
      <c r="CP629" s="123"/>
      <c r="CQ629" s="123"/>
      <c r="CR629" s="123"/>
      <c r="CS629" s="123"/>
      <c r="CT629" s="123"/>
      <c r="CU629" s="123"/>
      <c r="CV629" s="123"/>
      <c r="CW629" s="123"/>
      <c r="CX629" s="123"/>
      <c r="CY629" s="123"/>
      <c r="CZ629" s="123"/>
      <c r="DA629" s="123"/>
      <c r="DB629" s="123"/>
      <c r="DC629" s="123"/>
      <c r="DD629" s="123"/>
      <c r="DE629" s="123"/>
      <c r="DF629" s="123"/>
      <c r="DG629" s="123"/>
      <c r="DH629" s="123"/>
      <c r="DI629" s="123"/>
      <c r="DJ629" s="123"/>
      <c r="DK629" s="123"/>
      <c r="DL629" s="123"/>
      <c r="DM629" s="123"/>
      <c r="DN629" s="123"/>
      <c r="DO629" s="123"/>
      <c r="DP629" s="123"/>
      <c r="DQ629" s="123"/>
      <c r="DR629" s="123"/>
      <c r="DS629" s="123"/>
      <c r="DT629" s="123"/>
      <c r="DU629" s="123"/>
      <c r="DV629" s="123"/>
      <c r="DW629" s="123"/>
      <c r="DX629" s="123"/>
      <c r="DY629" s="123"/>
      <c r="DZ629" s="123"/>
      <c r="EA629" s="123"/>
      <c r="EB629" s="123"/>
      <c r="EC629" s="123"/>
      <c r="ED629" s="123"/>
      <c r="EE629" s="123"/>
      <c r="EF629" s="123"/>
      <c r="EG629" s="123"/>
      <c r="EH629" s="123"/>
      <c r="EI629" s="123"/>
      <c r="EJ629" s="123"/>
      <c r="EK629" s="123"/>
      <c r="EL629" s="123"/>
      <c r="EM629" s="123"/>
      <c r="EN629" s="123"/>
      <c r="EO629" s="123"/>
      <c r="EP629" s="123"/>
      <c r="EQ629" s="123"/>
      <c r="ER629" s="123"/>
      <c r="ES629" s="123"/>
      <c r="ET629" s="123"/>
      <c r="EU629" s="123"/>
      <c r="EV629" s="123"/>
      <c r="EW629" s="123"/>
      <c r="EX629" s="123"/>
      <c r="EY629" s="123"/>
      <c r="EZ629" s="123"/>
      <c r="FA629" s="123"/>
      <c r="FB629" s="123"/>
      <c r="FC629" s="123"/>
      <c r="FD629" s="123"/>
      <c r="FE629" s="123"/>
      <c r="FF629" s="123"/>
      <c r="FG629" s="123"/>
      <c r="FH629" s="123"/>
      <c r="FI629" s="123"/>
      <c r="FJ629" s="123"/>
      <c r="FK629" s="123"/>
      <c r="FL629" s="123"/>
      <c r="FM629" s="123"/>
      <c r="FN629" s="123"/>
      <c r="FO629" s="123"/>
      <c r="FP629" s="123"/>
      <c r="FQ629" s="123"/>
      <c r="FR629" s="123"/>
      <c r="FS629" s="123"/>
      <c r="FT629" s="123"/>
      <c r="FU629" s="123"/>
      <c r="FV629" s="123"/>
      <c r="FW629" s="123"/>
      <c r="FX629" s="123"/>
      <c r="FY629" s="123"/>
      <c r="FZ629" s="123"/>
      <c r="GA629" s="123"/>
      <c r="GB629" s="123"/>
      <c r="GC629" s="123"/>
      <c r="GD629" s="123"/>
      <c r="GE629" s="123"/>
      <c r="GF629" s="123"/>
      <c r="GG629" s="123"/>
      <c r="GH629" s="123"/>
      <c r="GI629" s="123"/>
      <c r="GJ629" s="123"/>
      <c r="GK629" s="123"/>
      <c r="GL629" s="123"/>
      <c r="GM629" s="123"/>
      <c r="GN629" s="123"/>
      <c r="GO629" s="123"/>
      <c r="GP629" s="123"/>
      <c r="GQ629" s="123"/>
      <c r="GR629" s="123"/>
      <c r="GS629" s="123"/>
      <c r="GT629" s="123"/>
      <c r="GU629" s="123"/>
      <c r="GV629" s="123"/>
      <c r="GW629" s="123"/>
      <c r="GX629" s="123"/>
      <c r="GY629" s="123"/>
      <c r="GZ629" s="123"/>
      <c r="HA629" s="123"/>
      <c r="HB629" s="123"/>
      <c r="HC629" s="123"/>
      <c r="HD629" s="123"/>
      <c r="HE629" s="123"/>
      <c r="HF629" s="123"/>
      <c r="HG629" s="123"/>
      <c r="HH629" s="123"/>
      <c r="HI629" s="123"/>
      <c r="HJ629" s="123"/>
      <c r="HK629" s="123"/>
      <c r="HL629" s="123"/>
      <c r="HM629" s="123"/>
      <c r="HN629" s="123"/>
      <c r="HO629" s="123"/>
      <c r="HP629" s="123"/>
      <c r="HQ629" s="123"/>
      <c r="HR629" s="123"/>
      <c r="HS629" s="123"/>
      <c r="HT629" s="123"/>
      <c r="HU629" s="123"/>
      <c r="HV629" s="123"/>
      <c r="HW629" s="123"/>
      <c r="HX629" s="123"/>
      <c r="HY629" s="123"/>
      <c r="HZ629" s="123"/>
      <c r="IA629" s="123"/>
      <c r="IB629" s="123"/>
      <c r="IC629" s="123"/>
      <c r="ID629" s="123"/>
      <c r="IE629" s="123"/>
      <c r="IF629" s="123"/>
      <c r="IG629" s="123"/>
      <c r="IH629" s="123"/>
      <c r="II629" s="123"/>
      <c r="IJ629" s="123"/>
      <c r="IK629" s="123"/>
      <c r="IL629" s="123"/>
      <c r="IM629" s="123"/>
      <c r="IN629" s="123"/>
      <c r="IO629" s="123"/>
      <c r="IP629" s="123"/>
      <c r="IQ629" s="123"/>
      <c r="IR629" s="123"/>
      <c r="IS629" s="123"/>
      <c r="IT629" s="123"/>
      <c r="IU629" s="123"/>
      <c r="IV629" s="123"/>
      <c r="IW629" s="123"/>
      <c r="IX629" s="123"/>
      <c r="IY629" s="123"/>
      <c r="IZ629" s="123"/>
      <c r="JA629" s="123"/>
      <c r="JB629" s="123"/>
      <c r="JC629" s="123"/>
      <c r="JD629" s="123"/>
      <c r="JE629" s="123"/>
      <c r="JF629" s="123"/>
      <c r="JG629" s="123"/>
      <c r="JH629" s="123"/>
      <c r="JI629" s="123"/>
      <c r="JJ629" s="123"/>
      <c r="JK629" s="123"/>
      <c r="JL629" s="123"/>
      <c r="JM629" s="123"/>
      <c r="JN629" s="123"/>
      <c r="JO629" s="123"/>
      <c r="JP629" s="123"/>
      <c r="JQ629" s="123"/>
      <c r="JR629" s="123"/>
      <c r="JS629" s="123"/>
      <c r="JT629" s="123"/>
      <c r="JU629" s="123"/>
      <c r="JV629" s="123"/>
      <c r="JW629" s="123"/>
      <c r="JX629" s="123"/>
      <c r="JY629" s="123"/>
      <c r="JZ629" s="123"/>
      <c r="KA629" s="123"/>
      <c r="KB629" s="123"/>
      <c r="KC629" s="123"/>
      <c r="KD629" s="123"/>
      <c r="KE629" s="123"/>
      <c r="KF629" s="123"/>
      <c r="KG629" s="123"/>
      <c r="KH629" s="123"/>
      <c r="KI629" s="123"/>
      <c r="KJ629" s="123"/>
      <c r="KK629" s="123"/>
      <c r="KL629" s="123"/>
      <c r="KM629" s="123"/>
      <c r="KN629" s="123"/>
      <c r="KO629" s="123"/>
      <c r="KP629" s="123"/>
      <c r="KQ629" s="123"/>
      <c r="KR629" s="123"/>
      <c r="KS629" s="123"/>
      <c r="KT629" s="123"/>
      <c r="KU629" s="123"/>
      <c r="KV629" s="123"/>
      <c r="KW629" s="123"/>
      <c r="KX629" s="123"/>
      <c r="KY629" s="123"/>
      <c r="KZ629" s="123"/>
      <c r="LA629" s="123"/>
      <c r="LB629" s="123"/>
      <c r="LC629" s="123"/>
      <c r="LD629" s="123"/>
      <c r="LE629" s="123"/>
      <c r="LF629" s="123"/>
      <c r="LG629" s="123"/>
      <c r="LH629" s="123"/>
      <c r="LI629" s="123"/>
      <c r="LJ629" s="123"/>
      <c r="LK629" s="123"/>
      <c r="LL629" s="123"/>
      <c r="LM629" s="123"/>
      <c r="LN629" s="123"/>
      <c r="LO629" s="123"/>
      <c r="LP629" s="123"/>
      <c r="LQ629" s="123"/>
      <c r="LR629" s="123"/>
      <c r="LS629" s="123"/>
      <c r="LT629" s="123"/>
      <c r="LU629" s="123"/>
      <c r="LV629" s="123"/>
      <c r="LW629" s="123"/>
      <c r="LX629" s="123"/>
      <c r="LY629" s="123"/>
      <c r="LZ629" s="123"/>
      <c r="MA629" s="123"/>
      <c r="MB629" s="123"/>
      <c r="MC629" s="123"/>
      <c r="MD629" s="123"/>
      <c r="ME629" s="123"/>
      <c r="MF629" s="123"/>
      <c r="MG629" s="123"/>
      <c r="MH629" s="123"/>
      <c r="MI629" s="123"/>
      <c r="MJ629" s="123"/>
      <c r="MK629" s="123"/>
      <c r="ML629" s="123"/>
      <c r="MM629" s="123"/>
      <c r="MN629" s="123"/>
      <c r="MO629" s="123"/>
      <c r="MP629" s="123"/>
      <c r="MQ629" s="123"/>
      <c r="MR629" s="123"/>
      <c r="MS629" s="123"/>
      <c r="MT629" s="123"/>
      <c r="MU629" s="123"/>
      <c r="MV629" s="123"/>
      <c r="MW629" s="123"/>
      <c r="MX629" s="123"/>
      <c r="MY629" s="123"/>
      <c r="MZ629" s="123"/>
      <c r="NA629" s="123"/>
      <c r="NB629" s="123"/>
      <c r="NC629" s="123"/>
      <c r="ND629" s="123"/>
      <c r="NE629" s="123"/>
      <c r="NF629" s="123"/>
      <c r="NG629" s="123"/>
      <c r="NH629" s="123"/>
      <c r="NI629" s="123"/>
      <c r="NJ629" s="123"/>
      <c r="NK629" s="123"/>
      <c r="NL629" s="123"/>
      <c r="NM629" s="123"/>
      <c r="NN629" s="123"/>
      <c r="NO629" s="123"/>
      <c r="NP629" s="123"/>
      <c r="NQ629" s="123"/>
      <c r="NR629" s="123"/>
      <c r="NS629" s="123"/>
      <c r="NT629" s="123"/>
      <c r="NU629" s="123"/>
      <c r="NV629" s="123"/>
      <c r="NW629" s="123"/>
      <c r="NX629" s="123"/>
      <c r="NY629" s="123"/>
      <c r="NZ629" s="123"/>
      <c r="OA629" s="123"/>
      <c r="OB629" s="123"/>
      <c r="OC629" s="123"/>
      <c r="OD629" s="123"/>
      <c r="OE629" s="123"/>
      <c r="OF629" s="123"/>
      <c r="OG629" s="123"/>
      <c r="OH629" s="123"/>
      <c r="OI629" s="123"/>
      <c r="OJ629" s="123"/>
      <c r="OK629" s="123"/>
      <c r="OL629" s="123"/>
      <c r="OM629" s="123"/>
      <c r="ON629" s="123"/>
      <c r="OO629" s="123"/>
      <c r="OP629" s="123"/>
      <c r="OQ629" s="123"/>
      <c r="OR629" s="123"/>
      <c r="OS629" s="123"/>
      <c r="OT629" s="123"/>
      <c r="OU629" s="123"/>
      <c r="OV629" s="123"/>
      <c r="OW629" s="123"/>
      <c r="OX629" s="123"/>
      <c r="OY629" s="123"/>
      <c r="OZ629" s="123"/>
      <c r="PA629" s="123"/>
      <c r="PB629" s="123"/>
      <c r="PC629" s="123"/>
      <c r="PD629" s="123"/>
      <c r="PE629" s="123"/>
      <c r="PF629" s="123"/>
      <c r="PG629" s="123"/>
      <c r="PH629" s="123"/>
      <c r="PI629" s="123"/>
      <c r="PJ629" s="123"/>
      <c r="PK629" s="123"/>
      <c r="PL629" s="123"/>
      <c r="PM629" s="123"/>
      <c r="PN629" s="123"/>
      <c r="PO629" s="123"/>
      <c r="PP629" s="123"/>
      <c r="PQ629" s="123"/>
      <c r="PR629" s="123"/>
      <c r="PS629" s="123"/>
      <c r="PT629" s="123"/>
      <c r="PU629" s="123"/>
      <c r="PV629" s="123"/>
      <c r="PW629" s="123"/>
      <c r="PX629" s="123"/>
      <c r="PY629" s="123"/>
      <c r="PZ629" s="123"/>
      <c r="QA629" s="123"/>
      <c r="QB629" s="123"/>
      <c r="QC629" s="123"/>
      <c r="QD629" s="123"/>
      <c r="QE629" s="123"/>
      <c r="QF629" s="123"/>
      <c r="QG629" s="123"/>
      <c r="QH629" s="123"/>
      <c r="QI629" s="123"/>
      <c r="QJ629" s="123"/>
      <c r="QK629" s="123"/>
      <c r="QL629" s="123"/>
      <c r="QM629" s="123"/>
      <c r="QN629" s="123"/>
      <c r="QO629" s="123"/>
      <c r="QP629" s="123"/>
      <c r="QQ629" s="123"/>
      <c r="QR629" s="123"/>
      <c r="QS629" s="123"/>
      <c r="QT629" s="123"/>
      <c r="QU629" s="123"/>
      <c r="QV629" s="123"/>
      <c r="QW629" s="123"/>
      <c r="QX629" s="123"/>
      <c r="QY629" s="123"/>
      <c r="QZ629" s="123"/>
      <c r="RA629" s="123"/>
      <c r="RB629" s="123"/>
      <c r="RC629" s="123"/>
      <c r="RD629" s="123"/>
      <c r="RE629" s="123"/>
      <c r="RF629" s="123"/>
      <c r="RG629" s="123"/>
      <c r="RH629" s="123"/>
      <c r="RI629" s="123"/>
      <c r="RJ629" s="123"/>
      <c r="RK629" s="123"/>
      <c r="RL629" s="123"/>
      <c r="RM629" s="123"/>
      <c r="RN629" s="123"/>
      <c r="RO629" s="123"/>
      <c r="RP629" s="123"/>
      <c r="RQ629" s="123"/>
      <c r="RR629" s="123"/>
      <c r="RS629" s="123"/>
      <c r="RT629" s="123"/>
      <c r="RU629" s="123"/>
      <c r="RV629" s="123"/>
      <c r="RW629" s="123"/>
      <c r="RX629" s="123"/>
      <c r="RY629" s="123"/>
      <c r="RZ629" s="123"/>
      <c r="SA629" s="123"/>
      <c r="SB629" s="123"/>
      <c r="SC629" s="123"/>
      <c r="SD629" s="123"/>
      <c r="SE629" s="123"/>
      <c r="SF629" s="123"/>
      <c r="SG629" s="123"/>
      <c r="SH629" s="123"/>
      <c r="SI629" s="123"/>
      <c r="SJ629" s="123"/>
      <c r="SK629" s="123"/>
      <c r="SL629" s="123"/>
      <c r="SM629" s="123"/>
      <c r="SN629" s="123"/>
      <c r="SO629" s="123"/>
      <c r="SP629" s="123"/>
      <c r="SQ629" s="123"/>
      <c r="SR629" s="123"/>
      <c r="SS629" s="123"/>
      <c r="ST629" s="123"/>
      <c r="SU629" s="123"/>
      <c r="SV629" s="123"/>
      <c r="SW629" s="123"/>
      <c r="SX629" s="123"/>
      <c r="SY629" s="123"/>
      <c r="SZ629" s="123"/>
      <c r="TA629" s="123"/>
      <c r="TB629" s="123"/>
      <c r="TC629" s="123"/>
      <c r="TD629" s="123"/>
      <c r="TE629" s="123"/>
      <c r="TF629" s="123"/>
      <c r="TG629" s="123"/>
      <c r="TH629" s="123"/>
      <c r="TI629" s="123"/>
      <c r="TJ629" s="123"/>
      <c r="TK629" s="123"/>
      <c r="TL629" s="123"/>
      <c r="TM629" s="123"/>
      <c r="TN629" s="123"/>
      <c r="TO629" s="123"/>
      <c r="TP629" s="123"/>
      <c r="TQ629" s="123"/>
      <c r="TR629" s="123"/>
      <c r="TS629" s="123"/>
      <c r="TT629" s="123"/>
      <c r="TU629" s="123"/>
      <c r="TV629" s="123"/>
      <c r="TW629" s="123"/>
      <c r="TX629" s="123"/>
      <c r="TY629" s="123"/>
      <c r="TZ629" s="123"/>
      <c r="UA629" s="123"/>
      <c r="UB629" s="123"/>
      <c r="UC629" s="123"/>
      <c r="UD629" s="123"/>
      <c r="UE629" s="123"/>
      <c r="UF629" s="123"/>
      <c r="UG629" s="123"/>
      <c r="UH629" s="123"/>
      <c r="UI629" s="123"/>
      <c r="UJ629" s="123"/>
      <c r="UK629" s="123"/>
      <c r="UL629" s="123"/>
      <c r="UM629" s="123"/>
      <c r="UN629" s="123"/>
      <c r="UO629" s="123"/>
      <c r="UP629" s="123"/>
      <c r="UQ629" s="123"/>
      <c r="UR629" s="123"/>
      <c r="US629" s="123"/>
      <c r="UT629" s="123"/>
      <c r="UU629" s="123"/>
      <c r="UV629" s="123"/>
      <c r="UW629" s="123"/>
      <c r="UX629" s="123"/>
      <c r="UY629" s="123"/>
      <c r="UZ629" s="123"/>
      <c r="VA629" s="123"/>
      <c r="VB629" s="123"/>
      <c r="VC629" s="123"/>
      <c r="VD629" s="123"/>
      <c r="VE629" s="123"/>
      <c r="VF629" s="123"/>
      <c r="VG629" s="123"/>
      <c r="VH629" s="123"/>
      <c r="VI629" s="123"/>
      <c r="VJ629" s="123"/>
      <c r="VK629" s="123"/>
      <c r="VL629" s="123"/>
      <c r="VM629" s="123"/>
      <c r="VN629" s="123"/>
      <c r="VO629" s="123"/>
      <c r="VP629" s="123"/>
      <c r="VQ629" s="123"/>
      <c r="VR629" s="123"/>
      <c r="VS629" s="123"/>
      <c r="VT629" s="123"/>
      <c r="VU629" s="123"/>
      <c r="VV629" s="123"/>
      <c r="VW629" s="123"/>
      <c r="VX629" s="123"/>
      <c r="VY629" s="123"/>
      <c r="VZ629" s="123"/>
      <c r="WA629" s="123"/>
      <c r="WB629" s="123"/>
      <c r="WC629" s="123"/>
      <c r="WD629" s="123"/>
      <c r="WE629" s="123"/>
      <c r="WF629" s="123"/>
      <c r="WG629" s="123"/>
      <c r="WH629" s="123"/>
      <c r="WI629" s="123"/>
      <c r="WJ629" s="123"/>
      <c r="WK629" s="123"/>
      <c r="WL629" s="123"/>
      <c r="WM629" s="123"/>
      <c r="WN629" s="123"/>
      <c r="WO629" s="123"/>
      <c r="WP629" s="123"/>
      <c r="WQ629" s="123"/>
      <c r="WR629" s="123"/>
      <c r="WS629" s="123"/>
      <c r="WT629" s="123"/>
      <c r="WU629" s="123"/>
      <c r="WV629" s="123"/>
      <c r="WW629" s="123"/>
      <c r="WX629" s="123"/>
      <c r="WY629" s="123"/>
      <c r="WZ629" s="123"/>
      <c r="XA629" s="123"/>
      <c r="XB629" s="123"/>
      <c r="XC629" s="123"/>
      <c r="XD629" s="123"/>
      <c r="XE629" s="123"/>
      <c r="XF629" s="123"/>
      <c r="XG629" s="123"/>
      <c r="XH629" s="123"/>
      <c r="XI629" s="123"/>
      <c r="XJ629" s="123"/>
      <c r="XK629" s="123"/>
      <c r="XL629" s="123"/>
      <c r="XM629" s="123"/>
      <c r="XN629" s="123"/>
      <c r="XO629" s="123"/>
      <c r="XP629" s="123"/>
      <c r="XQ629" s="123"/>
      <c r="XR629" s="123"/>
      <c r="XS629" s="123"/>
      <c r="XT629" s="123"/>
      <c r="XU629" s="123"/>
      <c r="XV629" s="123"/>
      <c r="XW629" s="123"/>
      <c r="XX629" s="123"/>
      <c r="XY629" s="123"/>
      <c r="XZ629" s="123"/>
      <c r="YA629" s="123"/>
      <c r="YB629" s="123"/>
      <c r="YC629" s="123"/>
      <c r="YD629" s="123"/>
      <c r="YE629" s="123"/>
      <c r="YF629" s="123"/>
      <c r="YG629" s="123"/>
      <c r="YH629" s="123"/>
      <c r="YI629" s="123"/>
      <c r="YJ629" s="123"/>
      <c r="YK629" s="123"/>
      <c r="YL629" s="123"/>
      <c r="YM629" s="123"/>
      <c r="YN629" s="123"/>
      <c r="YO629" s="123"/>
      <c r="YP629" s="123"/>
      <c r="YQ629" s="123"/>
      <c r="YR629" s="123"/>
      <c r="YS629" s="123"/>
      <c r="YT629" s="123"/>
      <c r="YU629" s="123"/>
      <c r="YV629" s="123"/>
      <c r="YW629" s="123"/>
      <c r="YX629" s="123"/>
      <c r="YY629" s="123"/>
      <c r="YZ629" s="123"/>
      <c r="ZA629" s="123"/>
      <c r="ZB629" s="123"/>
      <c r="ZC629" s="123"/>
      <c r="ZD629" s="123"/>
      <c r="ZE629" s="123"/>
      <c r="ZF629" s="123"/>
      <c r="ZG629" s="123"/>
      <c r="ZH629" s="123"/>
      <c r="ZI629" s="123"/>
      <c r="ZJ629" s="123"/>
      <c r="ZK629" s="123"/>
      <c r="ZL629" s="123"/>
      <c r="ZM629" s="123"/>
      <c r="ZN629" s="123"/>
      <c r="ZO629" s="123"/>
      <c r="ZP629" s="123"/>
      <c r="ZQ629" s="123"/>
      <c r="ZR629" s="123"/>
      <c r="ZS629" s="123"/>
      <c r="ZT629" s="123"/>
      <c r="ZU629" s="123"/>
      <c r="ZV629" s="123"/>
      <c r="ZW629" s="123"/>
      <c r="ZX629" s="123"/>
      <c r="ZY629" s="123"/>
      <c r="ZZ629" s="123"/>
      <c r="AAA629" s="123"/>
      <c r="AAB629" s="123"/>
      <c r="AAC629" s="123"/>
      <c r="AAD629" s="123"/>
      <c r="AAE629" s="123"/>
      <c r="AAF629" s="123"/>
      <c r="AAG629" s="123"/>
      <c r="AAH629" s="123"/>
      <c r="AAI629" s="123"/>
      <c r="AAJ629" s="123"/>
      <c r="AAK629" s="123"/>
      <c r="AAL629" s="123"/>
      <c r="AAM629" s="123"/>
      <c r="AAN629" s="123"/>
      <c r="AAO629" s="123"/>
      <c r="AAP629" s="123"/>
      <c r="AAQ629" s="123"/>
      <c r="AAR629" s="123"/>
      <c r="AAS629" s="123"/>
      <c r="AAT629" s="123"/>
      <c r="AAU629" s="123"/>
      <c r="AAV629" s="123"/>
      <c r="AAW629" s="123"/>
      <c r="AAX629" s="123"/>
      <c r="AAY629" s="123"/>
      <c r="AAZ629" s="123"/>
      <c r="ABA629" s="123"/>
      <c r="ABB629" s="123"/>
      <c r="ABC629" s="123"/>
      <c r="ABD629" s="123"/>
      <c r="ABE629" s="123"/>
      <c r="ABF629" s="123"/>
      <c r="ABG629" s="123"/>
      <c r="ABH629" s="123"/>
      <c r="ABI629" s="123"/>
      <c r="ABJ629" s="123"/>
      <c r="ABK629" s="123"/>
      <c r="ABL629" s="123"/>
      <c r="ABM629" s="123"/>
      <c r="ABN629" s="123"/>
      <c r="ABO629" s="123"/>
      <c r="ABP629" s="123"/>
      <c r="ABQ629" s="123"/>
      <c r="ABR629" s="123"/>
      <c r="ABS629" s="123"/>
      <c r="ABT629" s="123"/>
      <c r="ABU629" s="123"/>
      <c r="ABV629" s="123"/>
      <c r="ABW629" s="123"/>
      <c r="ABX629" s="123"/>
      <c r="ABY629" s="123"/>
      <c r="ABZ629" s="123"/>
      <c r="ACA629" s="123"/>
      <c r="ACB629" s="123"/>
      <c r="ACC629" s="123"/>
      <c r="ACD629" s="123"/>
      <c r="ACE629" s="123"/>
      <c r="ACF629" s="123"/>
      <c r="ACG629" s="123"/>
      <c r="ACH629" s="123"/>
      <c r="ACI629" s="123"/>
      <c r="ACJ629" s="123"/>
      <c r="ACK629" s="123"/>
      <c r="ACL629" s="123"/>
      <c r="ACM629" s="123"/>
      <c r="ACN629" s="123"/>
      <c r="ACO629" s="123"/>
      <c r="ACP629" s="123"/>
      <c r="ACQ629" s="123"/>
      <c r="ACR629" s="123"/>
      <c r="ACS629" s="123"/>
      <c r="ACT629" s="123"/>
      <c r="ACU629" s="123"/>
      <c r="ACV629" s="123"/>
      <c r="ACW629" s="123"/>
      <c r="ACX629" s="123"/>
      <c r="ACY629" s="123"/>
      <c r="ACZ629" s="123"/>
      <c r="ADA629" s="123"/>
      <c r="ADB629" s="123"/>
      <c r="ADC629" s="123"/>
      <c r="ADD629" s="123"/>
      <c r="ADE629" s="123"/>
      <c r="ADF629" s="123"/>
      <c r="ADG629" s="123"/>
      <c r="ADH629" s="123"/>
      <c r="ADI629" s="123"/>
      <c r="ADJ629" s="123"/>
      <c r="ADK629" s="123"/>
      <c r="ADL629" s="123"/>
      <c r="ADM629" s="123"/>
      <c r="ADN629" s="123"/>
      <c r="ADO629" s="123"/>
      <c r="ADP629" s="123"/>
      <c r="ADQ629" s="123"/>
      <c r="ADR629" s="123"/>
      <c r="ADS629" s="123"/>
      <c r="ADT629" s="123"/>
      <c r="ADU629" s="123"/>
      <c r="ADV629" s="123"/>
      <c r="ADW629" s="123"/>
      <c r="ADX629" s="123"/>
      <c r="ADY629" s="123"/>
      <c r="ADZ629" s="123"/>
      <c r="AEA629" s="123"/>
      <c r="AEB629" s="123"/>
      <c r="AEC629" s="123"/>
      <c r="AED629" s="123"/>
      <c r="AEE629" s="123"/>
      <c r="AEF629" s="123"/>
      <c r="AEG629" s="123"/>
      <c r="AEH629" s="123"/>
      <c r="AEI629" s="123"/>
      <c r="AEJ629" s="123"/>
      <c r="AEK629" s="123"/>
      <c r="AEL629" s="123"/>
      <c r="AEM629" s="123"/>
      <c r="AEN629" s="123"/>
      <c r="AEO629" s="123"/>
      <c r="AEP629" s="123"/>
      <c r="AEQ629" s="123"/>
      <c r="AER629" s="123"/>
      <c r="AES629" s="123"/>
      <c r="AET629" s="123"/>
      <c r="AEU629" s="123"/>
      <c r="AEV629" s="123"/>
      <c r="AEW629" s="123"/>
      <c r="AEX629" s="123"/>
      <c r="AEY629" s="123"/>
      <c r="AEZ629" s="123"/>
      <c r="AFA629" s="123"/>
      <c r="AFB629" s="123"/>
      <c r="AFC629" s="123"/>
      <c r="AFD629" s="123"/>
      <c r="AFE629" s="123"/>
      <c r="AFF629" s="123"/>
      <c r="AFG629" s="123"/>
      <c r="AFH629" s="123"/>
      <c r="AFI629" s="123"/>
      <c r="AFJ629" s="123"/>
      <c r="AFK629" s="123"/>
      <c r="AFL629" s="123"/>
      <c r="AFM629" s="123"/>
      <c r="AFN629" s="123"/>
      <c r="AFO629" s="123"/>
      <c r="AFP629" s="123"/>
      <c r="AFQ629" s="123"/>
      <c r="AFR629" s="123"/>
      <c r="AFS629" s="123"/>
      <c r="AFT629" s="123"/>
      <c r="AFU629" s="123"/>
      <c r="AFV629" s="123"/>
      <c r="AFW629" s="123"/>
      <c r="AFX629" s="123"/>
      <c r="AFY629" s="123"/>
      <c r="AFZ629" s="123"/>
      <c r="AGA629" s="123"/>
      <c r="AGB629" s="123"/>
      <c r="AGC629" s="123"/>
      <c r="AGD629" s="123"/>
      <c r="AGE629" s="123"/>
      <c r="AGF629" s="123"/>
      <c r="AGG629" s="123"/>
      <c r="AGH629" s="123"/>
      <c r="AGI629" s="123"/>
      <c r="AGJ629" s="123"/>
      <c r="AGK629" s="123"/>
      <c r="AGL629" s="123"/>
      <c r="AGM629" s="123"/>
      <c r="AGN629" s="123"/>
      <c r="AGO629" s="123"/>
      <c r="AGP629" s="123"/>
      <c r="AGQ629" s="123"/>
      <c r="AGR629" s="123"/>
      <c r="AGS629" s="123"/>
      <c r="AGT629" s="123"/>
      <c r="AGU629" s="123"/>
      <c r="AGV629" s="123"/>
      <c r="AGW629" s="123"/>
      <c r="AGX629" s="123"/>
      <c r="AGY629" s="123"/>
      <c r="AGZ629" s="123"/>
      <c r="AHA629" s="123"/>
      <c r="AHB629" s="123"/>
      <c r="AHC629" s="123"/>
      <c r="AHD629" s="123"/>
      <c r="AHE629" s="123"/>
      <c r="AHF629" s="123"/>
      <c r="AHG629" s="123"/>
      <c r="AHH629" s="123"/>
      <c r="AHI629" s="123"/>
      <c r="AHJ629" s="123"/>
      <c r="AHK629" s="123"/>
      <c r="AHL629" s="123"/>
      <c r="AHM629" s="123"/>
      <c r="AHN629" s="123"/>
      <c r="AHO629" s="123"/>
      <c r="AHP629" s="123"/>
      <c r="AHQ629" s="123"/>
      <c r="AHR629" s="123"/>
      <c r="AHS629" s="123"/>
      <c r="AHT629" s="123"/>
      <c r="AHU629" s="123"/>
      <c r="AHV629" s="123"/>
      <c r="AHW629" s="123"/>
      <c r="AHX629" s="123"/>
      <c r="AHY629" s="123"/>
      <c r="AHZ629" s="123"/>
      <c r="AIA629" s="123"/>
      <c r="AIB629" s="123"/>
      <c r="AIC629" s="123"/>
      <c r="AID629" s="123"/>
      <c r="AIE629" s="123"/>
      <c r="AIF629" s="123"/>
      <c r="AIG629" s="123"/>
      <c r="AIH629" s="123"/>
      <c r="AII629" s="123"/>
      <c r="AIJ629" s="123"/>
      <c r="AIK629" s="123"/>
      <c r="AIL629" s="123"/>
      <c r="AIM629" s="123"/>
      <c r="AIN629" s="123"/>
      <c r="AIO629" s="123"/>
      <c r="AIP629" s="123"/>
      <c r="AIQ629" s="123"/>
      <c r="AIR629" s="123"/>
      <c r="AIS629" s="123"/>
      <c r="AIT629" s="123"/>
      <c r="AIU629" s="123"/>
      <c r="AIV629" s="123"/>
      <c r="AIW629" s="123"/>
      <c r="AIX629" s="123"/>
      <c r="AIY629" s="123"/>
      <c r="AIZ629" s="123"/>
      <c r="AJA629" s="123"/>
      <c r="AJB629" s="123"/>
      <c r="AJC629" s="123"/>
      <c r="AJD629" s="123"/>
      <c r="AJE629" s="123"/>
      <c r="AJF629" s="123"/>
      <c r="AJG629" s="123"/>
      <c r="AJH629" s="123"/>
      <c r="AJI629" s="123"/>
      <c r="AJJ629" s="123"/>
      <c r="AJK629" s="123"/>
      <c r="AJL629" s="123"/>
      <c r="AJM629" s="123"/>
      <c r="AJN629" s="123"/>
      <c r="AJO629" s="123"/>
      <c r="AJP629" s="123"/>
      <c r="AJQ629" s="123"/>
      <c r="AJR629" s="123"/>
      <c r="AJS629" s="123"/>
      <c r="AJT629" s="123"/>
      <c r="AJU629" s="123"/>
      <c r="AJV629" s="123"/>
      <c r="AJW629" s="123"/>
      <c r="AJX629" s="123"/>
      <c r="AJY629" s="123"/>
      <c r="AJZ629" s="123"/>
      <c r="AKA629" s="123"/>
      <c r="AKB629" s="123"/>
      <c r="AKC629" s="123"/>
      <c r="AKD629" s="123"/>
      <c r="AKE629" s="123"/>
      <c r="AKF629" s="123"/>
      <c r="AKG629" s="123"/>
      <c r="AKH629" s="123"/>
      <c r="AKI629" s="123"/>
      <c r="AKJ629" s="123"/>
      <c r="AKK629" s="123"/>
      <c r="AKL629" s="123"/>
      <c r="AKM629" s="123"/>
      <c r="AKN629" s="123"/>
      <c r="AKO629" s="123"/>
      <c r="AKP629" s="123"/>
      <c r="AKQ629" s="123"/>
      <c r="AKR629" s="123"/>
      <c r="AKS629" s="123"/>
      <c r="AKT629" s="123"/>
      <c r="AKU629" s="123"/>
      <c r="AKV629" s="123"/>
      <c r="AKW629" s="123"/>
      <c r="AKX629" s="123"/>
      <c r="AKY629" s="123"/>
      <c r="AKZ629" s="123"/>
      <c r="ALA629" s="123"/>
      <c r="ALB629" s="123"/>
      <c r="ALC629" s="123"/>
      <c r="ALD629" s="123"/>
      <c r="ALE629" s="123"/>
      <c r="ALF629" s="123"/>
      <c r="ALG629" s="123"/>
      <c r="ALH629" s="123"/>
      <c r="ALI629" s="123"/>
      <c r="ALJ629" s="123"/>
      <c r="ALK629" s="123"/>
      <c r="ALL629" s="123"/>
      <c r="ALM629" s="123"/>
      <c r="ALN629" s="123"/>
      <c r="ALO629" s="123"/>
      <c r="ALP629" s="123"/>
      <c r="ALQ629" s="123"/>
      <c r="ALR629" s="123"/>
      <c r="ALS629" s="123"/>
      <c r="ALT629" s="123"/>
      <c r="ALU629" s="123"/>
    </row>
    <row r="630" spans="2:1009" x14ac:dyDescent="0.3">
      <c r="B630" s="211"/>
      <c r="C630" s="123"/>
      <c r="D630" s="123"/>
      <c r="E630" s="462"/>
      <c r="F630" s="123"/>
      <c r="G630" s="123"/>
      <c r="H630" s="123"/>
      <c r="I630" s="123"/>
      <c r="J630" s="123"/>
      <c r="K630" s="123"/>
      <c r="L630" s="123"/>
      <c r="M630" s="123"/>
      <c r="N630" s="123"/>
      <c r="O630" s="123"/>
      <c r="P630" s="123"/>
      <c r="Q630" s="123"/>
      <c r="R630" s="123"/>
      <c r="S630" s="123"/>
      <c r="T630" s="123"/>
      <c r="U630" s="123"/>
      <c r="V630" s="123"/>
      <c r="W630" s="123"/>
      <c r="X630" s="123"/>
      <c r="Y630" s="123"/>
      <c r="Z630" s="123"/>
      <c r="AA630" s="123"/>
      <c r="AB630" s="123"/>
      <c r="AC630" s="123"/>
      <c r="AD630" s="123"/>
      <c r="AE630" s="123"/>
      <c r="AF630" s="123"/>
      <c r="AG630" s="123"/>
      <c r="AH630" s="123"/>
      <c r="AI630" s="123"/>
      <c r="AJ630" s="123"/>
      <c r="AK630" s="123"/>
      <c r="AL630" s="123"/>
      <c r="AM630" s="123"/>
      <c r="AN630" s="123"/>
      <c r="AO630" s="123"/>
      <c r="AP630" s="123"/>
      <c r="AQ630" s="123"/>
      <c r="AR630" s="123"/>
      <c r="AS630" s="123"/>
      <c r="AT630" s="123"/>
      <c r="AU630" s="123"/>
      <c r="AV630" s="123"/>
      <c r="AW630" s="123"/>
      <c r="AX630" s="123"/>
      <c r="AY630" s="123"/>
      <c r="AZ630" s="123"/>
      <c r="BA630" s="123"/>
      <c r="BB630" s="123"/>
      <c r="BC630" s="123"/>
      <c r="BD630" s="123"/>
      <c r="BE630" s="123"/>
      <c r="BF630" s="123"/>
      <c r="BG630" s="123"/>
      <c r="BH630" s="123"/>
      <c r="BI630" s="123"/>
      <c r="BJ630" s="123"/>
      <c r="BK630" s="123"/>
      <c r="BL630" s="123"/>
      <c r="BM630" s="123"/>
      <c r="BN630" s="123"/>
      <c r="BO630" s="123"/>
      <c r="BP630" s="123"/>
      <c r="BQ630" s="123"/>
      <c r="BR630" s="123"/>
      <c r="BS630" s="123"/>
      <c r="BT630" s="123"/>
      <c r="BU630" s="123"/>
      <c r="BV630" s="123"/>
      <c r="BW630" s="123"/>
      <c r="BX630" s="123"/>
      <c r="BY630" s="123"/>
      <c r="BZ630" s="123"/>
      <c r="CA630" s="123"/>
      <c r="CB630" s="123"/>
      <c r="CC630" s="123"/>
      <c r="CD630" s="123"/>
      <c r="CE630" s="123"/>
      <c r="CF630" s="123"/>
      <c r="CG630" s="123"/>
      <c r="CH630" s="123"/>
      <c r="CI630" s="123"/>
      <c r="CJ630" s="123"/>
      <c r="CK630" s="123"/>
      <c r="CL630" s="123"/>
      <c r="CM630" s="123"/>
      <c r="CN630" s="123"/>
      <c r="CO630" s="123"/>
      <c r="CP630" s="123"/>
      <c r="CQ630" s="123"/>
      <c r="CR630" s="123"/>
      <c r="CS630" s="123"/>
      <c r="CT630" s="123"/>
      <c r="CU630" s="123"/>
      <c r="CV630" s="123"/>
      <c r="CW630" s="123"/>
      <c r="CX630" s="123"/>
      <c r="CY630" s="123"/>
      <c r="CZ630" s="123"/>
      <c r="DA630" s="123"/>
      <c r="DB630" s="123"/>
      <c r="DC630" s="123"/>
      <c r="DD630" s="123"/>
      <c r="DE630" s="123"/>
      <c r="DF630" s="123"/>
      <c r="DG630" s="123"/>
      <c r="DH630" s="123"/>
      <c r="DI630" s="123"/>
      <c r="DJ630" s="123"/>
      <c r="DK630" s="123"/>
      <c r="DL630" s="123"/>
      <c r="DM630" s="123"/>
      <c r="DN630" s="123"/>
      <c r="DO630" s="123"/>
      <c r="DP630" s="123"/>
      <c r="DQ630" s="123"/>
      <c r="DR630" s="123"/>
      <c r="DS630" s="123"/>
      <c r="DT630" s="123"/>
      <c r="DU630" s="123"/>
      <c r="DV630" s="123"/>
      <c r="DW630" s="123"/>
      <c r="DX630" s="123"/>
      <c r="DY630" s="123"/>
      <c r="DZ630" s="123"/>
      <c r="EA630" s="123"/>
      <c r="EB630" s="123"/>
      <c r="EC630" s="123"/>
      <c r="ED630" s="123"/>
      <c r="EE630" s="123"/>
      <c r="EF630" s="123"/>
      <c r="EG630" s="123"/>
      <c r="EH630" s="123"/>
      <c r="EI630" s="123"/>
      <c r="EJ630" s="123"/>
      <c r="EK630" s="123"/>
      <c r="EL630" s="123"/>
      <c r="EM630" s="123"/>
      <c r="EN630" s="123"/>
      <c r="EO630" s="123"/>
      <c r="EP630" s="123"/>
      <c r="EQ630" s="123"/>
      <c r="ER630" s="123"/>
      <c r="ES630" s="123"/>
      <c r="ET630" s="123"/>
      <c r="EU630" s="123"/>
      <c r="EV630" s="123"/>
      <c r="EW630" s="123"/>
      <c r="EX630" s="123"/>
      <c r="EY630" s="123"/>
      <c r="EZ630" s="123"/>
      <c r="FA630" s="123"/>
      <c r="FB630" s="123"/>
      <c r="FC630" s="123"/>
      <c r="FD630" s="123"/>
      <c r="FE630" s="123"/>
      <c r="FF630" s="123"/>
      <c r="FG630" s="123"/>
      <c r="FH630" s="123"/>
      <c r="FI630" s="123"/>
      <c r="FJ630" s="123"/>
      <c r="FK630" s="123"/>
      <c r="FL630" s="123"/>
      <c r="FM630" s="123"/>
      <c r="FN630" s="123"/>
      <c r="FO630" s="123"/>
      <c r="FP630" s="123"/>
      <c r="FQ630" s="123"/>
      <c r="FR630" s="123"/>
      <c r="FS630" s="123"/>
      <c r="FT630" s="123"/>
      <c r="FU630" s="123"/>
      <c r="FV630" s="123"/>
      <c r="FW630" s="123"/>
      <c r="FX630" s="123"/>
      <c r="FY630" s="123"/>
      <c r="FZ630" s="123"/>
      <c r="GA630" s="123"/>
      <c r="GB630" s="123"/>
      <c r="GC630" s="123"/>
      <c r="GD630" s="123"/>
      <c r="GE630" s="123"/>
      <c r="GF630" s="123"/>
      <c r="GG630" s="123"/>
      <c r="GH630" s="123"/>
      <c r="GI630" s="123"/>
      <c r="GJ630" s="123"/>
      <c r="GK630" s="123"/>
      <c r="GL630" s="123"/>
      <c r="GM630" s="123"/>
      <c r="GN630" s="123"/>
      <c r="GO630" s="123"/>
      <c r="GP630" s="123"/>
      <c r="GQ630" s="123"/>
      <c r="GR630" s="123"/>
      <c r="GS630" s="123"/>
      <c r="GT630" s="123"/>
      <c r="GU630" s="123"/>
      <c r="GV630" s="123"/>
      <c r="GW630" s="123"/>
      <c r="GX630" s="123"/>
      <c r="GY630" s="123"/>
      <c r="GZ630" s="123"/>
      <c r="HA630" s="123"/>
      <c r="HB630" s="123"/>
      <c r="HC630" s="123"/>
      <c r="HD630" s="123"/>
      <c r="HE630" s="123"/>
      <c r="HF630" s="123"/>
      <c r="HG630" s="123"/>
      <c r="HH630" s="123"/>
      <c r="HI630" s="123"/>
      <c r="HJ630" s="123"/>
      <c r="HK630" s="123"/>
      <c r="HL630" s="123"/>
      <c r="HM630" s="123"/>
      <c r="HN630" s="123"/>
      <c r="HO630" s="123"/>
      <c r="HP630" s="123"/>
      <c r="HQ630" s="123"/>
      <c r="HR630" s="123"/>
      <c r="HS630" s="123"/>
      <c r="HT630" s="123"/>
      <c r="HU630" s="123"/>
      <c r="HV630" s="123"/>
      <c r="HW630" s="123"/>
      <c r="HX630" s="123"/>
      <c r="HY630" s="123"/>
      <c r="HZ630" s="123"/>
      <c r="IA630" s="123"/>
      <c r="IB630" s="123"/>
      <c r="IC630" s="123"/>
      <c r="ID630" s="123"/>
      <c r="IE630" s="123"/>
      <c r="IF630" s="123"/>
      <c r="IG630" s="123"/>
      <c r="IH630" s="123"/>
      <c r="II630" s="123"/>
      <c r="IJ630" s="123"/>
      <c r="IK630" s="123"/>
      <c r="IL630" s="123"/>
      <c r="IM630" s="123"/>
      <c r="IN630" s="123"/>
      <c r="IO630" s="123"/>
      <c r="IP630" s="123"/>
      <c r="IQ630" s="123"/>
      <c r="IR630" s="123"/>
      <c r="IS630" s="123"/>
      <c r="IT630" s="123"/>
      <c r="IU630" s="123"/>
      <c r="IV630" s="123"/>
      <c r="IW630" s="123"/>
      <c r="IX630" s="123"/>
      <c r="IY630" s="123"/>
      <c r="IZ630" s="123"/>
      <c r="JA630" s="123"/>
      <c r="JB630" s="123"/>
      <c r="JC630" s="123"/>
      <c r="JD630" s="123"/>
      <c r="JE630" s="123"/>
      <c r="JF630" s="123"/>
      <c r="JG630" s="123"/>
      <c r="JH630" s="123"/>
      <c r="JI630" s="123"/>
      <c r="JJ630" s="123"/>
      <c r="JK630" s="123"/>
      <c r="JL630" s="123"/>
      <c r="JM630" s="123"/>
      <c r="JN630" s="123"/>
      <c r="JO630" s="123"/>
      <c r="JP630" s="123"/>
      <c r="JQ630" s="123"/>
      <c r="JR630" s="123"/>
      <c r="JS630" s="123"/>
      <c r="JT630" s="123"/>
      <c r="JU630" s="123"/>
      <c r="JV630" s="123"/>
      <c r="JW630" s="123"/>
      <c r="JX630" s="123"/>
      <c r="JY630" s="123"/>
      <c r="JZ630" s="123"/>
      <c r="KA630" s="123"/>
      <c r="KB630" s="123"/>
      <c r="KC630" s="123"/>
      <c r="KD630" s="123"/>
      <c r="KE630" s="123"/>
      <c r="KF630" s="123"/>
      <c r="KG630" s="123"/>
      <c r="KH630" s="123"/>
      <c r="KI630" s="123"/>
      <c r="KJ630" s="123"/>
      <c r="KK630" s="123"/>
      <c r="KL630" s="123"/>
      <c r="KM630" s="123"/>
      <c r="KN630" s="123"/>
      <c r="KO630" s="123"/>
      <c r="KP630" s="123"/>
      <c r="KQ630" s="123"/>
      <c r="KR630" s="123"/>
      <c r="KS630" s="123"/>
      <c r="KT630" s="123"/>
      <c r="KU630" s="123"/>
      <c r="KV630" s="123"/>
      <c r="KW630" s="123"/>
      <c r="KX630" s="123"/>
      <c r="KY630" s="123"/>
      <c r="KZ630" s="123"/>
      <c r="LA630" s="123"/>
      <c r="LB630" s="123"/>
      <c r="LC630" s="123"/>
      <c r="LD630" s="123"/>
      <c r="LE630" s="123"/>
      <c r="LF630" s="123"/>
      <c r="LG630" s="123"/>
      <c r="LH630" s="123"/>
      <c r="LI630" s="123"/>
      <c r="LJ630" s="123"/>
      <c r="LK630" s="123"/>
      <c r="LL630" s="123"/>
      <c r="LM630" s="123"/>
      <c r="LN630" s="123"/>
      <c r="LO630" s="123"/>
      <c r="LP630" s="123"/>
      <c r="LQ630" s="123"/>
      <c r="LR630" s="123"/>
      <c r="LS630" s="123"/>
      <c r="LT630" s="123"/>
      <c r="LU630" s="123"/>
      <c r="LV630" s="123"/>
      <c r="LW630" s="123"/>
      <c r="LX630" s="123"/>
      <c r="LY630" s="123"/>
      <c r="LZ630" s="123"/>
      <c r="MA630" s="123"/>
      <c r="MB630" s="123"/>
      <c r="MC630" s="123"/>
      <c r="MD630" s="123"/>
      <c r="ME630" s="123"/>
      <c r="MF630" s="123"/>
      <c r="MG630" s="123"/>
      <c r="MH630" s="123"/>
      <c r="MI630" s="123"/>
      <c r="MJ630" s="123"/>
      <c r="MK630" s="123"/>
      <c r="ML630" s="123"/>
      <c r="MM630" s="123"/>
      <c r="MN630" s="123"/>
      <c r="MO630" s="123"/>
      <c r="MP630" s="123"/>
      <c r="MQ630" s="123"/>
      <c r="MR630" s="123"/>
      <c r="MS630" s="123"/>
      <c r="MT630" s="123"/>
      <c r="MU630" s="123"/>
      <c r="MV630" s="123"/>
      <c r="MW630" s="123"/>
      <c r="MX630" s="123"/>
      <c r="MY630" s="123"/>
      <c r="MZ630" s="123"/>
      <c r="NA630" s="123"/>
      <c r="NB630" s="123"/>
      <c r="NC630" s="123"/>
      <c r="ND630" s="123"/>
      <c r="NE630" s="123"/>
      <c r="NF630" s="123"/>
      <c r="NG630" s="123"/>
      <c r="NH630" s="123"/>
      <c r="NI630" s="123"/>
      <c r="NJ630" s="123"/>
      <c r="NK630" s="123"/>
      <c r="NL630" s="123"/>
      <c r="NM630" s="123"/>
      <c r="NN630" s="123"/>
      <c r="NO630" s="123"/>
      <c r="NP630" s="123"/>
      <c r="NQ630" s="123"/>
      <c r="NR630" s="123"/>
      <c r="NS630" s="123"/>
      <c r="NT630" s="123"/>
      <c r="NU630" s="123"/>
      <c r="NV630" s="123"/>
      <c r="NW630" s="123"/>
      <c r="NX630" s="123"/>
      <c r="NY630" s="123"/>
      <c r="NZ630" s="123"/>
      <c r="OA630" s="123"/>
      <c r="OB630" s="123"/>
      <c r="OC630" s="123"/>
      <c r="OD630" s="123"/>
      <c r="OE630" s="123"/>
      <c r="OF630" s="123"/>
      <c r="OG630" s="123"/>
      <c r="OH630" s="123"/>
      <c r="OI630" s="123"/>
      <c r="OJ630" s="123"/>
      <c r="OK630" s="123"/>
      <c r="OL630" s="123"/>
      <c r="OM630" s="123"/>
      <c r="ON630" s="123"/>
      <c r="OO630" s="123"/>
      <c r="OP630" s="123"/>
      <c r="OQ630" s="123"/>
      <c r="OR630" s="123"/>
      <c r="OS630" s="123"/>
      <c r="OT630" s="123"/>
      <c r="OU630" s="123"/>
      <c r="OV630" s="123"/>
      <c r="OW630" s="123"/>
      <c r="OX630" s="123"/>
      <c r="OY630" s="123"/>
      <c r="OZ630" s="123"/>
      <c r="PA630" s="123"/>
      <c r="PB630" s="123"/>
      <c r="PC630" s="123"/>
      <c r="PD630" s="123"/>
      <c r="PE630" s="123"/>
      <c r="PF630" s="123"/>
      <c r="PG630" s="123"/>
      <c r="PH630" s="123"/>
      <c r="PI630" s="123"/>
      <c r="PJ630" s="123"/>
      <c r="PK630" s="123"/>
      <c r="PL630" s="123"/>
      <c r="PM630" s="123"/>
      <c r="PN630" s="123"/>
      <c r="PO630" s="123"/>
      <c r="PP630" s="123"/>
      <c r="PQ630" s="123"/>
      <c r="PR630" s="123"/>
      <c r="PS630" s="123"/>
      <c r="PT630" s="123"/>
      <c r="PU630" s="123"/>
      <c r="PV630" s="123"/>
      <c r="PW630" s="123"/>
      <c r="PX630" s="123"/>
      <c r="PY630" s="123"/>
      <c r="PZ630" s="123"/>
      <c r="QA630" s="123"/>
      <c r="QB630" s="123"/>
      <c r="QC630" s="123"/>
      <c r="QD630" s="123"/>
      <c r="QE630" s="123"/>
      <c r="QF630" s="123"/>
      <c r="QG630" s="123"/>
      <c r="QH630" s="123"/>
      <c r="QI630" s="123"/>
      <c r="QJ630" s="123"/>
      <c r="QK630" s="123"/>
      <c r="QL630" s="123"/>
      <c r="QM630" s="123"/>
      <c r="QN630" s="123"/>
      <c r="QO630" s="123"/>
      <c r="QP630" s="123"/>
      <c r="QQ630" s="123"/>
      <c r="QR630" s="123"/>
      <c r="QS630" s="123"/>
      <c r="QT630" s="123"/>
      <c r="QU630" s="123"/>
      <c r="QV630" s="123"/>
      <c r="QW630" s="123"/>
      <c r="QX630" s="123"/>
      <c r="QY630" s="123"/>
      <c r="QZ630" s="123"/>
      <c r="RA630" s="123"/>
      <c r="RB630" s="123"/>
      <c r="RC630" s="123"/>
      <c r="RD630" s="123"/>
      <c r="RE630" s="123"/>
      <c r="RF630" s="123"/>
      <c r="RG630" s="123"/>
      <c r="RH630" s="123"/>
      <c r="RI630" s="123"/>
      <c r="RJ630" s="123"/>
      <c r="RK630" s="123"/>
      <c r="RL630" s="123"/>
      <c r="RM630" s="123"/>
      <c r="RN630" s="123"/>
      <c r="RO630" s="123"/>
      <c r="RP630" s="123"/>
      <c r="RQ630" s="123"/>
      <c r="RR630" s="123"/>
      <c r="RS630" s="123"/>
      <c r="RT630" s="123"/>
      <c r="RU630" s="123"/>
      <c r="RV630" s="123"/>
      <c r="RW630" s="123"/>
      <c r="RX630" s="123"/>
      <c r="RY630" s="123"/>
      <c r="RZ630" s="123"/>
      <c r="SA630" s="123"/>
      <c r="SB630" s="123"/>
      <c r="SC630" s="123"/>
      <c r="SD630" s="123"/>
      <c r="SE630" s="123"/>
      <c r="SF630" s="123"/>
      <c r="SG630" s="123"/>
      <c r="SH630" s="123"/>
      <c r="SI630" s="123"/>
      <c r="SJ630" s="123"/>
      <c r="SK630" s="123"/>
      <c r="SL630" s="123"/>
      <c r="SM630" s="123"/>
      <c r="SN630" s="123"/>
      <c r="SO630" s="123"/>
      <c r="SP630" s="123"/>
      <c r="SQ630" s="123"/>
      <c r="SR630" s="123"/>
      <c r="SS630" s="123"/>
      <c r="ST630" s="123"/>
      <c r="SU630" s="123"/>
      <c r="SV630" s="123"/>
      <c r="SW630" s="123"/>
      <c r="SX630" s="123"/>
      <c r="SY630" s="123"/>
      <c r="SZ630" s="123"/>
      <c r="TA630" s="123"/>
      <c r="TB630" s="123"/>
      <c r="TC630" s="123"/>
      <c r="TD630" s="123"/>
      <c r="TE630" s="123"/>
      <c r="TF630" s="123"/>
      <c r="TG630" s="123"/>
      <c r="TH630" s="123"/>
      <c r="TI630" s="123"/>
      <c r="TJ630" s="123"/>
      <c r="TK630" s="123"/>
      <c r="TL630" s="123"/>
      <c r="TM630" s="123"/>
      <c r="TN630" s="123"/>
      <c r="TO630" s="123"/>
      <c r="TP630" s="123"/>
      <c r="TQ630" s="123"/>
      <c r="TR630" s="123"/>
      <c r="TS630" s="123"/>
      <c r="TT630" s="123"/>
      <c r="TU630" s="123"/>
      <c r="TV630" s="123"/>
      <c r="TW630" s="123"/>
      <c r="TX630" s="123"/>
      <c r="TY630" s="123"/>
      <c r="TZ630" s="123"/>
      <c r="UA630" s="123"/>
      <c r="UB630" s="123"/>
      <c r="UC630" s="123"/>
      <c r="UD630" s="123"/>
      <c r="UE630" s="123"/>
      <c r="UF630" s="123"/>
      <c r="UG630" s="123"/>
      <c r="UH630" s="123"/>
      <c r="UI630" s="123"/>
      <c r="UJ630" s="123"/>
      <c r="UK630" s="123"/>
      <c r="UL630" s="123"/>
      <c r="UM630" s="123"/>
      <c r="UN630" s="123"/>
      <c r="UO630" s="123"/>
      <c r="UP630" s="123"/>
      <c r="UQ630" s="123"/>
      <c r="UR630" s="123"/>
      <c r="US630" s="123"/>
      <c r="UT630" s="123"/>
      <c r="UU630" s="123"/>
      <c r="UV630" s="123"/>
      <c r="UW630" s="123"/>
      <c r="UX630" s="123"/>
      <c r="UY630" s="123"/>
      <c r="UZ630" s="123"/>
      <c r="VA630" s="123"/>
      <c r="VB630" s="123"/>
      <c r="VC630" s="123"/>
      <c r="VD630" s="123"/>
      <c r="VE630" s="123"/>
      <c r="VF630" s="123"/>
      <c r="VG630" s="123"/>
      <c r="VH630" s="123"/>
      <c r="VI630" s="123"/>
      <c r="VJ630" s="123"/>
      <c r="VK630" s="123"/>
      <c r="VL630" s="123"/>
      <c r="VM630" s="123"/>
      <c r="VN630" s="123"/>
      <c r="VO630" s="123"/>
      <c r="VP630" s="123"/>
      <c r="VQ630" s="123"/>
      <c r="VR630" s="123"/>
      <c r="VS630" s="123"/>
      <c r="VT630" s="123"/>
      <c r="VU630" s="123"/>
      <c r="VV630" s="123"/>
      <c r="VW630" s="123"/>
      <c r="VX630" s="123"/>
      <c r="VY630" s="123"/>
      <c r="VZ630" s="123"/>
      <c r="WA630" s="123"/>
      <c r="WB630" s="123"/>
      <c r="WC630" s="123"/>
      <c r="WD630" s="123"/>
      <c r="WE630" s="123"/>
      <c r="WF630" s="123"/>
      <c r="WG630" s="123"/>
      <c r="WH630" s="123"/>
      <c r="WI630" s="123"/>
      <c r="WJ630" s="123"/>
      <c r="WK630" s="123"/>
      <c r="WL630" s="123"/>
      <c r="WM630" s="123"/>
      <c r="WN630" s="123"/>
      <c r="WO630" s="123"/>
      <c r="WP630" s="123"/>
      <c r="WQ630" s="123"/>
      <c r="WR630" s="123"/>
      <c r="WS630" s="123"/>
      <c r="WT630" s="123"/>
      <c r="WU630" s="123"/>
      <c r="WV630" s="123"/>
      <c r="WW630" s="123"/>
      <c r="WX630" s="123"/>
      <c r="WY630" s="123"/>
      <c r="WZ630" s="123"/>
      <c r="XA630" s="123"/>
      <c r="XB630" s="123"/>
      <c r="XC630" s="123"/>
      <c r="XD630" s="123"/>
      <c r="XE630" s="123"/>
      <c r="XF630" s="123"/>
      <c r="XG630" s="123"/>
      <c r="XH630" s="123"/>
      <c r="XI630" s="123"/>
      <c r="XJ630" s="123"/>
      <c r="XK630" s="123"/>
      <c r="XL630" s="123"/>
      <c r="XM630" s="123"/>
      <c r="XN630" s="123"/>
      <c r="XO630" s="123"/>
      <c r="XP630" s="123"/>
      <c r="XQ630" s="123"/>
      <c r="XR630" s="123"/>
      <c r="XS630" s="123"/>
      <c r="XT630" s="123"/>
      <c r="XU630" s="123"/>
      <c r="XV630" s="123"/>
      <c r="XW630" s="123"/>
      <c r="XX630" s="123"/>
      <c r="XY630" s="123"/>
      <c r="XZ630" s="123"/>
      <c r="YA630" s="123"/>
      <c r="YB630" s="123"/>
      <c r="YC630" s="123"/>
      <c r="YD630" s="123"/>
      <c r="YE630" s="123"/>
      <c r="YF630" s="123"/>
      <c r="YG630" s="123"/>
      <c r="YH630" s="123"/>
      <c r="YI630" s="123"/>
      <c r="YJ630" s="123"/>
      <c r="YK630" s="123"/>
      <c r="YL630" s="123"/>
      <c r="YM630" s="123"/>
      <c r="YN630" s="123"/>
      <c r="YO630" s="123"/>
      <c r="YP630" s="123"/>
      <c r="YQ630" s="123"/>
      <c r="YR630" s="123"/>
      <c r="YS630" s="123"/>
      <c r="YT630" s="123"/>
      <c r="YU630" s="123"/>
      <c r="YV630" s="123"/>
      <c r="YW630" s="123"/>
      <c r="YX630" s="123"/>
      <c r="YY630" s="123"/>
      <c r="YZ630" s="123"/>
      <c r="ZA630" s="123"/>
      <c r="ZB630" s="123"/>
      <c r="ZC630" s="123"/>
      <c r="ZD630" s="123"/>
      <c r="ZE630" s="123"/>
      <c r="ZF630" s="123"/>
      <c r="ZG630" s="123"/>
      <c r="ZH630" s="123"/>
      <c r="ZI630" s="123"/>
      <c r="ZJ630" s="123"/>
      <c r="ZK630" s="123"/>
      <c r="ZL630" s="123"/>
      <c r="ZM630" s="123"/>
      <c r="ZN630" s="123"/>
      <c r="ZO630" s="123"/>
      <c r="ZP630" s="123"/>
      <c r="ZQ630" s="123"/>
      <c r="ZR630" s="123"/>
      <c r="ZS630" s="123"/>
      <c r="ZT630" s="123"/>
      <c r="ZU630" s="123"/>
      <c r="ZV630" s="123"/>
      <c r="ZW630" s="123"/>
      <c r="ZX630" s="123"/>
      <c r="ZY630" s="123"/>
      <c r="ZZ630" s="123"/>
      <c r="AAA630" s="123"/>
      <c r="AAB630" s="123"/>
      <c r="AAC630" s="123"/>
      <c r="AAD630" s="123"/>
      <c r="AAE630" s="123"/>
      <c r="AAF630" s="123"/>
      <c r="AAG630" s="123"/>
      <c r="AAH630" s="123"/>
      <c r="AAI630" s="123"/>
      <c r="AAJ630" s="123"/>
      <c r="AAK630" s="123"/>
      <c r="AAL630" s="123"/>
      <c r="AAM630" s="123"/>
      <c r="AAN630" s="123"/>
      <c r="AAO630" s="123"/>
      <c r="AAP630" s="123"/>
      <c r="AAQ630" s="123"/>
      <c r="AAR630" s="123"/>
      <c r="AAS630" s="123"/>
      <c r="AAT630" s="123"/>
      <c r="AAU630" s="123"/>
      <c r="AAV630" s="123"/>
      <c r="AAW630" s="123"/>
      <c r="AAX630" s="123"/>
      <c r="AAY630" s="123"/>
      <c r="AAZ630" s="123"/>
      <c r="ABA630" s="123"/>
      <c r="ABB630" s="123"/>
      <c r="ABC630" s="123"/>
      <c r="ABD630" s="123"/>
      <c r="ABE630" s="123"/>
      <c r="ABF630" s="123"/>
      <c r="ABG630" s="123"/>
      <c r="ABH630" s="123"/>
      <c r="ABI630" s="123"/>
      <c r="ABJ630" s="123"/>
      <c r="ABK630" s="123"/>
      <c r="ABL630" s="123"/>
      <c r="ABM630" s="123"/>
      <c r="ABN630" s="123"/>
      <c r="ABO630" s="123"/>
      <c r="ABP630" s="123"/>
      <c r="ABQ630" s="123"/>
      <c r="ABR630" s="123"/>
      <c r="ABS630" s="123"/>
      <c r="ABT630" s="123"/>
      <c r="ABU630" s="123"/>
      <c r="ABV630" s="123"/>
      <c r="ABW630" s="123"/>
      <c r="ABX630" s="123"/>
      <c r="ABY630" s="123"/>
      <c r="ABZ630" s="123"/>
      <c r="ACA630" s="123"/>
      <c r="ACB630" s="123"/>
      <c r="ACC630" s="123"/>
      <c r="ACD630" s="123"/>
      <c r="ACE630" s="123"/>
      <c r="ACF630" s="123"/>
      <c r="ACG630" s="123"/>
      <c r="ACH630" s="123"/>
      <c r="ACI630" s="123"/>
      <c r="ACJ630" s="123"/>
      <c r="ACK630" s="123"/>
      <c r="ACL630" s="123"/>
      <c r="ACM630" s="123"/>
      <c r="ACN630" s="123"/>
      <c r="ACO630" s="123"/>
      <c r="ACP630" s="123"/>
      <c r="ACQ630" s="123"/>
      <c r="ACR630" s="123"/>
      <c r="ACS630" s="123"/>
      <c r="ACT630" s="123"/>
      <c r="ACU630" s="123"/>
      <c r="ACV630" s="123"/>
      <c r="ACW630" s="123"/>
      <c r="ACX630" s="123"/>
      <c r="ACY630" s="123"/>
      <c r="ACZ630" s="123"/>
      <c r="ADA630" s="123"/>
      <c r="ADB630" s="123"/>
      <c r="ADC630" s="123"/>
      <c r="ADD630" s="123"/>
      <c r="ADE630" s="123"/>
      <c r="ADF630" s="123"/>
      <c r="ADG630" s="123"/>
      <c r="ADH630" s="123"/>
      <c r="ADI630" s="123"/>
      <c r="ADJ630" s="123"/>
      <c r="ADK630" s="123"/>
      <c r="ADL630" s="123"/>
      <c r="ADM630" s="123"/>
      <c r="ADN630" s="123"/>
      <c r="ADO630" s="123"/>
      <c r="ADP630" s="123"/>
      <c r="ADQ630" s="123"/>
      <c r="ADR630" s="123"/>
      <c r="ADS630" s="123"/>
      <c r="ADT630" s="123"/>
      <c r="ADU630" s="123"/>
      <c r="ADV630" s="123"/>
      <c r="ADW630" s="123"/>
      <c r="ADX630" s="123"/>
      <c r="ADY630" s="123"/>
      <c r="ADZ630" s="123"/>
      <c r="AEA630" s="123"/>
      <c r="AEB630" s="123"/>
      <c r="AEC630" s="123"/>
      <c r="AED630" s="123"/>
      <c r="AEE630" s="123"/>
      <c r="AEF630" s="123"/>
      <c r="AEG630" s="123"/>
      <c r="AEH630" s="123"/>
      <c r="AEI630" s="123"/>
      <c r="AEJ630" s="123"/>
      <c r="AEK630" s="123"/>
      <c r="AEL630" s="123"/>
      <c r="AEM630" s="123"/>
      <c r="AEN630" s="123"/>
      <c r="AEO630" s="123"/>
      <c r="AEP630" s="123"/>
      <c r="AEQ630" s="123"/>
      <c r="AER630" s="123"/>
      <c r="AES630" s="123"/>
      <c r="AET630" s="123"/>
      <c r="AEU630" s="123"/>
      <c r="AEV630" s="123"/>
      <c r="AEW630" s="123"/>
      <c r="AEX630" s="123"/>
      <c r="AEY630" s="123"/>
      <c r="AEZ630" s="123"/>
      <c r="AFA630" s="123"/>
      <c r="AFB630" s="123"/>
      <c r="AFC630" s="123"/>
      <c r="AFD630" s="123"/>
      <c r="AFE630" s="123"/>
      <c r="AFF630" s="123"/>
      <c r="AFG630" s="123"/>
      <c r="AFH630" s="123"/>
      <c r="AFI630" s="123"/>
      <c r="AFJ630" s="123"/>
      <c r="AFK630" s="123"/>
      <c r="AFL630" s="123"/>
      <c r="AFM630" s="123"/>
      <c r="AFN630" s="123"/>
      <c r="AFO630" s="123"/>
      <c r="AFP630" s="123"/>
      <c r="AFQ630" s="123"/>
      <c r="AFR630" s="123"/>
      <c r="AFS630" s="123"/>
      <c r="AFT630" s="123"/>
      <c r="AFU630" s="123"/>
      <c r="AFV630" s="123"/>
      <c r="AFW630" s="123"/>
      <c r="AFX630" s="123"/>
      <c r="AFY630" s="123"/>
      <c r="AFZ630" s="123"/>
      <c r="AGA630" s="123"/>
      <c r="AGB630" s="123"/>
      <c r="AGC630" s="123"/>
      <c r="AGD630" s="123"/>
      <c r="AGE630" s="123"/>
      <c r="AGF630" s="123"/>
      <c r="AGG630" s="123"/>
      <c r="AGH630" s="123"/>
      <c r="AGI630" s="123"/>
      <c r="AGJ630" s="123"/>
      <c r="AGK630" s="123"/>
      <c r="AGL630" s="123"/>
      <c r="AGM630" s="123"/>
      <c r="AGN630" s="123"/>
      <c r="AGO630" s="123"/>
      <c r="AGP630" s="123"/>
      <c r="AGQ630" s="123"/>
      <c r="AGR630" s="123"/>
      <c r="AGS630" s="123"/>
      <c r="AGT630" s="123"/>
      <c r="AGU630" s="123"/>
      <c r="AGV630" s="123"/>
      <c r="AGW630" s="123"/>
      <c r="AGX630" s="123"/>
      <c r="AGY630" s="123"/>
      <c r="AGZ630" s="123"/>
      <c r="AHA630" s="123"/>
      <c r="AHB630" s="123"/>
      <c r="AHC630" s="123"/>
      <c r="AHD630" s="123"/>
      <c r="AHE630" s="123"/>
      <c r="AHF630" s="123"/>
      <c r="AHG630" s="123"/>
      <c r="AHH630" s="123"/>
      <c r="AHI630" s="123"/>
      <c r="AHJ630" s="123"/>
      <c r="AHK630" s="123"/>
      <c r="AHL630" s="123"/>
      <c r="AHM630" s="123"/>
      <c r="AHN630" s="123"/>
      <c r="AHO630" s="123"/>
      <c r="AHP630" s="123"/>
      <c r="AHQ630" s="123"/>
      <c r="AHR630" s="123"/>
      <c r="AHS630" s="123"/>
      <c r="AHT630" s="123"/>
      <c r="AHU630" s="123"/>
      <c r="AHV630" s="123"/>
      <c r="AHW630" s="123"/>
      <c r="AHX630" s="123"/>
      <c r="AHY630" s="123"/>
      <c r="AHZ630" s="123"/>
      <c r="AIA630" s="123"/>
      <c r="AIB630" s="123"/>
      <c r="AIC630" s="123"/>
      <c r="AID630" s="123"/>
      <c r="AIE630" s="123"/>
      <c r="AIF630" s="123"/>
      <c r="AIG630" s="123"/>
      <c r="AIH630" s="123"/>
      <c r="AII630" s="123"/>
      <c r="AIJ630" s="123"/>
      <c r="AIK630" s="123"/>
      <c r="AIL630" s="123"/>
      <c r="AIM630" s="123"/>
      <c r="AIN630" s="123"/>
      <c r="AIO630" s="123"/>
      <c r="AIP630" s="123"/>
      <c r="AIQ630" s="123"/>
      <c r="AIR630" s="123"/>
      <c r="AIS630" s="123"/>
      <c r="AIT630" s="123"/>
      <c r="AIU630" s="123"/>
      <c r="AIV630" s="123"/>
      <c r="AIW630" s="123"/>
      <c r="AIX630" s="123"/>
      <c r="AIY630" s="123"/>
      <c r="AIZ630" s="123"/>
      <c r="AJA630" s="123"/>
      <c r="AJB630" s="123"/>
      <c r="AJC630" s="123"/>
      <c r="AJD630" s="123"/>
      <c r="AJE630" s="123"/>
      <c r="AJF630" s="123"/>
      <c r="AJG630" s="123"/>
      <c r="AJH630" s="123"/>
      <c r="AJI630" s="123"/>
      <c r="AJJ630" s="123"/>
      <c r="AJK630" s="123"/>
      <c r="AJL630" s="123"/>
      <c r="AJM630" s="123"/>
      <c r="AJN630" s="123"/>
      <c r="AJO630" s="123"/>
      <c r="AJP630" s="123"/>
      <c r="AJQ630" s="123"/>
      <c r="AJR630" s="123"/>
      <c r="AJS630" s="123"/>
      <c r="AJT630" s="123"/>
      <c r="AJU630" s="123"/>
      <c r="AJV630" s="123"/>
      <c r="AJW630" s="123"/>
      <c r="AJX630" s="123"/>
      <c r="AJY630" s="123"/>
      <c r="AJZ630" s="123"/>
      <c r="AKA630" s="123"/>
      <c r="AKB630" s="123"/>
      <c r="AKC630" s="123"/>
      <c r="AKD630" s="123"/>
      <c r="AKE630" s="123"/>
      <c r="AKF630" s="123"/>
      <c r="AKG630" s="123"/>
      <c r="AKH630" s="123"/>
      <c r="AKI630" s="123"/>
      <c r="AKJ630" s="123"/>
      <c r="AKK630" s="123"/>
      <c r="AKL630" s="123"/>
      <c r="AKM630" s="123"/>
      <c r="AKN630" s="123"/>
      <c r="AKO630" s="123"/>
      <c r="AKP630" s="123"/>
      <c r="AKQ630" s="123"/>
      <c r="AKR630" s="123"/>
      <c r="AKS630" s="123"/>
      <c r="AKT630" s="123"/>
      <c r="AKU630" s="123"/>
      <c r="AKV630" s="123"/>
      <c r="AKW630" s="123"/>
      <c r="AKX630" s="123"/>
      <c r="AKY630" s="123"/>
      <c r="AKZ630" s="123"/>
      <c r="ALA630" s="123"/>
      <c r="ALB630" s="123"/>
      <c r="ALC630" s="123"/>
      <c r="ALD630" s="123"/>
      <c r="ALE630" s="123"/>
      <c r="ALF630" s="123"/>
      <c r="ALG630" s="123"/>
      <c r="ALH630" s="123"/>
      <c r="ALI630" s="123"/>
      <c r="ALJ630" s="123"/>
      <c r="ALK630" s="123"/>
      <c r="ALL630" s="123"/>
      <c r="ALM630" s="123"/>
      <c r="ALN630" s="123"/>
      <c r="ALO630" s="123"/>
      <c r="ALP630" s="123"/>
      <c r="ALQ630" s="123"/>
      <c r="ALR630" s="123"/>
      <c r="ALS630" s="123"/>
      <c r="ALT630" s="123"/>
      <c r="ALU630" s="123"/>
    </row>
    <row r="631" spans="2:1009" x14ac:dyDescent="0.3">
      <c r="B631" s="211"/>
      <c r="C631" s="123"/>
      <c r="D631" s="123"/>
      <c r="E631" s="462"/>
      <c r="F631" s="123"/>
      <c r="G631" s="123"/>
      <c r="H631" s="123"/>
      <c r="I631" s="123"/>
      <c r="J631" s="123"/>
      <c r="K631" s="123"/>
      <c r="L631" s="123"/>
      <c r="M631" s="123"/>
      <c r="N631" s="123"/>
      <c r="O631" s="123"/>
      <c r="P631" s="123"/>
      <c r="Q631" s="123"/>
      <c r="R631" s="123"/>
      <c r="S631" s="123"/>
      <c r="T631" s="123"/>
      <c r="U631" s="123"/>
      <c r="V631" s="123"/>
      <c r="W631" s="123"/>
      <c r="X631" s="123"/>
      <c r="Y631" s="123"/>
      <c r="Z631" s="123"/>
      <c r="AA631" s="123"/>
      <c r="AB631" s="123"/>
      <c r="AC631" s="123"/>
      <c r="AD631" s="123"/>
      <c r="AE631" s="123"/>
      <c r="AF631" s="123"/>
      <c r="AG631" s="123"/>
      <c r="AH631" s="123"/>
      <c r="AI631" s="123"/>
      <c r="AJ631" s="123"/>
      <c r="AK631" s="123"/>
      <c r="AL631" s="123"/>
      <c r="AM631" s="123"/>
      <c r="AN631" s="123"/>
      <c r="AO631" s="123"/>
      <c r="AP631" s="123"/>
      <c r="AQ631" s="123"/>
      <c r="AR631" s="123"/>
      <c r="AS631" s="123"/>
      <c r="AT631" s="123"/>
      <c r="AU631" s="123"/>
      <c r="AV631" s="123"/>
      <c r="AW631" s="123"/>
      <c r="AX631" s="123"/>
      <c r="AY631" s="123"/>
      <c r="AZ631" s="123"/>
      <c r="BA631" s="123"/>
      <c r="BB631" s="123"/>
      <c r="BC631" s="123"/>
      <c r="BD631" s="123"/>
      <c r="BE631" s="123"/>
      <c r="BF631" s="123"/>
      <c r="BG631" s="123"/>
      <c r="BH631" s="123"/>
      <c r="BI631" s="123"/>
      <c r="BJ631" s="123"/>
      <c r="BK631" s="123"/>
      <c r="BL631" s="123"/>
      <c r="BM631" s="123"/>
      <c r="BN631" s="123"/>
      <c r="BO631" s="123"/>
      <c r="BP631" s="123"/>
      <c r="BQ631" s="123"/>
      <c r="BR631" s="123"/>
      <c r="BS631" s="123"/>
      <c r="BT631" s="123"/>
      <c r="BU631" s="123"/>
      <c r="BV631" s="123"/>
      <c r="BW631" s="123"/>
      <c r="BX631" s="123"/>
      <c r="BY631" s="123"/>
      <c r="BZ631" s="123"/>
      <c r="CA631" s="123"/>
      <c r="CB631" s="123"/>
      <c r="CC631" s="123"/>
      <c r="CD631" s="123"/>
      <c r="CE631" s="123"/>
      <c r="CF631" s="123"/>
      <c r="CG631" s="123"/>
      <c r="CH631" s="123"/>
      <c r="CI631" s="123"/>
      <c r="CJ631" s="123"/>
      <c r="CK631" s="123"/>
      <c r="CL631" s="123"/>
      <c r="CM631" s="123"/>
      <c r="CN631" s="123"/>
      <c r="CO631" s="123"/>
      <c r="CP631" s="123"/>
      <c r="CQ631" s="123"/>
      <c r="CR631" s="123"/>
      <c r="CS631" s="123"/>
      <c r="CT631" s="123"/>
      <c r="CU631" s="123"/>
      <c r="CV631" s="123"/>
      <c r="CW631" s="123"/>
      <c r="CX631" s="123"/>
      <c r="CY631" s="123"/>
      <c r="CZ631" s="123"/>
      <c r="DA631" s="123"/>
      <c r="DB631" s="123"/>
      <c r="DC631" s="123"/>
      <c r="DD631" s="123"/>
      <c r="DE631" s="123"/>
      <c r="DF631" s="123"/>
      <c r="DG631" s="123"/>
      <c r="DH631" s="123"/>
      <c r="DI631" s="123"/>
      <c r="DJ631" s="123"/>
      <c r="DK631" s="123"/>
      <c r="DL631" s="123"/>
      <c r="DM631" s="123"/>
      <c r="DN631" s="123"/>
      <c r="DO631" s="123"/>
      <c r="DP631" s="123"/>
      <c r="DQ631" s="123"/>
      <c r="DR631" s="123"/>
      <c r="DS631" s="123"/>
      <c r="DT631" s="123"/>
      <c r="DU631" s="123"/>
      <c r="DV631" s="123"/>
      <c r="DW631" s="123"/>
      <c r="DX631" s="123"/>
      <c r="DY631" s="123"/>
      <c r="DZ631" s="123"/>
      <c r="EA631" s="123"/>
      <c r="EB631" s="123"/>
      <c r="EC631" s="123"/>
      <c r="ED631" s="123"/>
      <c r="EE631" s="123"/>
      <c r="EF631" s="123"/>
      <c r="EG631" s="123"/>
      <c r="EH631" s="123"/>
      <c r="EI631" s="123"/>
      <c r="EJ631" s="123"/>
      <c r="EK631" s="123"/>
      <c r="EL631" s="123"/>
      <c r="EM631" s="123"/>
      <c r="EN631" s="123"/>
      <c r="EO631" s="123"/>
      <c r="EP631" s="123"/>
      <c r="EQ631" s="123"/>
      <c r="ER631" s="123"/>
      <c r="ES631" s="123"/>
      <c r="ET631" s="123"/>
      <c r="EU631" s="123"/>
      <c r="EV631" s="123"/>
      <c r="EW631" s="123"/>
      <c r="EX631" s="123"/>
      <c r="EY631" s="123"/>
      <c r="EZ631" s="123"/>
      <c r="FA631" s="123"/>
      <c r="FB631" s="123"/>
      <c r="FC631" s="123"/>
      <c r="FD631" s="123"/>
      <c r="FE631" s="123"/>
      <c r="FF631" s="123"/>
      <c r="FG631" s="123"/>
      <c r="FH631" s="123"/>
      <c r="FI631" s="123"/>
      <c r="FJ631" s="123"/>
      <c r="FK631" s="123"/>
      <c r="FL631" s="123"/>
      <c r="FM631" s="123"/>
      <c r="FN631" s="123"/>
      <c r="FO631" s="123"/>
      <c r="FP631" s="123"/>
      <c r="FQ631" s="123"/>
      <c r="FR631" s="123"/>
      <c r="FS631" s="123"/>
      <c r="FT631" s="123"/>
      <c r="FU631" s="123"/>
      <c r="FV631" s="123"/>
      <c r="FW631" s="123"/>
      <c r="FX631" s="123"/>
      <c r="FY631" s="123"/>
      <c r="FZ631" s="123"/>
      <c r="GA631" s="123"/>
      <c r="GB631" s="123"/>
      <c r="GC631" s="123"/>
      <c r="GD631" s="123"/>
      <c r="GE631" s="123"/>
      <c r="GF631" s="123"/>
      <c r="GG631" s="123"/>
      <c r="GH631" s="123"/>
      <c r="GI631" s="123"/>
      <c r="GJ631" s="123"/>
      <c r="GK631" s="123"/>
      <c r="GL631" s="123"/>
      <c r="GM631" s="123"/>
      <c r="GN631" s="123"/>
      <c r="GO631" s="123"/>
      <c r="GP631" s="123"/>
      <c r="GQ631" s="123"/>
      <c r="GR631" s="123"/>
      <c r="GS631" s="123"/>
      <c r="GT631" s="123"/>
      <c r="GU631" s="123"/>
      <c r="GV631" s="123"/>
      <c r="GW631" s="123"/>
      <c r="GX631" s="123"/>
      <c r="GY631" s="123"/>
      <c r="GZ631" s="123"/>
      <c r="HA631" s="123"/>
      <c r="HB631" s="123"/>
      <c r="HC631" s="123"/>
      <c r="HD631" s="123"/>
      <c r="HE631" s="123"/>
      <c r="HF631" s="123"/>
      <c r="HG631" s="123"/>
      <c r="HH631" s="123"/>
      <c r="HI631" s="123"/>
      <c r="HJ631" s="123"/>
      <c r="HK631" s="123"/>
      <c r="HL631" s="123"/>
      <c r="HM631" s="123"/>
      <c r="HN631" s="123"/>
      <c r="HO631" s="123"/>
      <c r="HP631" s="123"/>
      <c r="HQ631" s="123"/>
      <c r="HR631" s="123"/>
      <c r="HS631" s="123"/>
      <c r="HT631" s="123"/>
      <c r="HU631" s="123"/>
      <c r="HV631" s="123"/>
      <c r="HW631" s="123"/>
      <c r="HX631" s="123"/>
      <c r="HY631" s="123"/>
      <c r="HZ631" s="123"/>
      <c r="IA631" s="123"/>
      <c r="IB631" s="123"/>
      <c r="IC631" s="123"/>
      <c r="ID631" s="123"/>
      <c r="IE631" s="123"/>
      <c r="IF631" s="123"/>
      <c r="IG631" s="123"/>
      <c r="IH631" s="123"/>
      <c r="II631" s="123"/>
      <c r="IJ631" s="123"/>
      <c r="IK631" s="123"/>
      <c r="IL631" s="123"/>
      <c r="IM631" s="123"/>
      <c r="IN631" s="123"/>
      <c r="IO631" s="123"/>
      <c r="IP631" s="123"/>
      <c r="IQ631" s="123"/>
      <c r="IR631" s="123"/>
      <c r="IS631" s="123"/>
      <c r="IT631" s="123"/>
      <c r="IU631" s="123"/>
      <c r="IV631" s="123"/>
      <c r="IW631" s="123"/>
      <c r="IX631" s="123"/>
      <c r="IY631" s="123"/>
      <c r="IZ631" s="123"/>
      <c r="JA631" s="123"/>
      <c r="JB631" s="123"/>
      <c r="JC631" s="123"/>
      <c r="JD631" s="123"/>
      <c r="JE631" s="123"/>
      <c r="JF631" s="123"/>
      <c r="JG631" s="123"/>
      <c r="JH631" s="123"/>
      <c r="JI631" s="123"/>
      <c r="JJ631" s="123"/>
      <c r="JK631" s="123"/>
      <c r="JL631" s="123"/>
      <c r="JM631" s="123"/>
      <c r="JN631" s="123"/>
      <c r="JO631" s="123"/>
      <c r="JP631" s="123"/>
      <c r="JQ631" s="123"/>
      <c r="JR631" s="123"/>
      <c r="JS631" s="123"/>
      <c r="JT631" s="123"/>
      <c r="JU631" s="123"/>
      <c r="JV631" s="123"/>
      <c r="JW631" s="123"/>
      <c r="JX631" s="123"/>
      <c r="JY631" s="123"/>
      <c r="JZ631" s="123"/>
      <c r="KA631" s="123"/>
      <c r="KB631" s="123"/>
      <c r="KC631" s="123"/>
      <c r="KD631" s="123"/>
      <c r="KE631" s="123"/>
      <c r="KF631" s="123"/>
      <c r="KG631" s="123"/>
      <c r="KH631" s="123"/>
      <c r="KI631" s="123"/>
      <c r="KJ631" s="123"/>
      <c r="KK631" s="123"/>
      <c r="KL631" s="123"/>
      <c r="KM631" s="123"/>
      <c r="KN631" s="123"/>
      <c r="KO631" s="123"/>
      <c r="KP631" s="123"/>
      <c r="KQ631" s="123"/>
      <c r="KR631" s="123"/>
      <c r="KS631" s="123"/>
      <c r="KT631" s="123"/>
      <c r="KU631" s="123"/>
      <c r="KV631" s="123"/>
      <c r="KW631" s="123"/>
      <c r="KX631" s="123"/>
      <c r="KY631" s="123"/>
      <c r="KZ631" s="123"/>
      <c r="LA631" s="123"/>
      <c r="LB631" s="123"/>
      <c r="LC631" s="123"/>
      <c r="LD631" s="123"/>
      <c r="LE631" s="123"/>
      <c r="LF631" s="123"/>
      <c r="LG631" s="123"/>
      <c r="LH631" s="123"/>
      <c r="LI631" s="123"/>
      <c r="LJ631" s="123"/>
      <c r="LK631" s="123"/>
      <c r="LL631" s="123"/>
      <c r="LM631" s="123"/>
      <c r="LN631" s="123"/>
      <c r="LO631" s="123"/>
      <c r="LP631" s="123"/>
      <c r="LQ631" s="123"/>
      <c r="LR631" s="123"/>
      <c r="LS631" s="123"/>
      <c r="LT631" s="123"/>
      <c r="LU631" s="123"/>
      <c r="LV631" s="123"/>
      <c r="LW631" s="123"/>
      <c r="LX631" s="123"/>
      <c r="LY631" s="123"/>
      <c r="LZ631" s="123"/>
      <c r="MA631" s="123"/>
      <c r="MB631" s="123"/>
      <c r="MC631" s="123"/>
      <c r="MD631" s="123"/>
      <c r="ME631" s="123"/>
      <c r="MF631" s="123"/>
      <c r="MG631" s="123"/>
      <c r="MH631" s="123"/>
      <c r="MI631" s="123"/>
      <c r="MJ631" s="123"/>
      <c r="MK631" s="123"/>
      <c r="ML631" s="123"/>
      <c r="MM631" s="123"/>
      <c r="MN631" s="123"/>
      <c r="MO631" s="123"/>
      <c r="MP631" s="123"/>
      <c r="MQ631" s="123"/>
      <c r="MR631" s="123"/>
      <c r="MS631" s="123"/>
      <c r="MT631" s="123"/>
      <c r="MU631" s="123"/>
      <c r="MV631" s="123"/>
      <c r="MW631" s="123"/>
      <c r="MX631" s="123"/>
      <c r="MY631" s="123"/>
      <c r="MZ631" s="123"/>
      <c r="NA631" s="123"/>
      <c r="NB631" s="123"/>
      <c r="NC631" s="123"/>
      <c r="ND631" s="123"/>
      <c r="NE631" s="123"/>
      <c r="NF631" s="123"/>
      <c r="NG631" s="123"/>
      <c r="NH631" s="123"/>
      <c r="NI631" s="123"/>
      <c r="NJ631" s="123"/>
      <c r="NK631" s="123"/>
      <c r="NL631" s="123"/>
      <c r="NM631" s="123"/>
      <c r="NN631" s="123"/>
      <c r="NO631" s="123"/>
      <c r="NP631" s="123"/>
      <c r="NQ631" s="123"/>
      <c r="NR631" s="123"/>
      <c r="NS631" s="123"/>
      <c r="NT631" s="123"/>
      <c r="NU631" s="123"/>
      <c r="NV631" s="123"/>
      <c r="NW631" s="123"/>
      <c r="NX631" s="123"/>
      <c r="NY631" s="123"/>
      <c r="NZ631" s="123"/>
      <c r="OA631" s="123"/>
      <c r="OB631" s="123"/>
      <c r="OC631" s="123"/>
      <c r="OD631" s="123"/>
      <c r="OE631" s="123"/>
      <c r="OF631" s="123"/>
      <c r="OG631" s="123"/>
      <c r="OH631" s="123"/>
      <c r="OI631" s="123"/>
      <c r="OJ631" s="123"/>
      <c r="OK631" s="123"/>
      <c r="OL631" s="123"/>
      <c r="OM631" s="123"/>
      <c r="ON631" s="123"/>
      <c r="OO631" s="123"/>
      <c r="OP631" s="123"/>
      <c r="OQ631" s="123"/>
      <c r="OR631" s="123"/>
      <c r="OS631" s="123"/>
      <c r="OT631" s="123"/>
      <c r="OU631" s="123"/>
      <c r="OV631" s="123"/>
      <c r="OW631" s="123"/>
      <c r="OX631" s="123"/>
      <c r="OY631" s="123"/>
      <c r="OZ631" s="123"/>
      <c r="PA631" s="123"/>
      <c r="PB631" s="123"/>
      <c r="PC631" s="123"/>
      <c r="PD631" s="123"/>
      <c r="PE631" s="123"/>
      <c r="PF631" s="123"/>
      <c r="PG631" s="123"/>
      <c r="PH631" s="123"/>
      <c r="PI631" s="123"/>
      <c r="PJ631" s="123"/>
      <c r="PK631" s="123"/>
      <c r="PL631" s="123"/>
      <c r="PM631" s="123"/>
      <c r="PN631" s="123"/>
      <c r="PO631" s="123"/>
      <c r="PP631" s="123"/>
      <c r="PQ631" s="123"/>
      <c r="PR631" s="123"/>
      <c r="PS631" s="123"/>
      <c r="PT631" s="123"/>
      <c r="PU631" s="123"/>
      <c r="PV631" s="123"/>
      <c r="PW631" s="123"/>
      <c r="PX631" s="123"/>
      <c r="PY631" s="123"/>
      <c r="PZ631" s="123"/>
      <c r="QA631" s="123"/>
      <c r="QB631" s="123"/>
      <c r="QC631" s="123"/>
      <c r="QD631" s="123"/>
      <c r="QE631" s="123"/>
      <c r="QF631" s="123"/>
      <c r="QG631" s="123"/>
      <c r="QH631" s="123"/>
      <c r="QI631" s="123"/>
      <c r="QJ631" s="123"/>
      <c r="QK631" s="123"/>
      <c r="QL631" s="123"/>
      <c r="QM631" s="123"/>
      <c r="QN631" s="123"/>
      <c r="QO631" s="123"/>
      <c r="QP631" s="123"/>
      <c r="QQ631" s="123"/>
      <c r="QR631" s="123"/>
      <c r="QS631" s="123"/>
      <c r="QT631" s="123"/>
      <c r="QU631" s="123"/>
      <c r="QV631" s="123"/>
      <c r="QW631" s="123"/>
      <c r="QX631" s="123"/>
      <c r="QY631" s="123"/>
      <c r="QZ631" s="123"/>
      <c r="RA631" s="123"/>
      <c r="RB631" s="123"/>
      <c r="RC631" s="123"/>
      <c r="RD631" s="123"/>
      <c r="RE631" s="123"/>
      <c r="RF631" s="123"/>
      <c r="RG631" s="123"/>
      <c r="RH631" s="123"/>
      <c r="RI631" s="123"/>
      <c r="RJ631" s="123"/>
      <c r="RK631" s="123"/>
      <c r="RL631" s="123"/>
      <c r="RM631" s="123"/>
      <c r="RN631" s="123"/>
      <c r="RO631" s="123"/>
      <c r="RP631" s="123"/>
      <c r="RQ631" s="123"/>
      <c r="RR631" s="123"/>
      <c r="RS631" s="123"/>
      <c r="RT631" s="123"/>
      <c r="RU631" s="123"/>
      <c r="RV631" s="123"/>
      <c r="RW631" s="123"/>
      <c r="RX631" s="123"/>
      <c r="RY631" s="123"/>
      <c r="RZ631" s="123"/>
      <c r="SA631" s="123"/>
      <c r="SB631" s="123"/>
      <c r="SC631" s="123"/>
      <c r="SD631" s="123"/>
      <c r="SE631" s="123"/>
      <c r="SF631" s="123"/>
      <c r="SG631" s="123"/>
      <c r="SH631" s="123"/>
      <c r="SI631" s="123"/>
      <c r="SJ631" s="123"/>
      <c r="SK631" s="123"/>
      <c r="SL631" s="123"/>
      <c r="SM631" s="123"/>
      <c r="SN631" s="123"/>
      <c r="SO631" s="123"/>
      <c r="SP631" s="123"/>
      <c r="SQ631" s="123"/>
      <c r="SR631" s="123"/>
      <c r="SS631" s="123"/>
      <c r="ST631" s="123"/>
      <c r="SU631" s="123"/>
      <c r="SV631" s="123"/>
      <c r="SW631" s="123"/>
      <c r="SX631" s="123"/>
      <c r="SY631" s="123"/>
      <c r="SZ631" s="123"/>
      <c r="TA631" s="123"/>
      <c r="TB631" s="123"/>
      <c r="TC631" s="123"/>
      <c r="TD631" s="123"/>
      <c r="TE631" s="123"/>
      <c r="TF631" s="123"/>
      <c r="TG631" s="123"/>
      <c r="TH631" s="123"/>
      <c r="TI631" s="123"/>
      <c r="TJ631" s="123"/>
      <c r="TK631" s="123"/>
      <c r="TL631" s="123"/>
      <c r="TM631" s="123"/>
      <c r="TN631" s="123"/>
      <c r="TO631" s="123"/>
      <c r="TP631" s="123"/>
      <c r="TQ631" s="123"/>
      <c r="TR631" s="123"/>
      <c r="TS631" s="123"/>
      <c r="TT631" s="123"/>
      <c r="TU631" s="123"/>
      <c r="TV631" s="123"/>
      <c r="TW631" s="123"/>
      <c r="TX631" s="123"/>
      <c r="TY631" s="123"/>
      <c r="TZ631" s="123"/>
      <c r="UA631" s="123"/>
      <c r="UB631" s="123"/>
      <c r="UC631" s="123"/>
      <c r="UD631" s="123"/>
      <c r="UE631" s="123"/>
      <c r="UF631" s="123"/>
      <c r="UG631" s="123"/>
      <c r="UH631" s="123"/>
      <c r="UI631" s="123"/>
      <c r="UJ631" s="123"/>
      <c r="UK631" s="123"/>
      <c r="UL631" s="123"/>
      <c r="UM631" s="123"/>
      <c r="UN631" s="123"/>
      <c r="UO631" s="123"/>
      <c r="UP631" s="123"/>
      <c r="UQ631" s="123"/>
      <c r="UR631" s="123"/>
      <c r="US631" s="123"/>
      <c r="UT631" s="123"/>
      <c r="UU631" s="123"/>
      <c r="UV631" s="123"/>
      <c r="UW631" s="123"/>
      <c r="UX631" s="123"/>
      <c r="UY631" s="123"/>
      <c r="UZ631" s="123"/>
      <c r="VA631" s="123"/>
      <c r="VB631" s="123"/>
      <c r="VC631" s="123"/>
      <c r="VD631" s="123"/>
      <c r="VE631" s="123"/>
      <c r="VF631" s="123"/>
      <c r="VG631" s="123"/>
      <c r="VH631" s="123"/>
      <c r="VI631" s="123"/>
      <c r="VJ631" s="123"/>
      <c r="VK631" s="123"/>
      <c r="VL631" s="123"/>
      <c r="VM631" s="123"/>
      <c r="VN631" s="123"/>
      <c r="VO631" s="123"/>
      <c r="VP631" s="123"/>
      <c r="VQ631" s="123"/>
      <c r="VR631" s="123"/>
      <c r="VS631" s="123"/>
      <c r="VT631" s="123"/>
      <c r="VU631" s="123"/>
      <c r="VV631" s="123"/>
      <c r="VW631" s="123"/>
      <c r="VX631" s="123"/>
      <c r="VY631" s="123"/>
      <c r="VZ631" s="123"/>
      <c r="WA631" s="123"/>
      <c r="WB631" s="123"/>
      <c r="WC631" s="123"/>
      <c r="WD631" s="123"/>
      <c r="WE631" s="123"/>
      <c r="WF631" s="123"/>
      <c r="WG631" s="123"/>
      <c r="WH631" s="123"/>
      <c r="WI631" s="123"/>
      <c r="WJ631" s="123"/>
      <c r="WK631" s="123"/>
      <c r="WL631" s="123"/>
      <c r="WM631" s="123"/>
      <c r="WN631" s="123"/>
      <c r="WO631" s="123"/>
      <c r="WP631" s="123"/>
      <c r="WQ631" s="123"/>
      <c r="WR631" s="123"/>
      <c r="WS631" s="123"/>
      <c r="WT631" s="123"/>
      <c r="WU631" s="123"/>
      <c r="WV631" s="123"/>
      <c r="WW631" s="123"/>
      <c r="WX631" s="123"/>
      <c r="WY631" s="123"/>
      <c r="WZ631" s="123"/>
      <c r="XA631" s="123"/>
      <c r="XB631" s="123"/>
      <c r="XC631" s="123"/>
      <c r="XD631" s="123"/>
      <c r="XE631" s="123"/>
      <c r="XF631" s="123"/>
      <c r="XG631" s="123"/>
      <c r="XH631" s="123"/>
      <c r="XI631" s="123"/>
      <c r="XJ631" s="123"/>
      <c r="XK631" s="123"/>
      <c r="XL631" s="123"/>
      <c r="XM631" s="123"/>
      <c r="XN631" s="123"/>
      <c r="XO631" s="123"/>
      <c r="XP631" s="123"/>
      <c r="XQ631" s="123"/>
      <c r="XR631" s="123"/>
      <c r="XS631" s="123"/>
      <c r="XT631" s="123"/>
      <c r="XU631" s="123"/>
      <c r="XV631" s="123"/>
      <c r="XW631" s="123"/>
      <c r="XX631" s="123"/>
      <c r="XY631" s="123"/>
      <c r="XZ631" s="123"/>
      <c r="YA631" s="123"/>
      <c r="YB631" s="123"/>
      <c r="YC631" s="123"/>
      <c r="YD631" s="123"/>
      <c r="YE631" s="123"/>
      <c r="YF631" s="123"/>
      <c r="YG631" s="123"/>
      <c r="YH631" s="123"/>
      <c r="YI631" s="123"/>
      <c r="YJ631" s="123"/>
      <c r="YK631" s="123"/>
      <c r="YL631" s="123"/>
      <c r="YM631" s="123"/>
      <c r="YN631" s="123"/>
      <c r="YO631" s="123"/>
      <c r="YP631" s="123"/>
      <c r="YQ631" s="123"/>
      <c r="YR631" s="123"/>
      <c r="YS631" s="123"/>
      <c r="YT631" s="123"/>
      <c r="YU631" s="123"/>
      <c r="YV631" s="123"/>
      <c r="YW631" s="123"/>
      <c r="YX631" s="123"/>
      <c r="YY631" s="123"/>
      <c r="YZ631" s="123"/>
      <c r="ZA631" s="123"/>
      <c r="ZB631" s="123"/>
      <c r="ZC631" s="123"/>
      <c r="ZD631" s="123"/>
      <c r="ZE631" s="123"/>
      <c r="ZF631" s="123"/>
      <c r="ZG631" s="123"/>
      <c r="ZH631" s="123"/>
      <c r="ZI631" s="123"/>
      <c r="ZJ631" s="123"/>
      <c r="ZK631" s="123"/>
      <c r="ZL631" s="123"/>
      <c r="ZM631" s="123"/>
      <c r="ZN631" s="123"/>
      <c r="ZO631" s="123"/>
      <c r="ZP631" s="123"/>
      <c r="ZQ631" s="123"/>
      <c r="ZR631" s="123"/>
      <c r="ZS631" s="123"/>
      <c r="ZT631" s="123"/>
      <c r="ZU631" s="123"/>
      <c r="ZV631" s="123"/>
      <c r="ZW631" s="123"/>
      <c r="ZX631" s="123"/>
      <c r="ZY631" s="123"/>
      <c r="ZZ631" s="123"/>
      <c r="AAA631" s="123"/>
      <c r="AAB631" s="123"/>
      <c r="AAC631" s="123"/>
      <c r="AAD631" s="123"/>
      <c r="AAE631" s="123"/>
      <c r="AAF631" s="123"/>
      <c r="AAG631" s="123"/>
      <c r="AAH631" s="123"/>
      <c r="AAI631" s="123"/>
      <c r="AAJ631" s="123"/>
      <c r="AAK631" s="123"/>
      <c r="AAL631" s="123"/>
      <c r="AAM631" s="123"/>
      <c r="AAN631" s="123"/>
      <c r="AAO631" s="123"/>
      <c r="AAP631" s="123"/>
      <c r="AAQ631" s="123"/>
      <c r="AAR631" s="123"/>
      <c r="AAS631" s="123"/>
      <c r="AAT631" s="123"/>
      <c r="AAU631" s="123"/>
      <c r="AAV631" s="123"/>
      <c r="AAW631" s="123"/>
      <c r="AAX631" s="123"/>
      <c r="AAY631" s="123"/>
      <c r="AAZ631" s="123"/>
      <c r="ABA631" s="123"/>
      <c r="ABB631" s="123"/>
      <c r="ABC631" s="123"/>
      <c r="ABD631" s="123"/>
      <c r="ABE631" s="123"/>
      <c r="ABF631" s="123"/>
      <c r="ABG631" s="123"/>
      <c r="ABH631" s="123"/>
      <c r="ABI631" s="123"/>
      <c r="ABJ631" s="123"/>
      <c r="ABK631" s="123"/>
      <c r="ABL631" s="123"/>
      <c r="ABM631" s="123"/>
      <c r="ABN631" s="123"/>
      <c r="ABO631" s="123"/>
      <c r="ABP631" s="123"/>
      <c r="ABQ631" s="123"/>
      <c r="ABR631" s="123"/>
      <c r="ABS631" s="123"/>
      <c r="ABT631" s="123"/>
      <c r="ABU631" s="123"/>
      <c r="ABV631" s="123"/>
      <c r="ABW631" s="123"/>
      <c r="ABX631" s="123"/>
      <c r="ABY631" s="123"/>
      <c r="ABZ631" s="123"/>
      <c r="ACA631" s="123"/>
      <c r="ACB631" s="123"/>
      <c r="ACC631" s="123"/>
      <c r="ACD631" s="123"/>
      <c r="ACE631" s="123"/>
      <c r="ACF631" s="123"/>
      <c r="ACG631" s="123"/>
      <c r="ACH631" s="123"/>
      <c r="ACI631" s="123"/>
      <c r="ACJ631" s="123"/>
      <c r="ACK631" s="123"/>
      <c r="ACL631" s="123"/>
      <c r="ACM631" s="123"/>
      <c r="ACN631" s="123"/>
      <c r="ACO631" s="123"/>
      <c r="ACP631" s="123"/>
      <c r="ACQ631" s="123"/>
      <c r="ACR631" s="123"/>
      <c r="ACS631" s="123"/>
      <c r="ACT631" s="123"/>
      <c r="ACU631" s="123"/>
      <c r="ACV631" s="123"/>
      <c r="ACW631" s="123"/>
      <c r="ACX631" s="123"/>
      <c r="ACY631" s="123"/>
      <c r="ACZ631" s="123"/>
      <c r="ADA631" s="123"/>
      <c r="ADB631" s="123"/>
      <c r="ADC631" s="123"/>
      <c r="ADD631" s="123"/>
      <c r="ADE631" s="123"/>
      <c r="ADF631" s="123"/>
      <c r="ADG631" s="123"/>
      <c r="ADH631" s="123"/>
      <c r="ADI631" s="123"/>
      <c r="ADJ631" s="123"/>
      <c r="ADK631" s="123"/>
      <c r="ADL631" s="123"/>
      <c r="ADM631" s="123"/>
      <c r="ADN631" s="123"/>
      <c r="ADO631" s="123"/>
      <c r="ADP631" s="123"/>
      <c r="ADQ631" s="123"/>
      <c r="ADR631" s="123"/>
      <c r="ADS631" s="123"/>
      <c r="ADT631" s="123"/>
      <c r="ADU631" s="123"/>
      <c r="ADV631" s="123"/>
      <c r="ADW631" s="123"/>
      <c r="ADX631" s="123"/>
      <c r="ADY631" s="123"/>
      <c r="ADZ631" s="123"/>
      <c r="AEA631" s="123"/>
      <c r="AEB631" s="123"/>
      <c r="AEC631" s="123"/>
      <c r="AED631" s="123"/>
      <c r="AEE631" s="123"/>
      <c r="AEF631" s="123"/>
      <c r="AEG631" s="123"/>
      <c r="AEH631" s="123"/>
      <c r="AEI631" s="123"/>
      <c r="AEJ631" s="123"/>
      <c r="AEK631" s="123"/>
      <c r="AEL631" s="123"/>
      <c r="AEM631" s="123"/>
      <c r="AEN631" s="123"/>
      <c r="AEO631" s="123"/>
      <c r="AEP631" s="123"/>
      <c r="AEQ631" s="123"/>
      <c r="AER631" s="123"/>
      <c r="AES631" s="123"/>
      <c r="AET631" s="123"/>
      <c r="AEU631" s="123"/>
      <c r="AEV631" s="123"/>
      <c r="AEW631" s="123"/>
      <c r="AEX631" s="123"/>
      <c r="AEY631" s="123"/>
      <c r="AEZ631" s="123"/>
      <c r="AFA631" s="123"/>
      <c r="AFB631" s="123"/>
      <c r="AFC631" s="123"/>
      <c r="AFD631" s="123"/>
      <c r="AFE631" s="123"/>
      <c r="AFF631" s="123"/>
      <c r="AFG631" s="123"/>
      <c r="AFH631" s="123"/>
      <c r="AFI631" s="123"/>
      <c r="AFJ631" s="123"/>
      <c r="AFK631" s="123"/>
      <c r="AFL631" s="123"/>
      <c r="AFM631" s="123"/>
      <c r="AFN631" s="123"/>
      <c r="AFO631" s="123"/>
      <c r="AFP631" s="123"/>
      <c r="AFQ631" s="123"/>
      <c r="AFR631" s="123"/>
      <c r="AFS631" s="123"/>
      <c r="AFT631" s="123"/>
      <c r="AFU631" s="123"/>
      <c r="AFV631" s="123"/>
      <c r="AFW631" s="123"/>
      <c r="AFX631" s="123"/>
      <c r="AFY631" s="123"/>
      <c r="AFZ631" s="123"/>
      <c r="AGA631" s="123"/>
      <c r="AGB631" s="123"/>
      <c r="AGC631" s="123"/>
      <c r="AGD631" s="123"/>
      <c r="AGE631" s="123"/>
      <c r="AGF631" s="123"/>
      <c r="AGG631" s="123"/>
      <c r="AGH631" s="123"/>
      <c r="AGI631" s="123"/>
      <c r="AGJ631" s="123"/>
      <c r="AGK631" s="123"/>
      <c r="AGL631" s="123"/>
      <c r="AGM631" s="123"/>
      <c r="AGN631" s="123"/>
      <c r="AGO631" s="123"/>
      <c r="AGP631" s="123"/>
      <c r="AGQ631" s="123"/>
      <c r="AGR631" s="123"/>
      <c r="AGS631" s="123"/>
      <c r="AGT631" s="123"/>
      <c r="AGU631" s="123"/>
      <c r="AGV631" s="123"/>
      <c r="AGW631" s="123"/>
      <c r="AGX631" s="123"/>
      <c r="AGY631" s="123"/>
      <c r="AGZ631" s="123"/>
      <c r="AHA631" s="123"/>
      <c r="AHB631" s="123"/>
      <c r="AHC631" s="123"/>
      <c r="AHD631" s="123"/>
      <c r="AHE631" s="123"/>
      <c r="AHF631" s="123"/>
      <c r="AHG631" s="123"/>
      <c r="AHH631" s="123"/>
      <c r="AHI631" s="123"/>
      <c r="AHJ631" s="123"/>
      <c r="AHK631" s="123"/>
      <c r="AHL631" s="123"/>
      <c r="AHM631" s="123"/>
      <c r="AHN631" s="123"/>
      <c r="AHO631" s="123"/>
      <c r="AHP631" s="123"/>
      <c r="AHQ631" s="123"/>
      <c r="AHR631" s="123"/>
      <c r="AHS631" s="123"/>
      <c r="AHT631" s="123"/>
      <c r="AHU631" s="123"/>
      <c r="AHV631" s="123"/>
      <c r="AHW631" s="123"/>
      <c r="AHX631" s="123"/>
      <c r="AHY631" s="123"/>
      <c r="AHZ631" s="123"/>
      <c r="AIA631" s="123"/>
      <c r="AIB631" s="123"/>
      <c r="AIC631" s="123"/>
      <c r="AID631" s="123"/>
      <c r="AIE631" s="123"/>
      <c r="AIF631" s="123"/>
      <c r="AIG631" s="123"/>
      <c r="AIH631" s="123"/>
      <c r="AII631" s="123"/>
      <c r="AIJ631" s="123"/>
      <c r="AIK631" s="123"/>
      <c r="AIL631" s="123"/>
      <c r="AIM631" s="123"/>
      <c r="AIN631" s="123"/>
      <c r="AIO631" s="123"/>
      <c r="AIP631" s="123"/>
      <c r="AIQ631" s="123"/>
      <c r="AIR631" s="123"/>
      <c r="AIS631" s="123"/>
      <c r="AIT631" s="123"/>
      <c r="AIU631" s="123"/>
      <c r="AIV631" s="123"/>
      <c r="AIW631" s="123"/>
      <c r="AIX631" s="123"/>
      <c r="AIY631" s="123"/>
      <c r="AIZ631" s="123"/>
      <c r="AJA631" s="123"/>
      <c r="AJB631" s="123"/>
      <c r="AJC631" s="123"/>
      <c r="AJD631" s="123"/>
      <c r="AJE631" s="123"/>
      <c r="AJF631" s="123"/>
      <c r="AJG631" s="123"/>
      <c r="AJH631" s="123"/>
      <c r="AJI631" s="123"/>
      <c r="AJJ631" s="123"/>
      <c r="AJK631" s="123"/>
      <c r="AJL631" s="123"/>
      <c r="AJM631" s="123"/>
      <c r="AJN631" s="123"/>
      <c r="AJO631" s="123"/>
      <c r="AJP631" s="123"/>
      <c r="AJQ631" s="123"/>
      <c r="AJR631" s="123"/>
      <c r="AJS631" s="123"/>
      <c r="AJT631" s="123"/>
      <c r="AJU631" s="123"/>
      <c r="AJV631" s="123"/>
      <c r="AJW631" s="123"/>
      <c r="AJX631" s="123"/>
      <c r="AJY631" s="123"/>
      <c r="AJZ631" s="123"/>
      <c r="AKA631" s="123"/>
      <c r="AKB631" s="123"/>
      <c r="AKC631" s="123"/>
      <c r="AKD631" s="123"/>
      <c r="AKE631" s="123"/>
      <c r="AKF631" s="123"/>
      <c r="AKG631" s="123"/>
      <c r="AKH631" s="123"/>
      <c r="AKI631" s="123"/>
      <c r="AKJ631" s="123"/>
      <c r="AKK631" s="123"/>
      <c r="AKL631" s="123"/>
      <c r="AKM631" s="123"/>
      <c r="AKN631" s="123"/>
      <c r="AKO631" s="123"/>
      <c r="AKP631" s="123"/>
      <c r="AKQ631" s="123"/>
      <c r="AKR631" s="123"/>
      <c r="AKS631" s="123"/>
      <c r="AKT631" s="123"/>
      <c r="AKU631" s="123"/>
      <c r="AKV631" s="123"/>
      <c r="AKW631" s="123"/>
      <c r="AKX631" s="123"/>
      <c r="AKY631" s="123"/>
      <c r="AKZ631" s="123"/>
      <c r="ALA631" s="123"/>
      <c r="ALB631" s="123"/>
      <c r="ALC631" s="123"/>
      <c r="ALD631" s="123"/>
      <c r="ALE631" s="123"/>
      <c r="ALF631" s="123"/>
      <c r="ALG631" s="123"/>
      <c r="ALH631" s="123"/>
      <c r="ALI631" s="123"/>
      <c r="ALJ631" s="123"/>
      <c r="ALK631" s="123"/>
      <c r="ALL631" s="123"/>
      <c r="ALM631" s="123"/>
      <c r="ALN631" s="123"/>
      <c r="ALO631" s="123"/>
      <c r="ALP631" s="123"/>
      <c r="ALQ631" s="123"/>
      <c r="ALR631" s="123"/>
      <c r="ALS631" s="123"/>
      <c r="ALT631" s="123"/>
      <c r="ALU631" s="123"/>
    </row>
    <row r="632" spans="2:1009" x14ac:dyDescent="0.3">
      <c r="B632" s="211"/>
      <c r="C632" s="123"/>
      <c r="D632" s="123"/>
      <c r="E632" s="462"/>
      <c r="F632" s="123"/>
      <c r="G632" s="123"/>
      <c r="H632" s="123"/>
      <c r="I632" s="123"/>
      <c r="J632" s="123"/>
      <c r="K632" s="123"/>
      <c r="L632" s="123"/>
      <c r="M632" s="123"/>
      <c r="N632" s="123"/>
      <c r="O632" s="123"/>
      <c r="P632" s="123"/>
      <c r="Q632" s="123"/>
      <c r="R632" s="123"/>
      <c r="S632" s="123"/>
      <c r="T632" s="123"/>
      <c r="U632" s="123"/>
      <c r="V632" s="123"/>
      <c r="W632" s="123"/>
      <c r="X632" s="123"/>
      <c r="Y632" s="123"/>
      <c r="Z632" s="123"/>
      <c r="AA632" s="123"/>
      <c r="AB632" s="123"/>
      <c r="AC632" s="123"/>
      <c r="AD632" s="123"/>
      <c r="AE632" s="123"/>
      <c r="AF632" s="123"/>
      <c r="AG632" s="123"/>
      <c r="AH632" s="123"/>
      <c r="AI632" s="123"/>
      <c r="AJ632" s="123"/>
      <c r="AK632" s="123"/>
      <c r="AL632" s="123"/>
      <c r="AM632" s="123"/>
      <c r="AN632" s="123"/>
      <c r="AO632" s="123"/>
      <c r="AP632" s="123"/>
      <c r="AQ632" s="123"/>
      <c r="AR632" s="123"/>
      <c r="AS632" s="123"/>
      <c r="AT632" s="123"/>
      <c r="AU632" s="123"/>
      <c r="AV632" s="123"/>
      <c r="AW632" s="123"/>
      <c r="AX632" s="123"/>
      <c r="AY632" s="123"/>
      <c r="AZ632" s="123"/>
      <c r="BA632" s="123"/>
      <c r="BB632" s="123"/>
      <c r="BC632" s="123"/>
      <c r="BD632" s="123"/>
      <c r="BE632" s="123"/>
      <c r="BF632" s="123"/>
      <c r="BG632" s="123"/>
      <c r="BH632" s="123"/>
      <c r="BI632" s="123"/>
      <c r="BJ632" s="123"/>
      <c r="BK632" s="123"/>
      <c r="BL632" s="123"/>
      <c r="BM632" s="123"/>
      <c r="BN632" s="123"/>
      <c r="BO632" s="123"/>
      <c r="BP632" s="123"/>
      <c r="BQ632" s="123"/>
      <c r="BR632" s="123"/>
      <c r="BS632" s="123"/>
      <c r="BT632" s="123"/>
      <c r="BU632" s="123"/>
      <c r="BV632" s="123"/>
      <c r="BW632" s="123"/>
      <c r="BX632" s="123"/>
      <c r="BY632" s="123"/>
      <c r="BZ632" s="123"/>
      <c r="CA632" s="123"/>
      <c r="CB632" s="123"/>
      <c r="CC632" s="123"/>
      <c r="CD632" s="123"/>
      <c r="CE632" s="123"/>
      <c r="CF632" s="123"/>
      <c r="CG632" s="123"/>
      <c r="CH632" s="123"/>
      <c r="CI632" s="123"/>
      <c r="CJ632" s="123"/>
      <c r="CK632" s="123"/>
      <c r="CL632" s="123"/>
      <c r="CM632" s="123"/>
      <c r="CN632" s="123"/>
      <c r="CO632" s="123"/>
      <c r="CP632" s="123"/>
      <c r="CQ632" s="123"/>
      <c r="CR632" s="123"/>
      <c r="CS632" s="123"/>
      <c r="CT632" s="123"/>
      <c r="CU632" s="123"/>
      <c r="CV632" s="123"/>
      <c r="CW632" s="123"/>
      <c r="CX632" s="123"/>
      <c r="CY632" s="123"/>
      <c r="CZ632" s="123"/>
      <c r="DA632" s="123"/>
      <c r="DB632" s="123"/>
      <c r="DC632" s="123"/>
      <c r="DD632" s="123"/>
      <c r="DE632" s="123"/>
      <c r="DF632" s="123"/>
      <c r="DG632" s="123"/>
      <c r="DH632" s="123"/>
      <c r="DI632" s="123"/>
      <c r="DJ632" s="123"/>
      <c r="DK632" s="123"/>
      <c r="DL632" s="123"/>
      <c r="DM632" s="123"/>
      <c r="DN632" s="123"/>
      <c r="DO632" s="123"/>
      <c r="DP632" s="123"/>
      <c r="DQ632" s="123"/>
      <c r="DR632" s="123"/>
      <c r="DS632" s="123"/>
      <c r="DT632" s="123"/>
      <c r="DU632" s="123"/>
      <c r="DV632" s="123"/>
      <c r="DW632" s="123"/>
      <c r="DX632" s="123"/>
      <c r="DY632" s="123"/>
      <c r="DZ632" s="123"/>
      <c r="EA632" s="123"/>
      <c r="EB632" s="123"/>
      <c r="EC632" s="123"/>
      <c r="ED632" s="123"/>
      <c r="EE632" s="123"/>
      <c r="EF632" s="123"/>
      <c r="EG632" s="123"/>
      <c r="EH632" s="123"/>
      <c r="EI632" s="123"/>
      <c r="EJ632" s="123"/>
      <c r="EK632" s="123"/>
      <c r="EL632" s="123"/>
      <c r="EM632" s="123"/>
      <c r="EN632" s="123"/>
      <c r="EO632" s="123"/>
      <c r="EP632" s="123"/>
      <c r="EQ632" s="123"/>
      <c r="ER632" s="123"/>
      <c r="ES632" s="123"/>
      <c r="ET632" s="123"/>
      <c r="EU632" s="123"/>
      <c r="EV632" s="123"/>
      <c r="EW632" s="123"/>
      <c r="EX632" s="123"/>
      <c r="EY632" s="123"/>
      <c r="EZ632" s="123"/>
      <c r="FA632" s="123"/>
      <c r="FB632" s="123"/>
      <c r="FC632" s="123"/>
      <c r="FD632" s="123"/>
      <c r="FE632" s="123"/>
      <c r="FF632" s="123"/>
      <c r="FG632" s="123"/>
      <c r="FH632" s="123"/>
      <c r="FI632" s="123"/>
      <c r="FJ632" s="123"/>
      <c r="FK632" s="123"/>
      <c r="FL632" s="123"/>
      <c r="FM632" s="123"/>
      <c r="FN632" s="123"/>
      <c r="FO632" s="123"/>
      <c r="FP632" s="123"/>
      <c r="FQ632" s="123"/>
      <c r="FR632" s="123"/>
      <c r="FS632" s="123"/>
      <c r="FT632" s="123"/>
      <c r="FU632" s="123"/>
      <c r="FV632" s="123"/>
      <c r="FW632" s="123"/>
      <c r="FX632" s="123"/>
      <c r="FY632" s="123"/>
      <c r="FZ632" s="123"/>
      <c r="GA632" s="123"/>
      <c r="GB632" s="123"/>
      <c r="GC632" s="123"/>
      <c r="GD632" s="123"/>
      <c r="GE632" s="123"/>
      <c r="GF632" s="123"/>
      <c r="GG632" s="123"/>
      <c r="GH632" s="123"/>
      <c r="GI632" s="123"/>
      <c r="GJ632" s="123"/>
      <c r="GK632" s="123"/>
      <c r="GL632" s="123"/>
      <c r="GM632" s="123"/>
      <c r="GN632" s="123"/>
      <c r="GO632" s="123"/>
      <c r="GP632" s="123"/>
      <c r="GQ632" s="123"/>
      <c r="GR632" s="123"/>
      <c r="GS632" s="123"/>
      <c r="GT632" s="123"/>
      <c r="GU632" s="123"/>
      <c r="GV632" s="123"/>
      <c r="GW632" s="123"/>
      <c r="GX632" s="123"/>
      <c r="GY632" s="123"/>
      <c r="GZ632" s="123"/>
      <c r="HA632" s="123"/>
      <c r="HB632" s="123"/>
      <c r="HC632" s="123"/>
      <c r="HD632" s="123"/>
      <c r="HE632" s="123"/>
      <c r="HF632" s="123"/>
      <c r="HG632" s="123"/>
      <c r="HH632" s="123"/>
      <c r="HI632" s="123"/>
      <c r="HJ632" s="123"/>
      <c r="HK632" s="123"/>
      <c r="HL632" s="123"/>
      <c r="HM632" s="123"/>
      <c r="HN632" s="123"/>
      <c r="HO632" s="123"/>
      <c r="HP632" s="123"/>
      <c r="HQ632" s="123"/>
      <c r="HR632" s="123"/>
      <c r="HS632" s="123"/>
      <c r="HT632" s="123"/>
      <c r="HU632" s="123"/>
      <c r="HV632" s="123"/>
      <c r="HW632" s="123"/>
      <c r="HX632" s="123"/>
      <c r="HY632" s="123"/>
      <c r="HZ632" s="123"/>
      <c r="IA632" s="123"/>
      <c r="IB632" s="123"/>
      <c r="IC632" s="123"/>
      <c r="ID632" s="123"/>
      <c r="IE632" s="123"/>
      <c r="IF632" s="123"/>
      <c r="IG632" s="123"/>
      <c r="IH632" s="123"/>
      <c r="II632" s="123"/>
      <c r="IJ632" s="123"/>
      <c r="IK632" s="123"/>
      <c r="IL632" s="123"/>
      <c r="IM632" s="123"/>
      <c r="IN632" s="123"/>
      <c r="IO632" s="123"/>
      <c r="IP632" s="123"/>
      <c r="IQ632" s="123"/>
      <c r="IR632" s="123"/>
      <c r="IS632" s="123"/>
      <c r="IT632" s="123"/>
      <c r="IU632" s="123"/>
      <c r="IV632" s="123"/>
      <c r="IW632" s="123"/>
      <c r="IX632" s="123"/>
      <c r="IY632" s="123"/>
      <c r="IZ632" s="123"/>
      <c r="JA632" s="123"/>
      <c r="JB632" s="123"/>
      <c r="JC632" s="123"/>
      <c r="JD632" s="123"/>
      <c r="JE632" s="123"/>
      <c r="JF632" s="123"/>
      <c r="JG632" s="123"/>
      <c r="JH632" s="123"/>
      <c r="JI632" s="123"/>
      <c r="JJ632" s="123"/>
      <c r="JK632" s="123"/>
      <c r="JL632" s="123"/>
      <c r="JM632" s="123"/>
      <c r="JN632" s="123"/>
      <c r="JO632" s="123"/>
      <c r="JP632" s="123"/>
      <c r="JQ632" s="123"/>
      <c r="JR632" s="123"/>
      <c r="JS632" s="123"/>
      <c r="JT632" s="123"/>
      <c r="JU632" s="123"/>
      <c r="JV632" s="123"/>
      <c r="JW632" s="123"/>
      <c r="JX632" s="123"/>
      <c r="JY632" s="123"/>
      <c r="JZ632" s="123"/>
      <c r="KA632" s="123"/>
      <c r="KB632" s="123"/>
      <c r="KC632" s="123"/>
      <c r="KD632" s="123"/>
      <c r="KE632" s="123"/>
      <c r="KF632" s="123"/>
      <c r="KG632" s="123"/>
      <c r="KH632" s="123"/>
      <c r="KI632" s="123"/>
      <c r="KJ632" s="123"/>
      <c r="KK632" s="123"/>
      <c r="KL632" s="123"/>
      <c r="KM632" s="123"/>
      <c r="KN632" s="123"/>
      <c r="KO632" s="123"/>
      <c r="KP632" s="123"/>
      <c r="KQ632" s="123"/>
      <c r="KR632" s="123"/>
      <c r="KS632" s="123"/>
      <c r="KT632" s="123"/>
      <c r="KU632" s="123"/>
      <c r="KV632" s="123"/>
      <c r="KW632" s="123"/>
      <c r="KX632" s="123"/>
      <c r="KY632" s="123"/>
      <c r="KZ632" s="123"/>
      <c r="LA632" s="123"/>
      <c r="LB632" s="123"/>
      <c r="LC632" s="123"/>
      <c r="LD632" s="123"/>
      <c r="LE632" s="123"/>
      <c r="LF632" s="123"/>
      <c r="LG632" s="123"/>
      <c r="LH632" s="123"/>
      <c r="LI632" s="123"/>
      <c r="LJ632" s="123"/>
      <c r="LK632" s="123"/>
      <c r="LL632" s="123"/>
      <c r="LM632" s="123"/>
      <c r="LN632" s="123"/>
      <c r="LO632" s="123"/>
      <c r="LP632" s="123"/>
      <c r="LQ632" s="123"/>
      <c r="LR632" s="123"/>
      <c r="LS632" s="123"/>
      <c r="LT632" s="123"/>
      <c r="LU632" s="123"/>
      <c r="LV632" s="123"/>
      <c r="LW632" s="123"/>
      <c r="LX632" s="123"/>
      <c r="LY632" s="123"/>
      <c r="LZ632" s="123"/>
      <c r="MA632" s="123"/>
      <c r="MB632" s="123"/>
      <c r="MC632" s="123"/>
      <c r="MD632" s="123"/>
      <c r="ME632" s="123"/>
      <c r="MF632" s="123"/>
      <c r="MG632" s="123"/>
      <c r="MH632" s="123"/>
      <c r="MI632" s="123"/>
      <c r="MJ632" s="123"/>
      <c r="MK632" s="123"/>
      <c r="ML632" s="123"/>
      <c r="MM632" s="123"/>
      <c r="MN632" s="123"/>
      <c r="MO632" s="123"/>
      <c r="MP632" s="123"/>
      <c r="MQ632" s="123"/>
      <c r="MR632" s="123"/>
      <c r="MS632" s="123"/>
      <c r="MT632" s="123"/>
      <c r="MU632" s="123"/>
      <c r="MV632" s="123"/>
      <c r="MW632" s="123"/>
      <c r="MX632" s="123"/>
      <c r="MY632" s="123"/>
      <c r="MZ632" s="123"/>
      <c r="NA632" s="123"/>
      <c r="NB632" s="123"/>
      <c r="NC632" s="123"/>
      <c r="ND632" s="123"/>
      <c r="NE632" s="123"/>
      <c r="NF632" s="123"/>
      <c r="NG632" s="123"/>
      <c r="NH632" s="123"/>
      <c r="NI632" s="123"/>
      <c r="NJ632" s="123"/>
      <c r="NK632" s="123"/>
      <c r="NL632" s="123"/>
      <c r="NM632" s="123"/>
      <c r="NN632" s="123"/>
      <c r="NO632" s="123"/>
      <c r="NP632" s="123"/>
      <c r="NQ632" s="123"/>
      <c r="NR632" s="123"/>
      <c r="NS632" s="123"/>
      <c r="NT632" s="123"/>
      <c r="NU632" s="123"/>
      <c r="NV632" s="123"/>
      <c r="NW632" s="123"/>
      <c r="NX632" s="123"/>
      <c r="NY632" s="123"/>
      <c r="NZ632" s="123"/>
      <c r="OA632" s="123"/>
      <c r="OB632" s="123"/>
      <c r="OC632" s="123"/>
      <c r="OD632" s="123"/>
      <c r="OE632" s="123"/>
      <c r="OF632" s="123"/>
      <c r="OG632" s="123"/>
      <c r="OH632" s="123"/>
      <c r="OI632" s="123"/>
      <c r="OJ632" s="123"/>
      <c r="OK632" s="123"/>
      <c r="OL632" s="123"/>
      <c r="OM632" s="123"/>
      <c r="ON632" s="123"/>
      <c r="OO632" s="123"/>
      <c r="OP632" s="123"/>
      <c r="OQ632" s="123"/>
      <c r="OR632" s="123"/>
      <c r="OS632" s="123"/>
      <c r="OT632" s="123"/>
      <c r="OU632" s="123"/>
      <c r="OV632" s="123"/>
      <c r="OW632" s="123"/>
      <c r="OX632" s="123"/>
      <c r="OY632" s="123"/>
      <c r="OZ632" s="123"/>
      <c r="PA632" s="123"/>
      <c r="PB632" s="123"/>
      <c r="PC632" s="123"/>
      <c r="PD632" s="123"/>
      <c r="PE632" s="123"/>
      <c r="PF632" s="123"/>
      <c r="PG632" s="123"/>
      <c r="PH632" s="123"/>
      <c r="PI632" s="123"/>
      <c r="PJ632" s="123"/>
      <c r="PK632" s="123"/>
      <c r="PL632" s="123"/>
      <c r="PM632" s="123"/>
      <c r="PN632" s="123"/>
      <c r="PO632" s="123"/>
      <c r="PP632" s="123"/>
      <c r="PQ632" s="123"/>
      <c r="PR632" s="123"/>
      <c r="PS632" s="123"/>
      <c r="PT632" s="123"/>
      <c r="PU632" s="123"/>
      <c r="PV632" s="123"/>
      <c r="PW632" s="123"/>
      <c r="PX632" s="123"/>
      <c r="PY632" s="123"/>
      <c r="PZ632" s="123"/>
      <c r="QA632" s="123"/>
      <c r="QB632" s="123"/>
      <c r="QC632" s="123"/>
      <c r="QD632" s="123"/>
      <c r="QE632" s="123"/>
      <c r="QF632" s="123"/>
      <c r="QG632" s="123"/>
      <c r="QH632" s="123"/>
      <c r="QI632" s="123"/>
      <c r="QJ632" s="123"/>
      <c r="QK632" s="123"/>
      <c r="QL632" s="123"/>
      <c r="QM632" s="123"/>
      <c r="QN632" s="123"/>
      <c r="QO632" s="123"/>
      <c r="QP632" s="123"/>
      <c r="QQ632" s="123"/>
      <c r="QR632" s="123"/>
      <c r="QS632" s="123"/>
      <c r="QT632" s="123"/>
      <c r="QU632" s="123"/>
      <c r="QV632" s="123"/>
      <c r="QW632" s="123"/>
      <c r="QX632" s="123"/>
      <c r="QY632" s="123"/>
      <c r="QZ632" s="123"/>
      <c r="RA632" s="123"/>
      <c r="RB632" s="123"/>
      <c r="RC632" s="123"/>
      <c r="RD632" s="123"/>
      <c r="RE632" s="123"/>
      <c r="RF632" s="123"/>
      <c r="RG632" s="123"/>
      <c r="RH632" s="123"/>
      <c r="RI632" s="123"/>
      <c r="RJ632" s="123"/>
      <c r="RK632" s="123"/>
      <c r="RL632" s="123"/>
      <c r="RM632" s="123"/>
      <c r="RN632" s="123"/>
      <c r="RO632" s="123"/>
      <c r="RP632" s="123"/>
      <c r="RQ632" s="123"/>
      <c r="RR632" s="123"/>
      <c r="RS632" s="123"/>
      <c r="RT632" s="123"/>
      <c r="RU632" s="123"/>
      <c r="RV632" s="123"/>
      <c r="RW632" s="123"/>
      <c r="RX632" s="123"/>
      <c r="RY632" s="123"/>
      <c r="RZ632" s="123"/>
      <c r="SA632" s="123"/>
      <c r="SB632" s="123"/>
      <c r="SC632" s="123"/>
      <c r="SD632" s="123"/>
      <c r="SE632" s="123"/>
      <c r="SF632" s="123"/>
      <c r="SG632" s="123"/>
      <c r="SH632" s="123"/>
      <c r="SI632" s="123"/>
      <c r="SJ632" s="123"/>
      <c r="SK632" s="123"/>
      <c r="SL632" s="123"/>
      <c r="SM632" s="123"/>
      <c r="SN632" s="123"/>
      <c r="SO632" s="123"/>
      <c r="SP632" s="123"/>
      <c r="SQ632" s="123"/>
      <c r="SR632" s="123"/>
      <c r="SS632" s="123"/>
      <c r="ST632" s="123"/>
      <c r="SU632" s="123"/>
      <c r="SV632" s="123"/>
      <c r="SW632" s="123"/>
      <c r="SX632" s="123"/>
      <c r="SY632" s="123"/>
      <c r="SZ632" s="123"/>
      <c r="TA632" s="123"/>
      <c r="TB632" s="123"/>
      <c r="TC632" s="123"/>
      <c r="TD632" s="123"/>
      <c r="TE632" s="123"/>
      <c r="TF632" s="123"/>
      <c r="TG632" s="123"/>
      <c r="TH632" s="123"/>
      <c r="TI632" s="123"/>
      <c r="TJ632" s="123"/>
      <c r="TK632" s="123"/>
      <c r="TL632" s="123"/>
      <c r="TM632" s="123"/>
      <c r="TN632" s="123"/>
      <c r="TO632" s="123"/>
      <c r="TP632" s="123"/>
      <c r="TQ632" s="123"/>
      <c r="TR632" s="123"/>
      <c r="TS632" s="123"/>
      <c r="TT632" s="123"/>
      <c r="TU632" s="123"/>
      <c r="TV632" s="123"/>
      <c r="TW632" s="123"/>
      <c r="TX632" s="123"/>
      <c r="TY632" s="123"/>
      <c r="TZ632" s="123"/>
      <c r="UA632" s="123"/>
      <c r="UB632" s="123"/>
      <c r="UC632" s="123"/>
      <c r="UD632" s="123"/>
      <c r="UE632" s="123"/>
      <c r="UF632" s="123"/>
      <c r="UG632" s="123"/>
      <c r="UH632" s="123"/>
      <c r="UI632" s="123"/>
      <c r="UJ632" s="123"/>
      <c r="UK632" s="123"/>
      <c r="UL632" s="123"/>
      <c r="UM632" s="123"/>
      <c r="UN632" s="123"/>
      <c r="UO632" s="123"/>
      <c r="UP632" s="123"/>
      <c r="UQ632" s="123"/>
      <c r="UR632" s="123"/>
      <c r="US632" s="123"/>
      <c r="UT632" s="123"/>
      <c r="UU632" s="123"/>
      <c r="UV632" s="123"/>
      <c r="UW632" s="123"/>
      <c r="UX632" s="123"/>
      <c r="UY632" s="123"/>
      <c r="UZ632" s="123"/>
      <c r="VA632" s="123"/>
      <c r="VB632" s="123"/>
      <c r="VC632" s="123"/>
      <c r="VD632" s="123"/>
      <c r="VE632" s="123"/>
      <c r="VF632" s="123"/>
      <c r="VG632" s="123"/>
      <c r="VH632" s="123"/>
      <c r="VI632" s="123"/>
      <c r="VJ632" s="123"/>
      <c r="VK632" s="123"/>
      <c r="VL632" s="123"/>
      <c r="VM632" s="123"/>
      <c r="VN632" s="123"/>
      <c r="VO632" s="123"/>
      <c r="VP632" s="123"/>
      <c r="VQ632" s="123"/>
      <c r="VR632" s="123"/>
      <c r="VS632" s="123"/>
      <c r="VT632" s="123"/>
      <c r="VU632" s="123"/>
      <c r="VV632" s="123"/>
      <c r="VW632" s="123"/>
      <c r="VX632" s="123"/>
      <c r="VY632" s="123"/>
      <c r="VZ632" s="123"/>
      <c r="WA632" s="123"/>
      <c r="WB632" s="123"/>
      <c r="WC632" s="123"/>
      <c r="WD632" s="123"/>
      <c r="WE632" s="123"/>
      <c r="WF632" s="123"/>
      <c r="WG632" s="123"/>
      <c r="WH632" s="123"/>
      <c r="WI632" s="123"/>
      <c r="WJ632" s="123"/>
      <c r="WK632" s="123"/>
      <c r="WL632" s="123"/>
      <c r="WM632" s="123"/>
      <c r="WN632" s="123"/>
      <c r="WO632" s="123"/>
      <c r="WP632" s="123"/>
      <c r="WQ632" s="123"/>
      <c r="WR632" s="123"/>
      <c r="WS632" s="123"/>
      <c r="WT632" s="123"/>
      <c r="WU632" s="123"/>
      <c r="WV632" s="123"/>
      <c r="WW632" s="123"/>
      <c r="WX632" s="123"/>
      <c r="WY632" s="123"/>
      <c r="WZ632" s="123"/>
      <c r="XA632" s="123"/>
      <c r="XB632" s="123"/>
      <c r="XC632" s="123"/>
      <c r="XD632" s="123"/>
      <c r="XE632" s="123"/>
      <c r="XF632" s="123"/>
      <c r="XG632" s="123"/>
      <c r="XH632" s="123"/>
      <c r="XI632" s="123"/>
      <c r="XJ632" s="123"/>
      <c r="XK632" s="123"/>
      <c r="XL632" s="123"/>
      <c r="XM632" s="123"/>
      <c r="XN632" s="123"/>
      <c r="XO632" s="123"/>
      <c r="XP632" s="123"/>
      <c r="XQ632" s="123"/>
      <c r="XR632" s="123"/>
      <c r="XS632" s="123"/>
      <c r="XT632" s="123"/>
      <c r="XU632" s="123"/>
      <c r="XV632" s="123"/>
      <c r="XW632" s="123"/>
      <c r="XX632" s="123"/>
      <c r="XY632" s="123"/>
      <c r="XZ632" s="123"/>
      <c r="YA632" s="123"/>
      <c r="YB632" s="123"/>
      <c r="YC632" s="123"/>
      <c r="YD632" s="123"/>
      <c r="YE632" s="123"/>
      <c r="YF632" s="123"/>
      <c r="YG632" s="123"/>
      <c r="YH632" s="123"/>
      <c r="YI632" s="123"/>
      <c r="YJ632" s="123"/>
      <c r="YK632" s="123"/>
      <c r="YL632" s="123"/>
      <c r="YM632" s="123"/>
      <c r="YN632" s="123"/>
      <c r="YO632" s="123"/>
      <c r="YP632" s="123"/>
      <c r="YQ632" s="123"/>
      <c r="YR632" s="123"/>
      <c r="YS632" s="123"/>
      <c r="YT632" s="123"/>
      <c r="YU632" s="123"/>
      <c r="YV632" s="123"/>
      <c r="YW632" s="123"/>
      <c r="YX632" s="123"/>
      <c r="YY632" s="123"/>
      <c r="YZ632" s="123"/>
      <c r="ZA632" s="123"/>
      <c r="ZB632" s="123"/>
      <c r="ZC632" s="123"/>
      <c r="ZD632" s="123"/>
      <c r="ZE632" s="123"/>
      <c r="ZF632" s="123"/>
      <c r="ZG632" s="123"/>
      <c r="ZH632" s="123"/>
      <c r="ZI632" s="123"/>
      <c r="ZJ632" s="123"/>
      <c r="ZK632" s="123"/>
      <c r="ZL632" s="123"/>
      <c r="ZM632" s="123"/>
      <c r="ZN632" s="123"/>
      <c r="ZO632" s="123"/>
      <c r="ZP632" s="123"/>
      <c r="ZQ632" s="123"/>
      <c r="ZR632" s="123"/>
      <c r="ZS632" s="123"/>
      <c r="ZT632" s="123"/>
      <c r="ZU632" s="123"/>
      <c r="ZV632" s="123"/>
      <c r="ZW632" s="123"/>
      <c r="ZX632" s="123"/>
      <c r="ZY632" s="123"/>
      <c r="ZZ632" s="123"/>
      <c r="AAA632" s="123"/>
      <c r="AAB632" s="123"/>
      <c r="AAC632" s="123"/>
      <c r="AAD632" s="123"/>
      <c r="AAE632" s="123"/>
      <c r="AAF632" s="123"/>
      <c r="AAG632" s="123"/>
      <c r="AAH632" s="123"/>
      <c r="AAI632" s="123"/>
      <c r="AAJ632" s="123"/>
      <c r="AAK632" s="123"/>
      <c r="AAL632" s="123"/>
      <c r="AAM632" s="123"/>
      <c r="AAN632" s="123"/>
      <c r="AAO632" s="123"/>
      <c r="AAP632" s="123"/>
      <c r="AAQ632" s="123"/>
      <c r="AAR632" s="123"/>
      <c r="AAS632" s="123"/>
      <c r="AAT632" s="123"/>
      <c r="AAU632" s="123"/>
      <c r="AAV632" s="123"/>
      <c r="AAW632" s="123"/>
      <c r="AAX632" s="123"/>
      <c r="AAY632" s="123"/>
      <c r="AAZ632" s="123"/>
      <c r="ABA632" s="123"/>
      <c r="ABB632" s="123"/>
      <c r="ABC632" s="123"/>
      <c r="ABD632" s="123"/>
      <c r="ABE632" s="123"/>
      <c r="ABF632" s="123"/>
      <c r="ABG632" s="123"/>
      <c r="ABH632" s="123"/>
      <c r="ABI632" s="123"/>
      <c r="ABJ632" s="123"/>
      <c r="ABK632" s="123"/>
      <c r="ABL632" s="123"/>
      <c r="ABM632" s="123"/>
      <c r="ABN632" s="123"/>
      <c r="ABO632" s="123"/>
      <c r="ABP632" s="123"/>
      <c r="ABQ632" s="123"/>
      <c r="ABR632" s="123"/>
      <c r="ABS632" s="123"/>
      <c r="ABT632" s="123"/>
      <c r="ABU632" s="123"/>
      <c r="ABV632" s="123"/>
      <c r="ABW632" s="123"/>
      <c r="ABX632" s="123"/>
      <c r="ABY632" s="123"/>
      <c r="ABZ632" s="123"/>
      <c r="ACA632" s="123"/>
      <c r="ACB632" s="123"/>
      <c r="ACC632" s="123"/>
      <c r="ACD632" s="123"/>
      <c r="ACE632" s="123"/>
      <c r="ACF632" s="123"/>
      <c r="ACG632" s="123"/>
      <c r="ACH632" s="123"/>
      <c r="ACI632" s="123"/>
      <c r="ACJ632" s="123"/>
      <c r="ACK632" s="123"/>
      <c r="ACL632" s="123"/>
      <c r="ACM632" s="123"/>
      <c r="ACN632" s="123"/>
      <c r="ACO632" s="123"/>
      <c r="ACP632" s="123"/>
      <c r="ACQ632" s="123"/>
      <c r="ACR632" s="123"/>
      <c r="ACS632" s="123"/>
      <c r="ACT632" s="123"/>
      <c r="ACU632" s="123"/>
      <c r="ACV632" s="123"/>
      <c r="ACW632" s="123"/>
      <c r="ACX632" s="123"/>
      <c r="ACY632" s="123"/>
      <c r="ACZ632" s="123"/>
      <c r="ADA632" s="123"/>
      <c r="ADB632" s="123"/>
      <c r="ADC632" s="123"/>
      <c r="ADD632" s="123"/>
      <c r="ADE632" s="123"/>
      <c r="ADF632" s="123"/>
      <c r="ADG632" s="123"/>
      <c r="ADH632" s="123"/>
      <c r="ADI632" s="123"/>
      <c r="ADJ632" s="123"/>
      <c r="ADK632" s="123"/>
      <c r="ADL632" s="123"/>
      <c r="ADM632" s="123"/>
      <c r="ADN632" s="123"/>
      <c r="ADO632" s="123"/>
      <c r="ADP632" s="123"/>
      <c r="ADQ632" s="123"/>
      <c r="ADR632" s="123"/>
      <c r="ADS632" s="123"/>
      <c r="ADT632" s="123"/>
      <c r="ADU632" s="123"/>
      <c r="ADV632" s="123"/>
      <c r="ADW632" s="123"/>
      <c r="ADX632" s="123"/>
      <c r="ADY632" s="123"/>
      <c r="ADZ632" s="123"/>
      <c r="AEA632" s="123"/>
      <c r="AEB632" s="123"/>
      <c r="AEC632" s="123"/>
      <c r="AED632" s="123"/>
      <c r="AEE632" s="123"/>
      <c r="AEF632" s="123"/>
      <c r="AEG632" s="123"/>
      <c r="AEH632" s="123"/>
      <c r="AEI632" s="123"/>
      <c r="AEJ632" s="123"/>
      <c r="AEK632" s="123"/>
      <c r="AEL632" s="123"/>
      <c r="AEM632" s="123"/>
      <c r="AEN632" s="123"/>
      <c r="AEO632" s="123"/>
      <c r="AEP632" s="123"/>
      <c r="AEQ632" s="123"/>
      <c r="AER632" s="123"/>
      <c r="AES632" s="123"/>
      <c r="AET632" s="123"/>
      <c r="AEU632" s="123"/>
      <c r="AEV632" s="123"/>
      <c r="AEW632" s="123"/>
      <c r="AEX632" s="123"/>
      <c r="AEY632" s="123"/>
      <c r="AEZ632" s="123"/>
      <c r="AFA632" s="123"/>
      <c r="AFB632" s="123"/>
      <c r="AFC632" s="123"/>
      <c r="AFD632" s="123"/>
      <c r="AFE632" s="123"/>
      <c r="AFF632" s="123"/>
      <c r="AFG632" s="123"/>
      <c r="AFH632" s="123"/>
      <c r="AFI632" s="123"/>
      <c r="AFJ632" s="123"/>
      <c r="AFK632" s="123"/>
      <c r="AFL632" s="123"/>
      <c r="AFM632" s="123"/>
      <c r="AFN632" s="123"/>
      <c r="AFO632" s="123"/>
      <c r="AFP632" s="123"/>
      <c r="AFQ632" s="123"/>
      <c r="AFR632" s="123"/>
      <c r="AFS632" s="123"/>
      <c r="AFT632" s="123"/>
      <c r="AFU632" s="123"/>
      <c r="AFV632" s="123"/>
      <c r="AFW632" s="123"/>
      <c r="AFX632" s="123"/>
      <c r="AFY632" s="123"/>
      <c r="AFZ632" s="123"/>
      <c r="AGA632" s="123"/>
      <c r="AGB632" s="123"/>
      <c r="AGC632" s="123"/>
      <c r="AGD632" s="123"/>
      <c r="AGE632" s="123"/>
      <c r="AGF632" s="123"/>
      <c r="AGG632" s="123"/>
      <c r="AGH632" s="123"/>
      <c r="AGI632" s="123"/>
      <c r="AGJ632" s="123"/>
      <c r="AGK632" s="123"/>
      <c r="AGL632" s="123"/>
      <c r="AGM632" s="123"/>
      <c r="AGN632" s="123"/>
      <c r="AGO632" s="123"/>
      <c r="AGP632" s="123"/>
      <c r="AGQ632" s="123"/>
      <c r="AGR632" s="123"/>
      <c r="AGS632" s="123"/>
      <c r="AGT632" s="123"/>
      <c r="AGU632" s="123"/>
      <c r="AGV632" s="123"/>
      <c r="AGW632" s="123"/>
      <c r="AGX632" s="123"/>
      <c r="AGY632" s="123"/>
      <c r="AGZ632" s="123"/>
      <c r="AHA632" s="123"/>
      <c r="AHB632" s="123"/>
      <c r="AHC632" s="123"/>
      <c r="AHD632" s="123"/>
      <c r="AHE632" s="123"/>
      <c r="AHF632" s="123"/>
      <c r="AHG632" s="123"/>
      <c r="AHH632" s="123"/>
      <c r="AHI632" s="123"/>
      <c r="AHJ632" s="123"/>
      <c r="AHK632" s="123"/>
      <c r="AHL632" s="123"/>
      <c r="AHM632" s="123"/>
      <c r="AHN632" s="123"/>
      <c r="AHO632" s="123"/>
      <c r="AHP632" s="123"/>
      <c r="AHQ632" s="123"/>
      <c r="AHR632" s="123"/>
      <c r="AHS632" s="123"/>
      <c r="AHT632" s="123"/>
      <c r="AHU632" s="123"/>
      <c r="AHV632" s="123"/>
      <c r="AHW632" s="123"/>
      <c r="AHX632" s="123"/>
      <c r="AHY632" s="123"/>
      <c r="AHZ632" s="123"/>
      <c r="AIA632" s="123"/>
      <c r="AIB632" s="123"/>
      <c r="AIC632" s="123"/>
      <c r="AID632" s="123"/>
      <c r="AIE632" s="123"/>
      <c r="AIF632" s="123"/>
      <c r="AIG632" s="123"/>
      <c r="AIH632" s="123"/>
      <c r="AII632" s="123"/>
      <c r="AIJ632" s="123"/>
      <c r="AIK632" s="123"/>
      <c r="AIL632" s="123"/>
      <c r="AIM632" s="123"/>
      <c r="AIN632" s="123"/>
      <c r="AIO632" s="123"/>
      <c r="AIP632" s="123"/>
      <c r="AIQ632" s="123"/>
      <c r="AIR632" s="123"/>
      <c r="AIS632" s="123"/>
      <c r="AIT632" s="123"/>
      <c r="AIU632" s="123"/>
      <c r="AIV632" s="123"/>
      <c r="AIW632" s="123"/>
      <c r="AIX632" s="123"/>
      <c r="AIY632" s="123"/>
      <c r="AIZ632" s="123"/>
      <c r="AJA632" s="123"/>
      <c r="AJB632" s="123"/>
      <c r="AJC632" s="123"/>
      <c r="AJD632" s="123"/>
      <c r="AJE632" s="123"/>
      <c r="AJF632" s="123"/>
      <c r="AJG632" s="123"/>
      <c r="AJH632" s="123"/>
      <c r="AJI632" s="123"/>
      <c r="AJJ632" s="123"/>
      <c r="AJK632" s="123"/>
      <c r="AJL632" s="123"/>
      <c r="AJM632" s="123"/>
      <c r="AJN632" s="123"/>
      <c r="AJO632" s="123"/>
      <c r="AJP632" s="123"/>
      <c r="AJQ632" s="123"/>
      <c r="AJR632" s="123"/>
      <c r="AJS632" s="123"/>
      <c r="AJT632" s="123"/>
      <c r="AJU632" s="123"/>
      <c r="AJV632" s="123"/>
      <c r="AJW632" s="123"/>
      <c r="AJX632" s="123"/>
      <c r="AJY632" s="123"/>
      <c r="AJZ632" s="123"/>
      <c r="AKA632" s="123"/>
      <c r="AKB632" s="123"/>
      <c r="AKC632" s="123"/>
      <c r="AKD632" s="123"/>
      <c r="AKE632" s="123"/>
      <c r="AKF632" s="123"/>
      <c r="AKG632" s="123"/>
      <c r="AKH632" s="123"/>
      <c r="AKI632" s="123"/>
      <c r="AKJ632" s="123"/>
      <c r="AKK632" s="123"/>
      <c r="AKL632" s="123"/>
      <c r="AKM632" s="123"/>
      <c r="AKN632" s="123"/>
      <c r="AKO632" s="123"/>
      <c r="AKP632" s="123"/>
      <c r="AKQ632" s="123"/>
      <c r="AKR632" s="123"/>
      <c r="AKS632" s="123"/>
      <c r="AKT632" s="123"/>
      <c r="AKU632" s="123"/>
      <c r="AKV632" s="123"/>
      <c r="AKW632" s="123"/>
      <c r="AKX632" s="123"/>
      <c r="AKY632" s="123"/>
      <c r="AKZ632" s="123"/>
      <c r="ALA632" s="123"/>
      <c r="ALB632" s="123"/>
      <c r="ALC632" s="123"/>
      <c r="ALD632" s="123"/>
      <c r="ALE632" s="123"/>
      <c r="ALF632" s="123"/>
      <c r="ALG632" s="123"/>
      <c r="ALH632" s="123"/>
      <c r="ALI632" s="123"/>
      <c r="ALJ632" s="123"/>
      <c r="ALK632" s="123"/>
      <c r="ALL632" s="123"/>
      <c r="ALM632" s="123"/>
      <c r="ALN632" s="123"/>
      <c r="ALO632" s="123"/>
      <c r="ALP632" s="123"/>
      <c r="ALQ632" s="123"/>
      <c r="ALR632" s="123"/>
      <c r="ALS632" s="123"/>
      <c r="ALT632" s="123"/>
      <c r="ALU632" s="123"/>
    </row>
    <row r="633" spans="2:1009" x14ac:dyDescent="0.3">
      <c r="B633" s="211"/>
      <c r="C633" s="123"/>
      <c r="D633" s="123"/>
      <c r="E633" s="462"/>
      <c r="F633" s="123"/>
      <c r="G633" s="123"/>
      <c r="H633" s="123"/>
      <c r="I633" s="123"/>
      <c r="J633" s="123"/>
      <c r="K633" s="123"/>
      <c r="L633" s="123"/>
      <c r="M633" s="123"/>
      <c r="N633" s="123"/>
      <c r="O633" s="123"/>
      <c r="P633" s="123"/>
      <c r="Q633" s="123"/>
      <c r="R633" s="123"/>
      <c r="S633" s="123"/>
      <c r="T633" s="123"/>
      <c r="U633" s="123"/>
      <c r="V633" s="123"/>
      <c r="W633" s="123"/>
      <c r="X633" s="123"/>
      <c r="Y633" s="123"/>
      <c r="Z633" s="123"/>
      <c r="AA633" s="123"/>
      <c r="AB633" s="123"/>
      <c r="AC633" s="123"/>
      <c r="AD633" s="123"/>
      <c r="AE633" s="123"/>
      <c r="AF633" s="123"/>
      <c r="AG633" s="123"/>
      <c r="AH633" s="123"/>
      <c r="AI633" s="123"/>
      <c r="AJ633" s="123"/>
      <c r="AK633" s="123"/>
      <c r="AL633" s="123"/>
      <c r="AM633" s="123"/>
      <c r="AN633" s="123"/>
      <c r="AO633" s="123"/>
      <c r="AP633" s="123"/>
      <c r="AQ633" s="123"/>
      <c r="AR633" s="123"/>
      <c r="AS633" s="123"/>
      <c r="AT633" s="123"/>
      <c r="AU633" s="123"/>
      <c r="AV633" s="123"/>
      <c r="AW633" s="123"/>
      <c r="AX633" s="123"/>
      <c r="AY633" s="123"/>
      <c r="AZ633" s="123"/>
      <c r="BA633" s="123"/>
      <c r="BB633" s="123"/>
      <c r="BC633" s="123"/>
      <c r="BD633" s="123"/>
      <c r="BE633" s="123"/>
      <c r="BF633" s="123"/>
      <c r="BG633" s="123"/>
      <c r="BH633" s="123"/>
      <c r="BI633" s="123"/>
      <c r="BJ633" s="123"/>
      <c r="BK633" s="123"/>
      <c r="BL633" s="123"/>
      <c r="BM633" s="123"/>
      <c r="BN633" s="123"/>
      <c r="BO633" s="123"/>
      <c r="BP633" s="123"/>
      <c r="BQ633" s="123"/>
      <c r="BR633" s="123"/>
      <c r="BS633" s="123"/>
      <c r="BT633" s="123"/>
      <c r="BU633" s="123"/>
      <c r="BV633" s="123"/>
      <c r="BW633" s="123"/>
      <c r="BX633" s="123"/>
      <c r="BY633" s="123"/>
      <c r="BZ633" s="123"/>
      <c r="CA633" s="123"/>
      <c r="CB633" s="123"/>
      <c r="CC633" s="123"/>
      <c r="CD633" s="123"/>
      <c r="CE633" s="123"/>
      <c r="CF633" s="123"/>
      <c r="CG633" s="123"/>
      <c r="CH633" s="123"/>
      <c r="CI633" s="123"/>
      <c r="CJ633" s="123"/>
      <c r="CK633" s="123"/>
      <c r="CL633" s="123"/>
      <c r="CM633" s="123"/>
      <c r="CN633" s="123"/>
      <c r="CO633" s="123"/>
      <c r="CP633" s="123"/>
      <c r="CQ633" s="123"/>
      <c r="CR633" s="123"/>
      <c r="CS633" s="123"/>
      <c r="CT633" s="123"/>
      <c r="CU633" s="123"/>
      <c r="CV633" s="123"/>
      <c r="CW633" s="123"/>
      <c r="CX633" s="123"/>
      <c r="CY633" s="123"/>
      <c r="CZ633" s="123"/>
      <c r="DA633" s="123"/>
      <c r="DB633" s="123"/>
      <c r="DC633" s="123"/>
      <c r="DD633" s="123"/>
      <c r="DE633" s="123"/>
      <c r="DF633" s="123"/>
      <c r="DG633" s="123"/>
      <c r="DH633" s="123"/>
      <c r="DI633" s="123"/>
      <c r="DJ633" s="123"/>
      <c r="DK633" s="123"/>
      <c r="DL633" s="123"/>
      <c r="DM633" s="123"/>
      <c r="DN633" s="123"/>
      <c r="DO633" s="123"/>
      <c r="DP633" s="123"/>
      <c r="DQ633" s="123"/>
      <c r="DR633" s="123"/>
      <c r="DS633" s="123"/>
      <c r="DT633" s="123"/>
      <c r="DU633" s="123"/>
      <c r="DV633" s="123"/>
      <c r="DW633" s="123"/>
      <c r="DX633" s="123"/>
      <c r="DY633" s="123"/>
      <c r="DZ633" s="123"/>
      <c r="EA633" s="123"/>
      <c r="EB633" s="123"/>
      <c r="EC633" s="123"/>
      <c r="ED633" s="123"/>
      <c r="EE633" s="123"/>
      <c r="EF633" s="123"/>
      <c r="EG633" s="123"/>
      <c r="EH633" s="123"/>
      <c r="EI633" s="123"/>
      <c r="EJ633" s="123"/>
      <c r="EK633" s="123"/>
      <c r="EL633" s="123"/>
      <c r="EM633" s="123"/>
      <c r="EN633" s="123"/>
      <c r="EO633" s="123"/>
      <c r="EP633" s="123"/>
      <c r="EQ633" s="123"/>
      <c r="ER633" s="123"/>
      <c r="ES633" s="123"/>
      <c r="ET633" s="123"/>
      <c r="EU633" s="123"/>
      <c r="EV633" s="123"/>
      <c r="EW633" s="123"/>
      <c r="EX633" s="123"/>
      <c r="EY633" s="123"/>
      <c r="EZ633" s="123"/>
      <c r="FA633" s="123"/>
      <c r="FB633" s="123"/>
      <c r="FC633" s="123"/>
      <c r="FD633" s="123"/>
      <c r="FE633" s="123"/>
      <c r="FF633" s="123"/>
      <c r="FG633" s="123"/>
      <c r="FH633" s="123"/>
      <c r="FI633" s="123"/>
      <c r="FJ633" s="123"/>
      <c r="FK633" s="123"/>
      <c r="FL633" s="123"/>
      <c r="FM633" s="123"/>
      <c r="FN633" s="123"/>
      <c r="FO633" s="123"/>
      <c r="FP633" s="123"/>
      <c r="FQ633" s="123"/>
      <c r="FR633" s="123"/>
      <c r="FS633" s="123"/>
      <c r="FT633" s="123"/>
      <c r="FU633" s="123"/>
      <c r="FV633" s="123"/>
      <c r="FW633" s="123"/>
      <c r="FX633" s="123"/>
      <c r="FY633" s="123"/>
      <c r="FZ633" s="123"/>
      <c r="GA633" s="123"/>
      <c r="GB633" s="123"/>
      <c r="GC633" s="123"/>
      <c r="GD633" s="123"/>
      <c r="GE633" s="123"/>
      <c r="GF633" s="123"/>
      <c r="GG633" s="123"/>
      <c r="GH633" s="123"/>
      <c r="GI633" s="123"/>
      <c r="GJ633" s="123"/>
      <c r="GK633" s="123"/>
      <c r="GL633" s="123"/>
      <c r="GM633" s="123"/>
      <c r="GN633" s="123"/>
      <c r="GO633" s="123"/>
      <c r="GP633" s="123"/>
      <c r="GQ633" s="123"/>
      <c r="GR633" s="123"/>
      <c r="GS633" s="123"/>
      <c r="GT633" s="123"/>
      <c r="GU633" s="123"/>
      <c r="GV633" s="123"/>
      <c r="GW633" s="123"/>
      <c r="GX633" s="123"/>
      <c r="GY633" s="123"/>
      <c r="GZ633" s="123"/>
      <c r="HA633" s="123"/>
      <c r="HB633" s="123"/>
      <c r="HC633" s="123"/>
      <c r="HD633" s="123"/>
      <c r="HE633" s="123"/>
      <c r="HF633" s="123"/>
      <c r="HG633" s="123"/>
      <c r="HH633" s="123"/>
      <c r="HI633" s="123"/>
      <c r="HJ633" s="123"/>
      <c r="HK633" s="123"/>
      <c r="HL633" s="123"/>
      <c r="HM633" s="123"/>
      <c r="HN633" s="123"/>
      <c r="HO633" s="123"/>
      <c r="HP633" s="123"/>
      <c r="HQ633" s="123"/>
      <c r="HR633" s="123"/>
      <c r="HS633" s="123"/>
      <c r="HT633" s="123"/>
      <c r="HU633" s="123"/>
      <c r="HV633" s="123"/>
      <c r="HW633" s="123"/>
      <c r="HX633" s="123"/>
      <c r="HY633" s="123"/>
      <c r="HZ633" s="123"/>
      <c r="IA633" s="123"/>
      <c r="IB633" s="123"/>
      <c r="IC633" s="123"/>
      <c r="ID633" s="123"/>
      <c r="IE633" s="123"/>
      <c r="IF633" s="123"/>
      <c r="IG633" s="123"/>
      <c r="IH633" s="123"/>
      <c r="II633" s="123"/>
      <c r="IJ633" s="123"/>
      <c r="IK633" s="123"/>
      <c r="IL633" s="123"/>
      <c r="IM633" s="123"/>
      <c r="IN633" s="123"/>
      <c r="IO633" s="123"/>
      <c r="IP633" s="123"/>
      <c r="IQ633" s="123"/>
      <c r="IR633" s="123"/>
      <c r="IS633" s="123"/>
      <c r="IT633" s="123"/>
      <c r="IU633" s="123"/>
      <c r="IV633" s="123"/>
      <c r="IW633" s="123"/>
      <c r="IX633" s="123"/>
      <c r="IY633" s="123"/>
      <c r="IZ633" s="123"/>
      <c r="JA633" s="123"/>
      <c r="JB633" s="123"/>
      <c r="JC633" s="123"/>
      <c r="JD633" s="123"/>
      <c r="JE633" s="123"/>
      <c r="JF633" s="123"/>
      <c r="JG633" s="123"/>
      <c r="JH633" s="123"/>
      <c r="JI633" s="123"/>
      <c r="JJ633" s="123"/>
      <c r="JK633" s="123"/>
      <c r="JL633" s="123"/>
      <c r="JM633" s="123"/>
      <c r="JN633" s="123"/>
      <c r="JO633" s="123"/>
      <c r="JP633" s="123"/>
      <c r="JQ633" s="123"/>
      <c r="JR633" s="123"/>
      <c r="JS633" s="123"/>
      <c r="JT633" s="123"/>
      <c r="JU633" s="123"/>
      <c r="JV633" s="123"/>
      <c r="JW633" s="123"/>
      <c r="JX633" s="123"/>
      <c r="JY633" s="123"/>
      <c r="JZ633" s="123"/>
      <c r="KA633" s="123"/>
      <c r="KB633" s="123"/>
      <c r="KC633" s="123"/>
      <c r="KD633" s="123"/>
      <c r="KE633" s="123"/>
      <c r="KF633" s="123"/>
      <c r="KG633" s="123"/>
      <c r="KH633" s="123"/>
      <c r="KI633" s="123"/>
      <c r="KJ633" s="123"/>
      <c r="KK633" s="123"/>
      <c r="KL633" s="123"/>
      <c r="KM633" s="123"/>
      <c r="KN633" s="123"/>
      <c r="KO633" s="123"/>
      <c r="KP633" s="123"/>
      <c r="KQ633" s="123"/>
      <c r="KR633" s="123"/>
      <c r="KS633" s="123"/>
      <c r="KT633" s="123"/>
      <c r="KU633" s="123"/>
      <c r="KV633" s="123"/>
      <c r="KW633" s="123"/>
      <c r="KX633" s="123"/>
      <c r="KY633" s="123"/>
      <c r="KZ633" s="123"/>
      <c r="LA633" s="123"/>
      <c r="LB633" s="123"/>
      <c r="LC633" s="123"/>
      <c r="LD633" s="123"/>
      <c r="LE633" s="123"/>
      <c r="LF633" s="123"/>
      <c r="LG633" s="123"/>
      <c r="LH633" s="123"/>
      <c r="LI633" s="123"/>
      <c r="LJ633" s="123"/>
      <c r="LK633" s="123"/>
      <c r="LL633" s="123"/>
      <c r="LM633" s="123"/>
      <c r="LN633" s="123"/>
      <c r="LO633" s="123"/>
      <c r="LP633" s="123"/>
      <c r="LQ633" s="123"/>
      <c r="LR633" s="123"/>
      <c r="LS633" s="123"/>
      <c r="LT633" s="123"/>
      <c r="LU633" s="123"/>
      <c r="LV633" s="123"/>
      <c r="LW633" s="123"/>
      <c r="LX633" s="123"/>
      <c r="LY633" s="123"/>
      <c r="LZ633" s="123"/>
      <c r="MA633" s="123"/>
      <c r="MB633" s="123"/>
      <c r="MC633" s="123"/>
      <c r="MD633" s="123"/>
      <c r="ME633" s="123"/>
      <c r="MF633" s="123"/>
      <c r="MG633" s="123"/>
      <c r="MH633" s="123"/>
      <c r="MI633" s="123"/>
      <c r="MJ633" s="123"/>
      <c r="MK633" s="123"/>
      <c r="ML633" s="123"/>
      <c r="MM633" s="123"/>
      <c r="MN633" s="123"/>
      <c r="MO633" s="123"/>
      <c r="MP633" s="123"/>
      <c r="MQ633" s="123"/>
      <c r="MR633" s="123"/>
      <c r="MS633" s="123"/>
      <c r="MT633" s="123"/>
      <c r="MU633" s="123"/>
      <c r="MV633" s="123"/>
      <c r="MW633" s="123"/>
      <c r="MX633" s="123"/>
      <c r="MY633" s="123"/>
      <c r="MZ633" s="123"/>
      <c r="NA633" s="123"/>
      <c r="NB633" s="123"/>
      <c r="NC633" s="123"/>
      <c r="ND633" s="123"/>
      <c r="NE633" s="123"/>
      <c r="NF633" s="123"/>
      <c r="NG633" s="123"/>
      <c r="NH633" s="123"/>
      <c r="NI633" s="123"/>
      <c r="NJ633" s="123"/>
      <c r="NK633" s="123"/>
      <c r="NL633" s="123"/>
      <c r="NM633" s="123"/>
      <c r="NN633" s="123"/>
      <c r="NO633" s="123"/>
      <c r="NP633" s="123"/>
      <c r="NQ633" s="123"/>
      <c r="NR633" s="123"/>
      <c r="NS633" s="123"/>
      <c r="NT633" s="123"/>
      <c r="NU633" s="123"/>
      <c r="NV633" s="123"/>
      <c r="NW633" s="123"/>
      <c r="NX633" s="123"/>
      <c r="NY633" s="123"/>
      <c r="NZ633" s="123"/>
      <c r="OA633" s="123"/>
      <c r="OB633" s="123"/>
      <c r="OC633" s="123"/>
      <c r="OD633" s="123"/>
      <c r="OE633" s="123"/>
      <c r="OF633" s="123"/>
      <c r="OG633" s="123"/>
      <c r="OH633" s="123"/>
      <c r="OI633" s="123"/>
      <c r="OJ633" s="123"/>
      <c r="OK633" s="123"/>
      <c r="OL633" s="123"/>
      <c r="OM633" s="123"/>
      <c r="ON633" s="123"/>
      <c r="OO633" s="123"/>
      <c r="OP633" s="123"/>
      <c r="OQ633" s="123"/>
      <c r="OR633" s="123"/>
      <c r="OS633" s="123"/>
      <c r="OT633" s="123"/>
      <c r="OU633" s="123"/>
      <c r="OV633" s="123"/>
      <c r="OW633" s="123"/>
      <c r="OX633" s="123"/>
      <c r="OY633" s="123"/>
      <c r="OZ633" s="123"/>
      <c r="PA633" s="123"/>
      <c r="PB633" s="123"/>
      <c r="PC633" s="123"/>
      <c r="PD633" s="123"/>
      <c r="PE633" s="123"/>
      <c r="PF633" s="123"/>
      <c r="PG633" s="123"/>
      <c r="PH633" s="123"/>
      <c r="PI633" s="123"/>
      <c r="PJ633" s="123"/>
      <c r="PK633" s="123"/>
      <c r="PL633" s="123"/>
      <c r="PM633" s="123"/>
      <c r="PN633" s="123"/>
      <c r="PO633" s="123"/>
      <c r="PP633" s="123"/>
      <c r="PQ633" s="123"/>
      <c r="PR633" s="123"/>
      <c r="PS633" s="123"/>
      <c r="PT633" s="123"/>
      <c r="PU633" s="123"/>
      <c r="PV633" s="123"/>
      <c r="PW633" s="123"/>
      <c r="PX633" s="123"/>
      <c r="PY633" s="123"/>
      <c r="PZ633" s="123"/>
      <c r="QA633" s="123"/>
      <c r="QB633" s="123"/>
      <c r="QC633" s="123"/>
      <c r="QD633" s="123"/>
      <c r="QE633" s="123"/>
      <c r="QF633" s="123"/>
      <c r="QG633" s="123"/>
      <c r="QH633" s="123"/>
      <c r="QI633" s="123"/>
      <c r="QJ633" s="123"/>
      <c r="QK633" s="123"/>
      <c r="QL633" s="123"/>
      <c r="QM633" s="123"/>
      <c r="QN633" s="123"/>
      <c r="QO633" s="123"/>
      <c r="QP633" s="123"/>
      <c r="QQ633" s="123"/>
      <c r="QR633" s="123"/>
      <c r="QS633" s="123"/>
      <c r="QT633" s="123"/>
      <c r="QU633" s="123"/>
      <c r="QV633" s="123"/>
      <c r="QW633" s="123"/>
      <c r="QX633" s="123"/>
      <c r="QY633" s="123"/>
      <c r="QZ633" s="123"/>
      <c r="RA633" s="123"/>
      <c r="RB633" s="123"/>
      <c r="RC633" s="123"/>
      <c r="RD633" s="123"/>
      <c r="RE633" s="123"/>
      <c r="RF633" s="123"/>
      <c r="RG633" s="123"/>
      <c r="RH633" s="123"/>
      <c r="RI633" s="123"/>
      <c r="RJ633" s="123"/>
      <c r="RK633" s="123"/>
      <c r="RL633" s="123"/>
      <c r="RM633" s="123"/>
      <c r="RN633" s="123"/>
      <c r="RO633" s="123"/>
      <c r="RP633" s="123"/>
      <c r="RQ633" s="123"/>
      <c r="RR633" s="123"/>
      <c r="RS633" s="123"/>
      <c r="RT633" s="123"/>
      <c r="RU633" s="123"/>
      <c r="RV633" s="123"/>
      <c r="RW633" s="123"/>
      <c r="RX633" s="123"/>
      <c r="RY633" s="123"/>
      <c r="RZ633" s="123"/>
      <c r="SA633" s="123"/>
      <c r="SB633" s="123"/>
      <c r="SC633" s="123"/>
      <c r="SD633" s="123"/>
      <c r="SE633" s="123"/>
      <c r="SF633" s="123"/>
      <c r="SG633" s="123"/>
      <c r="SH633" s="123"/>
      <c r="SI633" s="123"/>
      <c r="SJ633" s="123"/>
      <c r="SK633" s="123"/>
      <c r="SL633" s="123"/>
      <c r="SM633" s="123"/>
      <c r="SN633" s="123"/>
      <c r="SO633" s="123"/>
      <c r="SP633" s="123"/>
      <c r="SQ633" s="123"/>
      <c r="SR633" s="123"/>
      <c r="SS633" s="123"/>
      <c r="ST633" s="123"/>
      <c r="SU633" s="123"/>
      <c r="SV633" s="123"/>
      <c r="SW633" s="123"/>
      <c r="SX633" s="123"/>
      <c r="SY633" s="123"/>
      <c r="SZ633" s="123"/>
      <c r="TA633" s="123"/>
      <c r="TB633" s="123"/>
      <c r="TC633" s="123"/>
      <c r="TD633" s="123"/>
      <c r="TE633" s="123"/>
      <c r="TF633" s="123"/>
      <c r="TG633" s="123"/>
      <c r="TH633" s="123"/>
      <c r="TI633" s="123"/>
      <c r="TJ633" s="123"/>
      <c r="TK633" s="123"/>
      <c r="TL633" s="123"/>
      <c r="TM633" s="123"/>
      <c r="TN633" s="123"/>
      <c r="TO633" s="123"/>
      <c r="TP633" s="123"/>
      <c r="TQ633" s="123"/>
      <c r="TR633" s="123"/>
      <c r="TS633" s="123"/>
      <c r="TT633" s="123"/>
      <c r="TU633" s="123"/>
      <c r="TV633" s="123"/>
      <c r="TW633" s="123"/>
      <c r="TX633" s="123"/>
      <c r="TY633" s="123"/>
      <c r="TZ633" s="123"/>
      <c r="UA633" s="123"/>
      <c r="UB633" s="123"/>
      <c r="UC633" s="123"/>
      <c r="UD633" s="123"/>
      <c r="UE633" s="123"/>
      <c r="UF633" s="123"/>
      <c r="UG633" s="123"/>
      <c r="UH633" s="123"/>
      <c r="UI633" s="123"/>
      <c r="UJ633" s="123"/>
      <c r="UK633" s="123"/>
      <c r="UL633" s="123"/>
      <c r="UM633" s="123"/>
      <c r="UN633" s="123"/>
      <c r="UO633" s="123"/>
      <c r="UP633" s="123"/>
      <c r="UQ633" s="123"/>
      <c r="UR633" s="123"/>
      <c r="US633" s="123"/>
      <c r="UT633" s="123"/>
      <c r="UU633" s="123"/>
      <c r="UV633" s="123"/>
      <c r="UW633" s="123"/>
      <c r="UX633" s="123"/>
      <c r="UY633" s="123"/>
      <c r="UZ633" s="123"/>
      <c r="VA633" s="123"/>
      <c r="VB633" s="123"/>
      <c r="VC633" s="123"/>
      <c r="VD633" s="123"/>
      <c r="VE633" s="123"/>
      <c r="VF633" s="123"/>
      <c r="VG633" s="123"/>
      <c r="VH633" s="123"/>
      <c r="VI633" s="123"/>
      <c r="VJ633" s="123"/>
      <c r="VK633" s="123"/>
      <c r="VL633" s="123"/>
      <c r="VM633" s="123"/>
      <c r="VN633" s="123"/>
      <c r="VO633" s="123"/>
      <c r="VP633" s="123"/>
      <c r="VQ633" s="123"/>
      <c r="VR633" s="123"/>
      <c r="VS633" s="123"/>
      <c r="VT633" s="123"/>
      <c r="VU633" s="123"/>
      <c r="VV633" s="123"/>
      <c r="VW633" s="123"/>
      <c r="VX633" s="123"/>
      <c r="VY633" s="123"/>
      <c r="VZ633" s="123"/>
      <c r="WA633" s="123"/>
      <c r="WB633" s="123"/>
      <c r="WC633" s="123"/>
      <c r="WD633" s="123"/>
      <c r="WE633" s="123"/>
      <c r="WF633" s="123"/>
      <c r="WG633" s="123"/>
      <c r="WH633" s="123"/>
      <c r="WI633" s="123"/>
      <c r="WJ633" s="123"/>
      <c r="WK633" s="123"/>
      <c r="WL633" s="123"/>
      <c r="WM633" s="123"/>
      <c r="WN633" s="123"/>
      <c r="WO633" s="123"/>
      <c r="WP633" s="123"/>
      <c r="WQ633" s="123"/>
      <c r="WR633" s="123"/>
      <c r="WS633" s="123"/>
      <c r="WT633" s="123"/>
      <c r="WU633" s="123"/>
      <c r="WV633" s="123"/>
      <c r="WW633" s="123"/>
      <c r="WX633" s="123"/>
      <c r="WY633" s="123"/>
      <c r="WZ633" s="123"/>
      <c r="XA633" s="123"/>
      <c r="XB633" s="123"/>
      <c r="XC633" s="123"/>
      <c r="XD633" s="123"/>
      <c r="XE633" s="123"/>
      <c r="XF633" s="123"/>
      <c r="XG633" s="123"/>
      <c r="XH633" s="123"/>
      <c r="XI633" s="123"/>
      <c r="XJ633" s="123"/>
      <c r="XK633" s="123"/>
      <c r="XL633" s="123"/>
      <c r="XM633" s="123"/>
      <c r="XN633" s="123"/>
      <c r="XO633" s="123"/>
      <c r="XP633" s="123"/>
      <c r="XQ633" s="123"/>
      <c r="XR633" s="123"/>
      <c r="XS633" s="123"/>
      <c r="XT633" s="123"/>
      <c r="XU633" s="123"/>
      <c r="XV633" s="123"/>
      <c r="XW633" s="123"/>
      <c r="XX633" s="123"/>
      <c r="XY633" s="123"/>
      <c r="XZ633" s="123"/>
      <c r="YA633" s="123"/>
      <c r="YB633" s="123"/>
      <c r="YC633" s="123"/>
      <c r="YD633" s="123"/>
      <c r="YE633" s="123"/>
      <c r="YF633" s="123"/>
      <c r="YG633" s="123"/>
      <c r="YH633" s="123"/>
      <c r="YI633" s="123"/>
      <c r="YJ633" s="123"/>
      <c r="YK633" s="123"/>
      <c r="YL633" s="123"/>
      <c r="YM633" s="123"/>
      <c r="YN633" s="123"/>
      <c r="YO633" s="123"/>
      <c r="YP633" s="123"/>
      <c r="YQ633" s="123"/>
      <c r="YR633" s="123"/>
      <c r="YS633" s="123"/>
      <c r="YT633" s="123"/>
      <c r="YU633" s="123"/>
      <c r="YV633" s="123"/>
      <c r="YW633" s="123"/>
      <c r="YX633" s="123"/>
      <c r="YY633" s="123"/>
      <c r="YZ633" s="123"/>
      <c r="ZA633" s="123"/>
      <c r="ZB633" s="123"/>
      <c r="ZC633" s="123"/>
      <c r="ZD633" s="123"/>
      <c r="ZE633" s="123"/>
      <c r="ZF633" s="123"/>
      <c r="ZG633" s="123"/>
      <c r="ZH633" s="123"/>
      <c r="ZI633" s="123"/>
      <c r="ZJ633" s="123"/>
      <c r="ZK633" s="123"/>
      <c r="ZL633" s="123"/>
      <c r="ZM633" s="123"/>
      <c r="ZN633" s="123"/>
      <c r="ZO633" s="123"/>
      <c r="ZP633" s="123"/>
      <c r="ZQ633" s="123"/>
      <c r="ZR633" s="123"/>
      <c r="ZS633" s="123"/>
      <c r="ZT633" s="123"/>
      <c r="ZU633" s="123"/>
      <c r="ZV633" s="123"/>
      <c r="ZW633" s="123"/>
      <c r="ZX633" s="123"/>
      <c r="ZY633" s="123"/>
      <c r="ZZ633" s="123"/>
      <c r="AAA633" s="123"/>
      <c r="AAB633" s="123"/>
      <c r="AAC633" s="123"/>
      <c r="AAD633" s="123"/>
      <c r="AAE633" s="123"/>
      <c r="AAF633" s="123"/>
      <c r="AAG633" s="123"/>
      <c r="AAH633" s="123"/>
      <c r="AAI633" s="123"/>
      <c r="AAJ633" s="123"/>
      <c r="AAK633" s="123"/>
      <c r="AAL633" s="123"/>
      <c r="AAM633" s="123"/>
      <c r="AAN633" s="123"/>
      <c r="AAO633" s="123"/>
      <c r="AAP633" s="123"/>
      <c r="AAQ633" s="123"/>
      <c r="AAR633" s="123"/>
      <c r="AAS633" s="123"/>
      <c r="AAT633" s="123"/>
      <c r="AAU633" s="123"/>
      <c r="AAV633" s="123"/>
      <c r="AAW633" s="123"/>
      <c r="AAX633" s="123"/>
      <c r="AAY633" s="123"/>
      <c r="AAZ633" s="123"/>
      <c r="ABA633" s="123"/>
      <c r="ABB633" s="123"/>
      <c r="ABC633" s="123"/>
      <c r="ABD633" s="123"/>
      <c r="ABE633" s="123"/>
      <c r="ABF633" s="123"/>
      <c r="ABG633" s="123"/>
      <c r="ABH633" s="123"/>
      <c r="ABI633" s="123"/>
      <c r="ABJ633" s="123"/>
      <c r="ABK633" s="123"/>
      <c r="ABL633" s="123"/>
      <c r="ABM633" s="123"/>
      <c r="ABN633" s="123"/>
      <c r="ABO633" s="123"/>
      <c r="ABP633" s="123"/>
      <c r="ABQ633" s="123"/>
      <c r="ABR633" s="123"/>
      <c r="ABS633" s="123"/>
      <c r="ABT633" s="123"/>
      <c r="ABU633" s="123"/>
      <c r="ABV633" s="123"/>
      <c r="ABW633" s="123"/>
      <c r="ABX633" s="123"/>
      <c r="ABY633" s="123"/>
      <c r="ABZ633" s="123"/>
      <c r="ACA633" s="123"/>
      <c r="ACB633" s="123"/>
      <c r="ACC633" s="123"/>
      <c r="ACD633" s="123"/>
      <c r="ACE633" s="123"/>
      <c r="ACF633" s="123"/>
      <c r="ACG633" s="123"/>
      <c r="ACH633" s="123"/>
      <c r="ACI633" s="123"/>
      <c r="ACJ633" s="123"/>
      <c r="ACK633" s="123"/>
      <c r="ACL633" s="123"/>
      <c r="ACM633" s="123"/>
      <c r="ACN633" s="123"/>
      <c r="ACO633" s="123"/>
      <c r="ACP633" s="123"/>
      <c r="ACQ633" s="123"/>
      <c r="ACR633" s="123"/>
      <c r="ACS633" s="123"/>
      <c r="ACT633" s="123"/>
      <c r="ACU633" s="123"/>
      <c r="ACV633" s="123"/>
      <c r="ACW633" s="123"/>
      <c r="ACX633" s="123"/>
      <c r="ACY633" s="123"/>
      <c r="ACZ633" s="123"/>
      <c r="ADA633" s="123"/>
      <c r="ADB633" s="123"/>
      <c r="ADC633" s="123"/>
      <c r="ADD633" s="123"/>
      <c r="ADE633" s="123"/>
      <c r="ADF633" s="123"/>
      <c r="ADG633" s="123"/>
      <c r="ADH633" s="123"/>
      <c r="ADI633" s="123"/>
      <c r="ADJ633" s="123"/>
      <c r="ADK633" s="123"/>
      <c r="ADL633" s="123"/>
      <c r="ADM633" s="123"/>
      <c r="ADN633" s="123"/>
      <c r="ADO633" s="123"/>
      <c r="ADP633" s="123"/>
      <c r="ADQ633" s="123"/>
      <c r="ADR633" s="123"/>
      <c r="ADS633" s="123"/>
      <c r="ADT633" s="123"/>
      <c r="ADU633" s="123"/>
      <c r="ADV633" s="123"/>
      <c r="ADW633" s="123"/>
      <c r="ADX633" s="123"/>
      <c r="ADY633" s="123"/>
      <c r="ADZ633" s="123"/>
      <c r="AEA633" s="123"/>
      <c r="AEB633" s="123"/>
      <c r="AEC633" s="123"/>
      <c r="AED633" s="123"/>
      <c r="AEE633" s="123"/>
      <c r="AEF633" s="123"/>
      <c r="AEG633" s="123"/>
      <c r="AEH633" s="123"/>
      <c r="AEI633" s="123"/>
      <c r="AEJ633" s="123"/>
      <c r="AEK633" s="123"/>
      <c r="AEL633" s="123"/>
      <c r="AEM633" s="123"/>
      <c r="AEN633" s="123"/>
      <c r="AEO633" s="123"/>
      <c r="AEP633" s="123"/>
      <c r="AEQ633" s="123"/>
      <c r="AER633" s="123"/>
      <c r="AES633" s="123"/>
      <c r="AET633" s="123"/>
      <c r="AEU633" s="123"/>
      <c r="AEV633" s="123"/>
      <c r="AEW633" s="123"/>
      <c r="AEX633" s="123"/>
      <c r="AEY633" s="123"/>
      <c r="AEZ633" s="123"/>
      <c r="AFA633" s="123"/>
      <c r="AFB633" s="123"/>
      <c r="AFC633" s="123"/>
      <c r="AFD633" s="123"/>
      <c r="AFE633" s="123"/>
      <c r="AFF633" s="123"/>
      <c r="AFG633" s="123"/>
      <c r="AFH633" s="123"/>
      <c r="AFI633" s="123"/>
      <c r="AFJ633" s="123"/>
      <c r="AFK633" s="123"/>
      <c r="AFL633" s="123"/>
      <c r="AFM633" s="123"/>
      <c r="AFN633" s="123"/>
      <c r="AFO633" s="123"/>
      <c r="AFP633" s="123"/>
      <c r="AFQ633" s="123"/>
      <c r="AFR633" s="123"/>
      <c r="AFS633" s="123"/>
      <c r="AFT633" s="123"/>
      <c r="AFU633" s="123"/>
      <c r="AFV633" s="123"/>
      <c r="AFW633" s="123"/>
      <c r="AFX633" s="123"/>
      <c r="AFY633" s="123"/>
      <c r="AFZ633" s="123"/>
      <c r="AGA633" s="123"/>
      <c r="AGB633" s="123"/>
      <c r="AGC633" s="123"/>
      <c r="AGD633" s="123"/>
      <c r="AGE633" s="123"/>
      <c r="AGF633" s="123"/>
      <c r="AGG633" s="123"/>
      <c r="AGH633" s="123"/>
      <c r="AGI633" s="123"/>
      <c r="AGJ633" s="123"/>
      <c r="AGK633" s="123"/>
      <c r="AGL633" s="123"/>
      <c r="AGM633" s="123"/>
      <c r="AGN633" s="123"/>
      <c r="AGO633" s="123"/>
      <c r="AGP633" s="123"/>
      <c r="AGQ633" s="123"/>
      <c r="AGR633" s="123"/>
      <c r="AGS633" s="123"/>
      <c r="AGT633" s="123"/>
      <c r="AGU633" s="123"/>
      <c r="AGV633" s="123"/>
      <c r="AGW633" s="123"/>
      <c r="AGX633" s="123"/>
      <c r="AGY633" s="123"/>
      <c r="AGZ633" s="123"/>
      <c r="AHA633" s="123"/>
      <c r="AHB633" s="123"/>
      <c r="AHC633" s="123"/>
      <c r="AHD633" s="123"/>
      <c r="AHE633" s="123"/>
      <c r="AHF633" s="123"/>
      <c r="AHG633" s="123"/>
      <c r="AHH633" s="123"/>
      <c r="AHI633" s="123"/>
      <c r="AHJ633" s="123"/>
      <c r="AHK633" s="123"/>
      <c r="AHL633" s="123"/>
      <c r="AHM633" s="123"/>
      <c r="AHN633" s="123"/>
      <c r="AHO633" s="123"/>
      <c r="AHP633" s="123"/>
      <c r="AHQ633" s="123"/>
      <c r="AHR633" s="123"/>
      <c r="AHS633" s="123"/>
      <c r="AHT633" s="123"/>
      <c r="AHU633" s="123"/>
      <c r="AHV633" s="123"/>
      <c r="AHW633" s="123"/>
      <c r="AHX633" s="123"/>
      <c r="AHY633" s="123"/>
      <c r="AHZ633" s="123"/>
      <c r="AIA633" s="123"/>
      <c r="AIB633" s="123"/>
      <c r="AIC633" s="123"/>
      <c r="AID633" s="123"/>
      <c r="AIE633" s="123"/>
      <c r="AIF633" s="123"/>
      <c r="AIG633" s="123"/>
      <c r="AIH633" s="123"/>
      <c r="AII633" s="123"/>
      <c r="AIJ633" s="123"/>
      <c r="AIK633" s="123"/>
      <c r="AIL633" s="123"/>
      <c r="AIM633" s="123"/>
      <c r="AIN633" s="123"/>
      <c r="AIO633" s="123"/>
      <c r="AIP633" s="123"/>
      <c r="AIQ633" s="123"/>
      <c r="AIR633" s="123"/>
      <c r="AIS633" s="123"/>
      <c r="AIT633" s="123"/>
      <c r="AIU633" s="123"/>
      <c r="AIV633" s="123"/>
      <c r="AIW633" s="123"/>
      <c r="AIX633" s="123"/>
      <c r="AIY633" s="123"/>
      <c r="AIZ633" s="123"/>
      <c r="AJA633" s="123"/>
      <c r="AJB633" s="123"/>
      <c r="AJC633" s="123"/>
      <c r="AJD633" s="123"/>
      <c r="AJE633" s="123"/>
      <c r="AJF633" s="123"/>
      <c r="AJG633" s="123"/>
      <c r="AJH633" s="123"/>
      <c r="AJI633" s="123"/>
      <c r="AJJ633" s="123"/>
      <c r="AJK633" s="123"/>
      <c r="AJL633" s="123"/>
      <c r="AJM633" s="123"/>
      <c r="AJN633" s="123"/>
      <c r="AJO633" s="123"/>
      <c r="AJP633" s="123"/>
      <c r="AJQ633" s="123"/>
      <c r="AJR633" s="123"/>
      <c r="AJS633" s="123"/>
      <c r="AJT633" s="123"/>
      <c r="AJU633" s="123"/>
      <c r="AJV633" s="123"/>
      <c r="AJW633" s="123"/>
      <c r="AJX633" s="123"/>
      <c r="AJY633" s="123"/>
      <c r="AJZ633" s="123"/>
      <c r="AKA633" s="123"/>
      <c r="AKB633" s="123"/>
      <c r="AKC633" s="123"/>
      <c r="AKD633" s="123"/>
      <c r="AKE633" s="123"/>
      <c r="AKF633" s="123"/>
      <c r="AKG633" s="123"/>
      <c r="AKH633" s="123"/>
      <c r="AKI633" s="123"/>
      <c r="AKJ633" s="123"/>
      <c r="AKK633" s="123"/>
      <c r="AKL633" s="123"/>
      <c r="AKM633" s="123"/>
      <c r="AKN633" s="123"/>
      <c r="AKO633" s="123"/>
      <c r="AKP633" s="123"/>
      <c r="AKQ633" s="123"/>
      <c r="AKR633" s="123"/>
      <c r="AKS633" s="123"/>
      <c r="AKT633" s="123"/>
      <c r="AKU633" s="123"/>
      <c r="AKV633" s="123"/>
      <c r="AKW633" s="123"/>
      <c r="AKX633" s="123"/>
      <c r="AKY633" s="123"/>
      <c r="AKZ633" s="123"/>
      <c r="ALA633" s="123"/>
      <c r="ALB633" s="123"/>
      <c r="ALC633" s="123"/>
      <c r="ALD633" s="123"/>
      <c r="ALE633" s="123"/>
      <c r="ALF633" s="123"/>
      <c r="ALG633" s="123"/>
      <c r="ALH633" s="123"/>
      <c r="ALI633" s="123"/>
      <c r="ALJ633" s="123"/>
      <c r="ALK633" s="123"/>
      <c r="ALL633" s="123"/>
      <c r="ALM633" s="123"/>
      <c r="ALN633" s="123"/>
      <c r="ALO633" s="123"/>
      <c r="ALP633" s="123"/>
      <c r="ALQ633" s="123"/>
      <c r="ALR633" s="123"/>
      <c r="ALS633" s="123"/>
      <c r="ALT633" s="123"/>
      <c r="ALU633" s="123"/>
    </row>
    <row r="634" spans="2:1009" x14ac:dyDescent="0.3">
      <c r="B634" s="211"/>
      <c r="C634" s="123"/>
      <c r="D634" s="123"/>
      <c r="E634" s="462"/>
      <c r="F634" s="123"/>
      <c r="G634" s="123"/>
      <c r="H634" s="123"/>
      <c r="I634" s="123"/>
      <c r="J634" s="123"/>
      <c r="K634" s="123"/>
      <c r="L634" s="123"/>
      <c r="M634" s="123"/>
      <c r="N634" s="123"/>
      <c r="O634" s="123"/>
      <c r="P634" s="123"/>
      <c r="Q634" s="123"/>
      <c r="R634" s="123"/>
      <c r="S634" s="123"/>
      <c r="T634" s="123"/>
      <c r="U634" s="123"/>
      <c r="V634" s="123"/>
      <c r="W634" s="123"/>
      <c r="X634" s="123"/>
      <c r="Y634" s="123"/>
      <c r="Z634" s="123"/>
      <c r="AA634" s="123"/>
      <c r="AB634" s="123"/>
      <c r="AC634" s="123"/>
      <c r="AD634" s="123"/>
      <c r="AE634" s="123"/>
      <c r="AF634" s="123"/>
      <c r="AG634" s="123"/>
      <c r="AH634" s="123"/>
      <c r="AI634" s="123"/>
      <c r="AJ634" s="123"/>
      <c r="AK634" s="123"/>
      <c r="AL634" s="123"/>
      <c r="AM634" s="123"/>
      <c r="AN634" s="123"/>
      <c r="AO634" s="123"/>
      <c r="AP634" s="123"/>
      <c r="AQ634" s="123"/>
      <c r="AR634" s="123"/>
      <c r="AS634" s="123"/>
      <c r="AT634" s="123"/>
      <c r="AU634" s="123"/>
      <c r="AV634" s="123"/>
      <c r="AW634" s="123"/>
      <c r="AX634" s="123"/>
      <c r="AY634" s="123"/>
      <c r="AZ634" s="123"/>
      <c r="BA634" s="123"/>
      <c r="BB634" s="123"/>
      <c r="BC634" s="123"/>
      <c r="BD634" s="123"/>
      <c r="BE634" s="123"/>
      <c r="BF634" s="123"/>
      <c r="BG634" s="123"/>
      <c r="BH634" s="123"/>
      <c r="BI634" s="123"/>
      <c r="BJ634" s="123"/>
      <c r="BK634" s="123"/>
      <c r="BL634" s="123"/>
      <c r="BM634" s="123"/>
      <c r="BN634" s="123"/>
      <c r="BO634" s="123"/>
      <c r="BP634" s="123"/>
      <c r="BQ634" s="123"/>
      <c r="BR634" s="123"/>
      <c r="BS634" s="123"/>
      <c r="BT634" s="123"/>
      <c r="BU634" s="123"/>
      <c r="BV634" s="123"/>
      <c r="BW634" s="123"/>
      <c r="BX634" s="123"/>
      <c r="BY634" s="123"/>
      <c r="BZ634" s="123"/>
      <c r="CA634" s="123"/>
      <c r="CB634" s="123"/>
      <c r="CC634" s="123"/>
      <c r="CD634" s="123"/>
      <c r="CE634" s="123"/>
      <c r="CF634" s="123"/>
      <c r="CG634" s="123"/>
      <c r="CH634" s="123"/>
      <c r="CI634" s="123"/>
      <c r="CJ634" s="123"/>
      <c r="CK634" s="123"/>
      <c r="CL634" s="123"/>
      <c r="CM634" s="123"/>
      <c r="CN634" s="123"/>
      <c r="CO634" s="123"/>
      <c r="CP634" s="123"/>
      <c r="CQ634" s="123"/>
      <c r="CR634" s="123"/>
      <c r="CS634" s="123"/>
      <c r="CT634" s="123"/>
      <c r="CU634" s="123"/>
      <c r="CV634" s="123"/>
      <c r="CW634" s="123"/>
      <c r="CX634" s="123"/>
      <c r="CY634" s="123"/>
      <c r="CZ634" s="123"/>
      <c r="DA634" s="123"/>
      <c r="DB634" s="123"/>
      <c r="DC634" s="123"/>
      <c r="DD634" s="123"/>
      <c r="DE634" s="123"/>
      <c r="DF634" s="123"/>
      <c r="DG634" s="123"/>
      <c r="DH634" s="123"/>
      <c r="DI634" s="123"/>
      <c r="DJ634" s="123"/>
      <c r="DK634" s="123"/>
      <c r="DL634" s="123"/>
      <c r="DM634" s="123"/>
      <c r="DN634" s="123"/>
      <c r="DO634" s="123"/>
      <c r="DP634" s="123"/>
      <c r="DQ634" s="123"/>
      <c r="DR634" s="123"/>
      <c r="DS634" s="123"/>
      <c r="DT634" s="123"/>
      <c r="DU634" s="123"/>
      <c r="DV634" s="123"/>
      <c r="DW634" s="123"/>
      <c r="DX634" s="123"/>
      <c r="DY634" s="123"/>
      <c r="DZ634" s="123"/>
      <c r="EA634" s="123"/>
      <c r="EB634" s="123"/>
      <c r="EC634" s="123"/>
      <c r="ED634" s="123"/>
      <c r="EE634" s="123"/>
      <c r="EF634" s="123"/>
      <c r="EG634" s="123"/>
      <c r="EH634" s="123"/>
      <c r="EI634" s="123"/>
      <c r="EJ634" s="123"/>
      <c r="EK634" s="123"/>
      <c r="EL634" s="123"/>
      <c r="EM634" s="123"/>
      <c r="EN634" s="123"/>
      <c r="EO634" s="123"/>
      <c r="EP634" s="123"/>
      <c r="EQ634" s="123"/>
      <c r="ER634" s="123"/>
      <c r="ES634" s="123"/>
      <c r="ET634" s="123"/>
      <c r="EU634" s="123"/>
      <c r="EV634" s="123"/>
      <c r="EW634" s="123"/>
      <c r="EX634" s="123"/>
      <c r="EY634" s="123"/>
      <c r="EZ634" s="123"/>
      <c r="FA634" s="123"/>
      <c r="FB634" s="123"/>
      <c r="FC634" s="123"/>
      <c r="FD634" s="123"/>
      <c r="FE634" s="123"/>
      <c r="FF634" s="123"/>
      <c r="FG634" s="123"/>
      <c r="FH634" s="123"/>
      <c r="FI634" s="123"/>
      <c r="FJ634" s="123"/>
      <c r="FK634" s="123"/>
      <c r="FL634" s="123"/>
      <c r="FM634" s="123"/>
      <c r="FN634" s="123"/>
      <c r="FO634" s="123"/>
      <c r="FP634" s="123"/>
      <c r="FQ634" s="123"/>
      <c r="FR634" s="123"/>
      <c r="FS634" s="123"/>
      <c r="FT634" s="123"/>
      <c r="FU634" s="123"/>
      <c r="FV634" s="123"/>
      <c r="FW634" s="123"/>
      <c r="FX634" s="123"/>
      <c r="FY634" s="123"/>
      <c r="FZ634" s="123"/>
      <c r="GA634" s="123"/>
      <c r="GB634" s="123"/>
      <c r="GC634" s="123"/>
      <c r="GD634" s="123"/>
      <c r="GE634" s="123"/>
      <c r="GF634" s="123"/>
      <c r="GG634" s="123"/>
      <c r="GH634" s="123"/>
      <c r="GI634" s="123"/>
      <c r="GJ634" s="123"/>
      <c r="GK634" s="123"/>
      <c r="GL634" s="123"/>
      <c r="GM634" s="123"/>
      <c r="GN634" s="123"/>
      <c r="GO634" s="123"/>
      <c r="GP634" s="123"/>
      <c r="GQ634" s="123"/>
      <c r="GR634" s="123"/>
      <c r="GS634" s="123"/>
      <c r="GT634" s="123"/>
      <c r="GU634" s="123"/>
      <c r="GV634" s="123"/>
      <c r="GW634" s="123"/>
      <c r="GX634" s="123"/>
      <c r="GY634" s="123"/>
      <c r="GZ634" s="123"/>
      <c r="HA634" s="123"/>
      <c r="HB634" s="123"/>
      <c r="HC634" s="123"/>
      <c r="HD634" s="123"/>
      <c r="HE634" s="123"/>
      <c r="HF634" s="123"/>
      <c r="HG634" s="123"/>
      <c r="HH634" s="123"/>
      <c r="HI634" s="123"/>
      <c r="HJ634" s="123"/>
      <c r="HK634" s="123"/>
      <c r="HL634" s="123"/>
      <c r="HM634" s="123"/>
      <c r="HN634" s="123"/>
      <c r="HO634" s="123"/>
      <c r="HP634" s="123"/>
      <c r="HQ634" s="123"/>
      <c r="HR634" s="123"/>
      <c r="HS634" s="123"/>
      <c r="HT634" s="123"/>
      <c r="HU634" s="123"/>
      <c r="HV634" s="123"/>
      <c r="HW634" s="123"/>
      <c r="HX634" s="123"/>
      <c r="HY634" s="123"/>
      <c r="HZ634" s="123"/>
      <c r="IA634" s="123"/>
      <c r="IB634" s="123"/>
      <c r="IC634" s="123"/>
      <c r="ID634" s="123"/>
      <c r="IE634" s="123"/>
      <c r="IF634" s="123"/>
      <c r="IG634" s="123"/>
      <c r="IH634" s="123"/>
      <c r="II634" s="123"/>
      <c r="IJ634" s="123"/>
      <c r="IK634" s="123"/>
      <c r="IL634" s="123"/>
      <c r="IM634" s="123"/>
      <c r="IN634" s="123"/>
      <c r="IO634" s="123"/>
      <c r="IP634" s="123"/>
      <c r="IQ634" s="123"/>
      <c r="IR634" s="123"/>
      <c r="IS634" s="123"/>
      <c r="IT634" s="123"/>
      <c r="IU634" s="123"/>
      <c r="IV634" s="123"/>
      <c r="IW634" s="123"/>
      <c r="IX634" s="123"/>
      <c r="IY634" s="123"/>
      <c r="IZ634" s="123"/>
      <c r="JA634" s="123"/>
      <c r="JB634" s="123"/>
      <c r="JC634" s="123"/>
      <c r="JD634" s="123"/>
      <c r="JE634" s="123"/>
      <c r="JF634" s="123"/>
      <c r="JG634" s="123"/>
      <c r="JH634" s="123"/>
      <c r="JI634" s="123"/>
      <c r="JJ634" s="123"/>
      <c r="JK634" s="123"/>
      <c r="JL634" s="123"/>
      <c r="JM634" s="123"/>
      <c r="JN634" s="123"/>
      <c r="JO634" s="123"/>
      <c r="JP634" s="123"/>
      <c r="JQ634" s="123"/>
      <c r="JR634" s="123"/>
      <c r="JS634" s="123"/>
      <c r="JT634" s="123"/>
      <c r="JU634" s="123"/>
      <c r="JV634" s="123"/>
      <c r="JW634" s="123"/>
      <c r="JX634" s="123"/>
      <c r="JY634" s="123"/>
      <c r="JZ634" s="123"/>
      <c r="KA634" s="123"/>
      <c r="KB634" s="123"/>
      <c r="KC634" s="123"/>
      <c r="KD634" s="123"/>
      <c r="KE634" s="123"/>
      <c r="KF634" s="123"/>
      <c r="KG634" s="123"/>
      <c r="KH634" s="123"/>
      <c r="KI634" s="123"/>
      <c r="KJ634" s="123"/>
      <c r="KK634" s="123"/>
      <c r="KL634" s="123"/>
      <c r="KM634" s="123"/>
      <c r="KN634" s="123"/>
      <c r="KO634" s="123"/>
      <c r="KP634" s="123"/>
      <c r="KQ634" s="123"/>
      <c r="KR634" s="123"/>
      <c r="KS634" s="123"/>
      <c r="KT634" s="123"/>
      <c r="KU634" s="123"/>
      <c r="KV634" s="123"/>
      <c r="KW634" s="123"/>
      <c r="KX634" s="123"/>
      <c r="KY634" s="123"/>
      <c r="KZ634" s="123"/>
      <c r="LA634" s="123"/>
      <c r="LB634" s="123"/>
      <c r="LC634" s="123"/>
      <c r="LD634" s="123"/>
      <c r="LE634" s="123"/>
      <c r="LF634" s="123"/>
      <c r="LG634" s="123"/>
      <c r="LH634" s="123"/>
      <c r="LI634" s="123"/>
      <c r="LJ634" s="123"/>
      <c r="LK634" s="123"/>
      <c r="LL634" s="123"/>
      <c r="LM634" s="123"/>
      <c r="LN634" s="123"/>
      <c r="LO634" s="123"/>
      <c r="LP634" s="123"/>
      <c r="LQ634" s="123"/>
      <c r="LR634" s="123"/>
      <c r="LS634" s="123"/>
      <c r="LT634" s="123"/>
      <c r="LU634" s="123"/>
      <c r="LV634" s="123"/>
      <c r="LW634" s="123"/>
      <c r="LX634" s="123"/>
      <c r="LY634" s="123"/>
      <c r="LZ634" s="123"/>
      <c r="MA634" s="123"/>
      <c r="MB634" s="123"/>
      <c r="MC634" s="123"/>
      <c r="MD634" s="123"/>
      <c r="ME634" s="123"/>
      <c r="MF634" s="123"/>
      <c r="MG634" s="123"/>
      <c r="MH634" s="123"/>
      <c r="MI634" s="123"/>
      <c r="MJ634" s="123"/>
      <c r="MK634" s="123"/>
      <c r="ML634" s="123"/>
      <c r="MM634" s="123"/>
      <c r="MN634" s="123"/>
      <c r="MO634" s="123"/>
      <c r="MP634" s="123"/>
      <c r="MQ634" s="123"/>
      <c r="MR634" s="123"/>
      <c r="MS634" s="123"/>
      <c r="MT634" s="123"/>
      <c r="MU634" s="123"/>
      <c r="MV634" s="123"/>
      <c r="MW634" s="123"/>
      <c r="MX634" s="123"/>
      <c r="MY634" s="123"/>
      <c r="MZ634" s="123"/>
      <c r="NA634" s="123"/>
      <c r="NB634" s="123"/>
      <c r="NC634" s="123"/>
      <c r="ND634" s="123"/>
      <c r="NE634" s="123"/>
      <c r="NF634" s="123"/>
      <c r="NG634" s="123"/>
      <c r="NH634" s="123"/>
      <c r="NI634" s="123"/>
      <c r="NJ634" s="123"/>
      <c r="NK634" s="123"/>
      <c r="NL634" s="123"/>
      <c r="NM634" s="123"/>
      <c r="NN634" s="123"/>
      <c r="NO634" s="123"/>
      <c r="NP634" s="123"/>
      <c r="NQ634" s="123"/>
      <c r="NR634" s="123"/>
      <c r="NS634" s="123"/>
      <c r="NT634" s="123"/>
      <c r="NU634" s="123"/>
      <c r="NV634" s="123"/>
      <c r="NW634" s="123"/>
      <c r="NX634" s="123"/>
      <c r="NY634" s="123"/>
      <c r="NZ634" s="123"/>
      <c r="OA634" s="123"/>
      <c r="OB634" s="123"/>
      <c r="OC634" s="123"/>
      <c r="OD634" s="123"/>
      <c r="OE634" s="123"/>
      <c r="OF634" s="123"/>
      <c r="OG634" s="123"/>
      <c r="OH634" s="123"/>
      <c r="OI634" s="123"/>
      <c r="OJ634" s="123"/>
      <c r="OK634" s="123"/>
      <c r="OL634" s="123"/>
      <c r="OM634" s="123"/>
      <c r="ON634" s="123"/>
      <c r="OO634" s="123"/>
      <c r="OP634" s="123"/>
      <c r="OQ634" s="123"/>
      <c r="OR634" s="123"/>
      <c r="OS634" s="123"/>
      <c r="OT634" s="123"/>
      <c r="OU634" s="123"/>
      <c r="OV634" s="123"/>
      <c r="OW634" s="123"/>
      <c r="OX634" s="123"/>
      <c r="OY634" s="123"/>
      <c r="OZ634" s="123"/>
      <c r="PA634" s="123"/>
      <c r="PB634" s="123"/>
      <c r="PC634" s="123"/>
      <c r="PD634" s="123"/>
      <c r="PE634" s="123"/>
      <c r="PF634" s="123"/>
      <c r="PG634" s="123"/>
      <c r="PH634" s="123"/>
      <c r="PI634" s="123"/>
      <c r="PJ634" s="123"/>
      <c r="PK634" s="123"/>
      <c r="PL634" s="123"/>
      <c r="PM634" s="123"/>
      <c r="PN634" s="123"/>
      <c r="PO634" s="123"/>
      <c r="PP634" s="123"/>
      <c r="PQ634" s="123"/>
      <c r="PR634" s="123"/>
      <c r="PS634" s="123"/>
      <c r="PT634" s="123"/>
      <c r="PU634" s="123"/>
      <c r="PV634" s="123"/>
      <c r="PW634" s="123"/>
      <c r="PX634" s="123"/>
      <c r="PY634" s="123"/>
      <c r="PZ634" s="123"/>
      <c r="QA634" s="123"/>
      <c r="QB634" s="123"/>
      <c r="QC634" s="123"/>
      <c r="QD634" s="123"/>
      <c r="QE634" s="123"/>
      <c r="QF634" s="123"/>
      <c r="QG634" s="123"/>
      <c r="QH634" s="123"/>
      <c r="QI634" s="123"/>
      <c r="QJ634" s="123"/>
      <c r="QK634" s="123"/>
      <c r="QL634" s="123"/>
      <c r="QM634" s="123"/>
      <c r="QN634" s="123"/>
      <c r="QO634" s="123"/>
      <c r="QP634" s="123"/>
      <c r="QQ634" s="123"/>
      <c r="QR634" s="123"/>
      <c r="QS634" s="123"/>
      <c r="QT634" s="123"/>
      <c r="QU634" s="123"/>
      <c r="QV634" s="123"/>
      <c r="QW634" s="123"/>
      <c r="QX634" s="123"/>
      <c r="QY634" s="123"/>
      <c r="QZ634" s="123"/>
      <c r="RA634" s="123"/>
      <c r="RB634" s="123"/>
      <c r="RC634" s="123"/>
      <c r="RD634" s="123"/>
      <c r="RE634" s="123"/>
      <c r="RF634" s="123"/>
      <c r="RG634" s="123"/>
      <c r="RH634" s="123"/>
      <c r="RI634" s="123"/>
      <c r="RJ634" s="123"/>
      <c r="RK634" s="123"/>
      <c r="RL634" s="123"/>
      <c r="RM634" s="123"/>
      <c r="RN634" s="123"/>
      <c r="RO634" s="123"/>
      <c r="RP634" s="123"/>
      <c r="RQ634" s="123"/>
      <c r="RR634" s="123"/>
      <c r="RS634" s="123"/>
      <c r="RT634" s="123"/>
      <c r="RU634" s="123"/>
      <c r="RV634" s="123"/>
      <c r="RW634" s="123"/>
      <c r="RX634" s="123"/>
      <c r="RY634" s="123"/>
      <c r="RZ634" s="123"/>
      <c r="SA634" s="123"/>
      <c r="SB634" s="123"/>
      <c r="SC634" s="123"/>
      <c r="SD634" s="123"/>
      <c r="SE634" s="123"/>
      <c r="SF634" s="123"/>
      <c r="SG634" s="123"/>
      <c r="SH634" s="123"/>
      <c r="SI634" s="123"/>
      <c r="SJ634" s="123"/>
      <c r="SK634" s="123"/>
      <c r="SL634" s="123"/>
      <c r="SM634" s="123"/>
      <c r="SN634" s="123"/>
      <c r="SO634" s="123"/>
      <c r="SP634" s="123"/>
      <c r="SQ634" s="123"/>
      <c r="SR634" s="123"/>
      <c r="SS634" s="123"/>
      <c r="ST634" s="123"/>
      <c r="SU634" s="123"/>
      <c r="SV634" s="123"/>
      <c r="SW634" s="123"/>
      <c r="SX634" s="123"/>
      <c r="SY634" s="123"/>
      <c r="SZ634" s="123"/>
      <c r="TA634" s="123"/>
      <c r="TB634" s="123"/>
      <c r="TC634" s="123"/>
      <c r="TD634" s="123"/>
      <c r="TE634" s="123"/>
      <c r="TF634" s="123"/>
      <c r="TG634" s="123"/>
      <c r="TH634" s="123"/>
      <c r="TI634" s="123"/>
      <c r="TJ634" s="123"/>
      <c r="TK634" s="123"/>
      <c r="TL634" s="123"/>
      <c r="TM634" s="123"/>
      <c r="TN634" s="123"/>
      <c r="TO634" s="123"/>
      <c r="TP634" s="123"/>
      <c r="TQ634" s="123"/>
      <c r="TR634" s="123"/>
      <c r="TS634" s="123"/>
      <c r="TT634" s="123"/>
      <c r="TU634" s="123"/>
      <c r="TV634" s="123"/>
      <c r="TW634" s="123"/>
      <c r="TX634" s="123"/>
      <c r="TY634" s="123"/>
      <c r="TZ634" s="123"/>
      <c r="UA634" s="123"/>
      <c r="UB634" s="123"/>
      <c r="UC634" s="123"/>
      <c r="UD634" s="123"/>
      <c r="UE634" s="123"/>
      <c r="UF634" s="123"/>
      <c r="UG634" s="123"/>
      <c r="UH634" s="123"/>
      <c r="UI634" s="123"/>
      <c r="UJ634" s="123"/>
      <c r="UK634" s="123"/>
      <c r="UL634" s="123"/>
      <c r="UM634" s="123"/>
      <c r="UN634" s="123"/>
      <c r="UO634" s="123"/>
      <c r="UP634" s="123"/>
      <c r="UQ634" s="123"/>
      <c r="UR634" s="123"/>
      <c r="US634" s="123"/>
      <c r="UT634" s="123"/>
      <c r="UU634" s="123"/>
      <c r="UV634" s="123"/>
      <c r="UW634" s="123"/>
      <c r="UX634" s="123"/>
      <c r="UY634" s="123"/>
      <c r="UZ634" s="123"/>
      <c r="VA634" s="123"/>
      <c r="VB634" s="123"/>
      <c r="VC634" s="123"/>
      <c r="VD634" s="123"/>
      <c r="VE634" s="123"/>
      <c r="VF634" s="123"/>
      <c r="VG634" s="123"/>
      <c r="VH634" s="123"/>
      <c r="VI634" s="123"/>
      <c r="VJ634" s="123"/>
      <c r="VK634" s="123"/>
      <c r="VL634" s="123"/>
      <c r="VM634" s="123"/>
      <c r="VN634" s="123"/>
      <c r="VO634" s="123"/>
      <c r="VP634" s="123"/>
      <c r="VQ634" s="123"/>
      <c r="VR634" s="123"/>
      <c r="VS634" s="123"/>
      <c r="VT634" s="123"/>
      <c r="VU634" s="123"/>
      <c r="VV634" s="123"/>
      <c r="VW634" s="123"/>
      <c r="VX634" s="123"/>
      <c r="VY634" s="123"/>
      <c r="VZ634" s="123"/>
      <c r="WA634" s="123"/>
      <c r="WB634" s="123"/>
      <c r="WC634" s="123"/>
      <c r="WD634" s="123"/>
      <c r="WE634" s="123"/>
      <c r="WF634" s="123"/>
      <c r="WG634" s="123"/>
      <c r="WH634" s="123"/>
      <c r="WI634" s="123"/>
      <c r="WJ634" s="123"/>
      <c r="WK634" s="123"/>
      <c r="WL634" s="123"/>
      <c r="WM634" s="123"/>
      <c r="WN634" s="123"/>
      <c r="WO634" s="123"/>
      <c r="WP634" s="123"/>
      <c r="WQ634" s="123"/>
      <c r="WR634" s="123"/>
      <c r="WS634" s="123"/>
      <c r="WT634" s="123"/>
      <c r="WU634" s="123"/>
      <c r="WV634" s="123"/>
      <c r="WW634" s="123"/>
      <c r="WX634" s="123"/>
      <c r="WY634" s="123"/>
      <c r="WZ634" s="123"/>
      <c r="XA634" s="123"/>
      <c r="XB634" s="123"/>
      <c r="XC634" s="123"/>
      <c r="XD634" s="123"/>
      <c r="XE634" s="123"/>
      <c r="XF634" s="123"/>
      <c r="XG634" s="123"/>
      <c r="XH634" s="123"/>
      <c r="XI634" s="123"/>
      <c r="XJ634" s="123"/>
      <c r="XK634" s="123"/>
      <c r="XL634" s="123"/>
      <c r="XM634" s="123"/>
      <c r="XN634" s="123"/>
      <c r="XO634" s="123"/>
      <c r="XP634" s="123"/>
      <c r="XQ634" s="123"/>
      <c r="XR634" s="123"/>
      <c r="XS634" s="123"/>
      <c r="XT634" s="123"/>
      <c r="XU634" s="123"/>
      <c r="XV634" s="123"/>
      <c r="XW634" s="123"/>
      <c r="XX634" s="123"/>
      <c r="XY634" s="123"/>
      <c r="XZ634" s="123"/>
      <c r="YA634" s="123"/>
      <c r="YB634" s="123"/>
      <c r="YC634" s="123"/>
      <c r="YD634" s="123"/>
      <c r="YE634" s="123"/>
      <c r="YF634" s="123"/>
      <c r="YG634" s="123"/>
      <c r="YH634" s="123"/>
      <c r="YI634" s="123"/>
      <c r="YJ634" s="123"/>
      <c r="YK634" s="123"/>
      <c r="YL634" s="123"/>
      <c r="YM634" s="123"/>
      <c r="YN634" s="123"/>
      <c r="YO634" s="123"/>
      <c r="YP634" s="123"/>
      <c r="YQ634" s="123"/>
      <c r="YR634" s="123"/>
      <c r="YS634" s="123"/>
      <c r="YT634" s="123"/>
      <c r="YU634" s="123"/>
      <c r="YV634" s="123"/>
      <c r="YW634" s="123"/>
      <c r="YX634" s="123"/>
      <c r="YY634" s="123"/>
      <c r="YZ634" s="123"/>
      <c r="ZA634" s="123"/>
      <c r="ZB634" s="123"/>
      <c r="ZC634" s="123"/>
      <c r="ZD634" s="123"/>
      <c r="ZE634" s="123"/>
      <c r="ZF634" s="123"/>
      <c r="ZG634" s="123"/>
      <c r="ZH634" s="123"/>
      <c r="ZI634" s="123"/>
      <c r="ZJ634" s="123"/>
      <c r="ZK634" s="123"/>
      <c r="ZL634" s="123"/>
      <c r="ZM634" s="123"/>
      <c r="ZN634" s="123"/>
      <c r="ZO634" s="123"/>
      <c r="ZP634" s="123"/>
      <c r="ZQ634" s="123"/>
      <c r="ZR634" s="123"/>
      <c r="ZS634" s="123"/>
      <c r="ZT634" s="123"/>
      <c r="ZU634" s="123"/>
      <c r="ZV634" s="123"/>
      <c r="ZW634" s="123"/>
      <c r="ZX634" s="123"/>
      <c r="ZY634" s="123"/>
      <c r="ZZ634" s="123"/>
      <c r="AAA634" s="123"/>
      <c r="AAB634" s="123"/>
      <c r="AAC634" s="123"/>
      <c r="AAD634" s="123"/>
      <c r="AAE634" s="123"/>
      <c r="AAF634" s="123"/>
      <c r="AAG634" s="123"/>
      <c r="AAH634" s="123"/>
      <c r="AAI634" s="123"/>
      <c r="AAJ634" s="123"/>
      <c r="AAK634" s="123"/>
      <c r="AAL634" s="123"/>
      <c r="AAM634" s="123"/>
      <c r="AAN634" s="123"/>
      <c r="AAO634" s="123"/>
      <c r="AAP634" s="123"/>
      <c r="AAQ634" s="123"/>
      <c r="AAR634" s="123"/>
      <c r="AAS634" s="123"/>
      <c r="AAT634" s="123"/>
      <c r="AAU634" s="123"/>
      <c r="AAV634" s="123"/>
      <c r="AAW634" s="123"/>
      <c r="AAX634" s="123"/>
      <c r="AAY634" s="123"/>
      <c r="AAZ634" s="123"/>
      <c r="ABA634" s="123"/>
      <c r="ABB634" s="123"/>
      <c r="ABC634" s="123"/>
      <c r="ABD634" s="123"/>
      <c r="ABE634" s="123"/>
      <c r="ABF634" s="123"/>
      <c r="ABG634" s="123"/>
      <c r="ABH634" s="123"/>
      <c r="ABI634" s="123"/>
      <c r="ABJ634" s="123"/>
      <c r="ABK634" s="123"/>
      <c r="ABL634" s="123"/>
      <c r="ABM634" s="123"/>
      <c r="ABN634" s="123"/>
      <c r="ABO634" s="123"/>
      <c r="ABP634" s="123"/>
      <c r="ABQ634" s="123"/>
      <c r="ABR634" s="123"/>
      <c r="ABS634" s="123"/>
      <c r="ABT634" s="123"/>
      <c r="ABU634" s="123"/>
      <c r="ABV634" s="123"/>
      <c r="ABW634" s="123"/>
      <c r="ABX634" s="123"/>
      <c r="ABY634" s="123"/>
      <c r="ABZ634" s="123"/>
      <c r="ACA634" s="123"/>
      <c r="ACB634" s="123"/>
      <c r="ACC634" s="123"/>
      <c r="ACD634" s="123"/>
      <c r="ACE634" s="123"/>
      <c r="ACF634" s="123"/>
      <c r="ACG634" s="123"/>
      <c r="ACH634" s="123"/>
      <c r="ACI634" s="123"/>
      <c r="ACJ634" s="123"/>
      <c r="ACK634" s="123"/>
      <c r="ACL634" s="123"/>
      <c r="ACM634" s="123"/>
      <c r="ACN634" s="123"/>
      <c r="ACO634" s="123"/>
      <c r="ACP634" s="123"/>
      <c r="ACQ634" s="123"/>
      <c r="ACR634" s="123"/>
      <c r="ACS634" s="123"/>
      <c r="ACT634" s="123"/>
      <c r="ACU634" s="123"/>
      <c r="ACV634" s="123"/>
      <c r="ACW634" s="123"/>
      <c r="ACX634" s="123"/>
      <c r="ACY634" s="123"/>
      <c r="ACZ634" s="123"/>
      <c r="ADA634" s="123"/>
      <c r="ADB634" s="123"/>
      <c r="ADC634" s="123"/>
      <c r="ADD634" s="123"/>
      <c r="ADE634" s="123"/>
      <c r="ADF634" s="123"/>
      <c r="ADG634" s="123"/>
      <c r="ADH634" s="123"/>
      <c r="ADI634" s="123"/>
      <c r="ADJ634" s="123"/>
      <c r="ADK634" s="123"/>
      <c r="ADL634" s="123"/>
      <c r="ADM634" s="123"/>
      <c r="ADN634" s="123"/>
      <c r="ADO634" s="123"/>
      <c r="ADP634" s="123"/>
      <c r="ADQ634" s="123"/>
      <c r="ADR634" s="123"/>
      <c r="ADS634" s="123"/>
      <c r="ADT634" s="123"/>
      <c r="ADU634" s="123"/>
      <c r="ADV634" s="123"/>
      <c r="ADW634" s="123"/>
      <c r="ADX634" s="123"/>
      <c r="ADY634" s="123"/>
      <c r="ADZ634" s="123"/>
      <c r="AEA634" s="123"/>
      <c r="AEB634" s="123"/>
      <c r="AEC634" s="123"/>
      <c r="AED634" s="123"/>
      <c r="AEE634" s="123"/>
      <c r="AEF634" s="123"/>
      <c r="AEG634" s="123"/>
      <c r="AEH634" s="123"/>
      <c r="AEI634" s="123"/>
      <c r="AEJ634" s="123"/>
      <c r="AEK634" s="123"/>
      <c r="AEL634" s="123"/>
      <c r="AEM634" s="123"/>
      <c r="AEN634" s="123"/>
      <c r="AEO634" s="123"/>
      <c r="AEP634" s="123"/>
      <c r="AEQ634" s="123"/>
      <c r="AER634" s="123"/>
      <c r="AES634" s="123"/>
      <c r="AET634" s="123"/>
      <c r="AEU634" s="123"/>
      <c r="AEV634" s="123"/>
      <c r="AEW634" s="123"/>
      <c r="AEX634" s="123"/>
      <c r="AEY634" s="123"/>
      <c r="AEZ634" s="123"/>
      <c r="AFA634" s="123"/>
      <c r="AFB634" s="123"/>
      <c r="AFC634" s="123"/>
      <c r="AFD634" s="123"/>
      <c r="AFE634" s="123"/>
      <c r="AFF634" s="123"/>
      <c r="AFG634" s="123"/>
      <c r="AFH634" s="123"/>
      <c r="AFI634" s="123"/>
      <c r="AFJ634" s="123"/>
      <c r="AFK634" s="123"/>
      <c r="AFL634" s="123"/>
      <c r="AFM634" s="123"/>
      <c r="AFN634" s="123"/>
      <c r="AFO634" s="123"/>
      <c r="AFP634" s="123"/>
      <c r="AFQ634" s="123"/>
      <c r="AFR634" s="123"/>
      <c r="AFS634" s="123"/>
      <c r="AFT634" s="123"/>
      <c r="AFU634" s="123"/>
      <c r="AFV634" s="123"/>
      <c r="AFW634" s="123"/>
      <c r="AFX634" s="123"/>
      <c r="AFY634" s="123"/>
      <c r="AFZ634" s="123"/>
      <c r="AGA634" s="123"/>
      <c r="AGB634" s="123"/>
      <c r="AGC634" s="123"/>
      <c r="AGD634" s="123"/>
      <c r="AGE634" s="123"/>
      <c r="AGF634" s="123"/>
      <c r="AGG634" s="123"/>
      <c r="AGH634" s="123"/>
      <c r="AGI634" s="123"/>
      <c r="AGJ634" s="123"/>
      <c r="AGK634" s="123"/>
      <c r="AGL634" s="123"/>
      <c r="AGM634" s="123"/>
      <c r="AGN634" s="123"/>
      <c r="AGO634" s="123"/>
      <c r="AGP634" s="123"/>
      <c r="AGQ634" s="123"/>
      <c r="AGR634" s="123"/>
      <c r="AGS634" s="123"/>
      <c r="AGT634" s="123"/>
      <c r="AGU634" s="123"/>
      <c r="AGV634" s="123"/>
      <c r="AGW634" s="123"/>
      <c r="AGX634" s="123"/>
      <c r="AGY634" s="123"/>
      <c r="AGZ634" s="123"/>
      <c r="AHA634" s="123"/>
      <c r="AHB634" s="123"/>
      <c r="AHC634" s="123"/>
      <c r="AHD634" s="123"/>
      <c r="AHE634" s="123"/>
      <c r="AHF634" s="123"/>
      <c r="AHG634" s="123"/>
      <c r="AHH634" s="123"/>
      <c r="AHI634" s="123"/>
      <c r="AHJ634" s="123"/>
      <c r="AHK634" s="123"/>
      <c r="AHL634" s="123"/>
      <c r="AHM634" s="123"/>
      <c r="AHN634" s="123"/>
      <c r="AHO634" s="123"/>
      <c r="AHP634" s="123"/>
      <c r="AHQ634" s="123"/>
      <c r="AHR634" s="123"/>
      <c r="AHS634" s="123"/>
      <c r="AHT634" s="123"/>
      <c r="AHU634" s="123"/>
      <c r="AHV634" s="123"/>
      <c r="AHW634" s="123"/>
      <c r="AHX634" s="123"/>
      <c r="AHY634" s="123"/>
      <c r="AHZ634" s="123"/>
      <c r="AIA634" s="123"/>
      <c r="AIB634" s="123"/>
      <c r="AIC634" s="123"/>
      <c r="AID634" s="123"/>
      <c r="AIE634" s="123"/>
      <c r="AIF634" s="123"/>
      <c r="AIG634" s="123"/>
      <c r="AIH634" s="123"/>
      <c r="AII634" s="123"/>
      <c r="AIJ634" s="123"/>
      <c r="AIK634" s="123"/>
      <c r="AIL634" s="123"/>
      <c r="AIM634" s="123"/>
      <c r="AIN634" s="123"/>
      <c r="AIO634" s="123"/>
      <c r="AIP634" s="123"/>
      <c r="AIQ634" s="123"/>
      <c r="AIR634" s="123"/>
      <c r="AIS634" s="123"/>
      <c r="AIT634" s="123"/>
      <c r="AIU634" s="123"/>
      <c r="AIV634" s="123"/>
      <c r="AIW634" s="123"/>
      <c r="AIX634" s="123"/>
      <c r="AIY634" s="123"/>
      <c r="AIZ634" s="123"/>
      <c r="AJA634" s="123"/>
      <c r="AJB634" s="123"/>
      <c r="AJC634" s="123"/>
      <c r="AJD634" s="123"/>
      <c r="AJE634" s="123"/>
      <c r="AJF634" s="123"/>
      <c r="AJG634" s="123"/>
      <c r="AJH634" s="123"/>
      <c r="AJI634" s="123"/>
      <c r="AJJ634" s="123"/>
      <c r="AJK634" s="123"/>
      <c r="AJL634" s="123"/>
      <c r="AJM634" s="123"/>
      <c r="AJN634" s="123"/>
      <c r="AJO634" s="123"/>
      <c r="AJP634" s="123"/>
      <c r="AJQ634" s="123"/>
      <c r="AJR634" s="123"/>
      <c r="AJS634" s="123"/>
      <c r="AJT634" s="123"/>
      <c r="AJU634" s="123"/>
      <c r="AJV634" s="123"/>
      <c r="AJW634" s="123"/>
      <c r="AJX634" s="123"/>
      <c r="AJY634" s="123"/>
      <c r="AJZ634" s="123"/>
      <c r="AKA634" s="123"/>
      <c r="AKB634" s="123"/>
      <c r="AKC634" s="123"/>
      <c r="AKD634" s="123"/>
      <c r="AKE634" s="123"/>
      <c r="AKF634" s="123"/>
      <c r="AKG634" s="123"/>
      <c r="AKH634" s="123"/>
      <c r="AKI634" s="123"/>
      <c r="AKJ634" s="123"/>
      <c r="AKK634" s="123"/>
      <c r="AKL634" s="123"/>
      <c r="AKM634" s="123"/>
      <c r="AKN634" s="123"/>
      <c r="AKO634" s="123"/>
      <c r="AKP634" s="123"/>
      <c r="AKQ634" s="123"/>
      <c r="AKR634" s="123"/>
      <c r="AKS634" s="123"/>
      <c r="AKT634" s="123"/>
      <c r="AKU634" s="123"/>
      <c r="AKV634" s="123"/>
      <c r="AKW634" s="123"/>
      <c r="AKX634" s="123"/>
      <c r="AKY634" s="123"/>
      <c r="AKZ634" s="123"/>
      <c r="ALA634" s="123"/>
      <c r="ALB634" s="123"/>
      <c r="ALC634" s="123"/>
      <c r="ALD634" s="123"/>
      <c r="ALE634" s="123"/>
      <c r="ALF634" s="123"/>
      <c r="ALG634" s="123"/>
      <c r="ALH634" s="123"/>
      <c r="ALI634" s="123"/>
      <c r="ALJ634" s="123"/>
      <c r="ALK634" s="123"/>
      <c r="ALL634" s="123"/>
      <c r="ALM634" s="123"/>
      <c r="ALN634" s="123"/>
      <c r="ALO634" s="123"/>
      <c r="ALP634" s="123"/>
      <c r="ALQ634" s="123"/>
      <c r="ALR634" s="123"/>
      <c r="ALS634" s="123"/>
      <c r="ALT634" s="123"/>
      <c r="ALU634" s="123"/>
    </row>
    <row r="635" spans="2:1009" x14ac:dyDescent="0.3">
      <c r="B635" s="211"/>
      <c r="C635" s="123"/>
      <c r="D635" s="123"/>
      <c r="E635" s="462"/>
      <c r="F635" s="123"/>
      <c r="G635" s="123"/>
    </row>
    <row r="636" spans="2:1009" x14ac:dyDescent="0.3">
      <c r="B636" s="211"/>
      <c r="C636" s="123"/>
      <c r="D636" s="123"/>
      <c r="E636" s="462"/>
      <c r="F636" s="123"/>
      <c r="G636" s="123"/>
    </row>
    <row r="637" spans="2:1009" x14ac:dyDescent="0.3">
      <c r="B637" s="211"/>
      <c r="C637" s="123"/>
      <c r="D637" s="123"/>
      <c r="E637" s="462"/>
      <c r="F637" s="123"/>
      <c r="G637" s="123"/>
      <c r="H637" s="123"/>
      <c r="I637" s="123"/>
      <c r="J637" s="123"/>
      <c r="K637" s="123"/>
      <c r="L637" s="123"/>
      <c r="M637" s="123"/>
      <c r="N637" s="123"/>
      <c r="O637" s="123"/>
      <c r="P637" s="123"/>
      <c r="Q637" s="123"/>
      <c r="R637" s="123"/>
      <c r="S637" s="123"/>
      <c r="T637" s="123"/>
      <c r="U637" s="123"/>
      <c r="V637" s="123"/>
      <c r="W637" s="123"/>
      <c r="X637" s="123"/>
      <c r="Y637" s="123"/>
      <c r="Z637" s="123"/>
      <c r="AA637" s="123"/>
      <c r="AB637" s="123"/>
      <c r="AC637" s="123"/>
      <c r="AD637" s="123"/>
      <c r="AE637" s="123"/>
      <c r="AF637" s="123"/>
      <c r="AG637" s="123"/>
      <c r="AH637" s="123"/>
      <c r="AI637" s="123"/>
      <c r="AJ637" s="123"/>
      <c r="AK637" s="123"/>
      <c r="AL637" s="123"/>
      <c r="AM637" s="123"/>
      <c r="AN637" s="123"/>
      <c r="AO637" s="123"/>
      <c r="AP637" s="123"/>
      <c r="AQ637" s="123"/>
      <c r="AR637" s="123"/>
      <c r="AS637" s="123"/>
      <c r="AT637" s="123"/>
      <c r="AU637" s="123"/>
      <c r="AV637" s="123"/>
      <c r="AW637" s="123"/>
      <c r="AX637" s="123"/>
      <c r="AY637" s="123"/>
      <c r="AZ637" s="123"/>
      <c r="BA637" s="123"/>
      <c r="BB637" s="123"/>
      <c r="BC637" s="123"/>
      <c r="BD637" s="123"/>
      <c r="BE637" s="123"/>
      <c r="BF637" s="123"/>
      <c r="BG637" s="123"/>
      <c r="BH637" s="123"/>
      <c r="BI637" s="123"/>
      <c r="BJ637" s="123"/>
      <c r="BK637" s="123"/>
      <c r="BL637" s="123"/>
      <c r="BM637" s="123"/>
      <c r="BN637" s="123"/>
      <c r="BO637" s="123"/>
      <c r="BP637" s="123"/>
      <c r="BQ637" s="123"/>
      <c r="BR637" s="123"/>
      <c r="BS637" s="123"/>
      <c r="BT637" s="123"/>
      <c r="BU637" s="123"/>
      <c r="BV637" s="123"/>
      <c r="BW637" s="123"/>
      <c r="BX637" s="123"/>
      <c r="BY637" s="123"/>
      <c r="BZ637" s="123"/>
      <c r="CA637" s="123"/>
      <c r="CB637" s="123"/>
      <c r="CC637" s="123"/>
      <c r="CD637" s="123"/>
      <c r="CE637" s="123"/>
      <c r="CF637" s="123"/>
      <c r="CG637" s="123"/>
      <c r="CH637" s="123"/>
      <c r="CI637" s="123"/>
      <c r="CJ637" s="123"/>
      <c r="CK637" s="123"/>
      <c r="CL637" s="123"/>
      <c r="CM637" s="123"/>
      <c r="CN637" s="123"/>
      <c r="CO637" s="123"/>
      <c r="CP637" s="123"/>
      <c r="CQ637" s="123"/>
      <c r="CR637" s="123"/>
      <c r="CS637" s="123"/>
      <c r="CT637" s="123"/>
      <c r="CU637" s="123"/>
      <c r="CV637" s="123"/>
      <c r="CW637" s="123"/>
      <c r="CX637" s="123"/>
      <c r="CY637" s="123"/>
      <c r="CZ637" s="123"/>
      <c r="DA637" s="123"/>
      <c r="DB637" s="123"/>
      <c r="DC637" s="123"/>
      <c r="DD637" s="123"/>
      <c r="DE637" s="123"/>
      <c r="DF637" s="123"/>
      <c r="DG637" s="123"/>
      <c r="DH637" s="123"/>
      <c r="DI637" s="123"/>
      <c r="DJ637" s="123"/>
      <c r="DK637" s="123"/>
      <c r="DL637" s="123"/>
      <c r="DM637" s="123"/>
      <c r="DN637" s="123"/>
      <c r="DO637" s="123"/>
      <c r="DP637" s="123"/>
      <c r="DQ637" s="123"/>
      <c r="DR637" s="123"/>
      <c r="DS637" s="123"/>
      <c r="DT637" s="123"/>
      <c r="DU637" s="123"/>
      <c r="DV637" s="123"/>
      <c r="DW637" s="123"/>
      <c r="DX637" s="123"/>
      <c r="DY637" s="123"/>
      <c r="DZ637" s="123"/>
      <c r="EA637" s="123"/>
      <c r="EB637" s="123"/>
      <c r="EC637" s="123"/>
      <c r="ED637" s="123"/>
      <c r="EE637" s="123"/>
      <c r="EF637" s="123"/>
      <c r="EG637" s="123"/>
      <c r="EH637" s="123"/>
      <c r="EI637" s="123"/>
      <c r="EJ637" s="123"/>
      <c r="EK637" s="123"/>
      <c r="EL637" s="123"/>
      <c r="EM637" s="123"/>
      <c r="EN637" s="123"/>
      <c r="EO637" s="123"/>
      <c r="EP637" s="123"/>
      <c r="EQ637" s="123"/>
      <c r="ER637" s="123"/>
      <c r="ES637" s="123"/>
      <c r="ET637" s="123"/>
      <c r="EU637" s="123"/>
      <c r="EV637" s="123"/>
      <c r="EW637" s="123"/>
      <c r="EX637" s="123"/>
      <c r="EY637" s="123"/>
      <c r="EZ637" s="123"/>
      <c r="FA637" s="123"/>
      <c r="FB637" s="123"/>
      <c r="FC637" s="123"/>
      <c r="FD637" s="123"/>
      <c r="FE637" s="123"/>
      <c r="FF637" s="123"/>
      <c r="FG637" s="123"/>
      <c r="FH637" s="123"/>
      <c r="FI637" s="123"/>
      <c r="FJ637" s="123"/>
      <c r="FK637" s="123"/>
      <c r="FL637" s="123"/>
      <c r="FM637" s="123"/>
      <c r="FN637" s="123"/>
      <c r="FO637" s="123"/>
      <c r="FP637" s="123"/>
      <c r="FQ637" s="123"/>
      <c r="FR637" s="123"/>
      <c r="FS637" s="123"/>
      <c r="FT637" s="123"/>
      <c r="FU637" s="123"/>
      <c r="FV637" s="123"/>
      <c r="FW637" s="123"/>
      <c r="FX637" s="123"/>
      <c r="FY637" s="123"/>
      <c r="FZ637" s="123"/>
      <c r="GA637" s="123"/>
      <c r="GB637" s="123"/>
      <c r="GC637" s="123"/>
      <c r="GD637" s="123"/>
      <c r="GE637" s="123"/>
      <c r="GF637" s="123"/>
      <c r="GG637" s="123"/>
      <c r="GH637" s="123"/>
      <c r="GI637" s="123"/>
      <c r="GJ637" s="123"/>
      <c r="GK637" s="123"/>
      <c r="GL637" s="123"/>
      <c r="GM637" s="123"/>
      <c r="GN637" s="123"/>
      <c r="GO637" s="123"/>
      <c r="GP637" s="123"/>
      <c r="GQ637" s="123"/>
      <c r="GR637" s="123"/>
      <c r="GS637" s="123"/>
      <c r="GT637" s="123"/>
      <c r="GU637" s="123"/>
      <c r="GV637" s="123"/>
      <c r="GW637" s="123"/>
      <c r="GX637" s="123"/>
      <c r="GY637" s="123"/>
      <c r="GZ637" s="123"/>
      <c r="HA637" s="123"/>
      <c r="HB637" s="123"/>
      <c r="HC637" s="123"/>
      <c r="HD637" s="123"/>
      <c r="HE637" s="123"/>
      <c r="HF637" s="123"/>
      <c r="HG637" s="123"/>
      <c r="HH637" s="123"/>
      <c r="HI637" s="123"/>
      <c r="HJ637" s="123"/>
      <c r="HK637" s="123"/>
      <c r="HL637" s="123"/>
      <c r="HM637" s="123"/>
      <c r="HN637" s="123"/>
      <c r="HO637" s="123"/>
      <c r="HP637" s="123"/>
      <c r="HQ637" s="123"/>
      <c r="HR637" s="123"/>
      <c r="HS637" s="123"/>
      <c r="HT637" s="123"/>
      <c r="HU637" s="123"/>
      <c r="HV637" s="123"/>
      <c r="HW637" s="123"/>
      <c r="HX637" s="123"/>
      <c r="HY637" s="123"/>
      <c r="HZ637" s="123"/>
      <c r="IA637" s="123"/>
      <c r="IB637" s="123"/>
      <c r="IC637" s="123"/>
      <c r="ID637" s="123"/>
      <c r="IE637" s="123"/>
      <c r="IF637" s="123"/>
      <c r="IG637" s="123"/>
      <c r="IH637" s="123"/>
      <c r="II637" s="123"/>
      <c r="IJ637" s="123"/>
      <c r="IK637" s="123"/>
      <c r="IL637" s="123"/>
      <c r="IM637" s="123"/>
      <c r="IN637" s="123"/>
      <c r="IO637" s="123"/>
      <c r="IP637" s="123"/>
      <c r="IQ637" s="123"/>
      <c r="IR637" s="123"/>
      <c r="IS637" s="123"/>
      <c r="IT637" s="123"/>
      <c r="IU637" s="123"/>
      <c r="IV637" s="123"/>
      <c r="IW637" s="123"/>
      <c r="IX637" s="123"/>
      <c r="IY637" s="123"/>
      <c r="IZ637" s="123"/>
      <c r="JA637" s="123"/>
      <c r="JB637" s="123"/>
      <c r="JC637" s="123"/>
      <c r="JD637" s="123"/>
      <c r="JE637" s="123"/>
      <c r="JF637" s="123"/>
      <c r="JG637" s="123"/>
      <c r="JH637" s="123"/>
      <c r="JI637" s="123"/>
      <c r="JJ637" s="123"/>
      <c r="JK637" s="123"/>
      <c r="JL637" s="123"/>
      <c r="JM637" s="123"/>
      <c r="JN637" s="123"/>
      <c r="JO637" s="123"/>
      <c r="JP637" s="123"/>
      <c r="JQ637" s="123"/>
      <c r="JR637" s="123"/>
      <c r="JS637" s="123"/>
      <c r="JT637" s="123"/>
      <c r="JU637" s="123"/>
      <c r="JV637" s="123"/>
      <c r="JW637" s="123"/>
      <c r="JX637" s="123"/>
      <c r="JY637" s="123"/>
      <c r="JZ637" s="123"/>
      <c r="KA637" s="123"/>
      <c r="KB637" s="123"/>
      <c r="KC637" s="123"/>
      <c r="KD637" s="123"/>
      <c r="KE637" s="123"/>
      <c r="KF637" s="123"/>
      <c r="KG637" s="123"/>
      <c r="KH637" s="123"/>
      <c r="KI637" s="123"/>
      <c r="KJ637" s="123"/>
      <c r="KK637" s="123"/>
      <c r="KL637" s="123"/>
      <c r="KM637" s="123"/>
      <c r="KN637" s="123"/>
      <c r="KO637" s="123"/>
      <c r="KP637" s="123"/>
      <c r="KQ637" s="123"/>
      <c r="KR637" s="123"/>
      <c r="KS637" s="123"/>
      <c r="KT637" s="123"/>
      <c r="KU637" s="123"/>
      <c r="KV637" s="123"/>
      <c r="KW637" s="123"/>
      <c r="KX637" s="123"/>
      <c r="KY637" s="123"/>
      <c r="KZ637" s="123"/>
      <c r="LA637" s="123"/>
      <c r="LB637" s="123"/>
      <c r="LC637" s="123"/>
      <c r="LD637" s="123"/>
      <c r="LE637" s="123"/>
      <c r="LF637" s="123"/>
      <c r="LG637" s="123"/>
      <c r="LH637" s="123"/>
      <c r="LI637" s="123"/>
      <c r="LJ637" s="123"/>
      <c r="LK637" s="123"/>
      <c r="LL637" s="123"/>
      <c r="LM637" s="123"/>
      <c r="LN637" s="123"/>
      <c r="LO637" s="123"/>
      <c r="LP637" s="123"/>
      <c r="LQ637" s="123"/>
      <c r="LR637" s="123"/>
      <c r="LS637" s="123"/>
      <c r="LT637" s="123"/>
      <c r="LU637" s="123"/>
      <c r="LV637" s="123"/>
      <c r="LW637" s="123"/>
      <c r="LX637" s="123"/>
      <c r="LY637" s="123"/>
      <c r="LZ637" s="123"/>
      <c r="MA637" s="123"/>
      <c r="MB637" s="123"/>
      <c r="MC637" s="123"/>
      <c r="MD637" s="123"/>
      <c r="ME637" s="123"/>
      <c r="MF637" s="123"/>
      <c r="MG637" s="123"/>
      <c r="MH637" s="123"/>
      <c r="MI637" s="123"/>
      <c r="MJ637" s="123"/>
      <c r="MK637" s="123"/>
      <c r="ML637" s="123"/>
      <c r="MM637" s="123"/>
      <c r="MN637" s="123"/>
      <c r="MO637" s="123"/>
      <c r="MP637" s="123"/>
      <c r="MQ637" s="123"/>
      <c r="MR637" s="123"/>
      <c r="MS637" s="123"/>
      <c r="MT637" s="123"/>
      <c r="MU637" s="123"/>
      <c r="MV637" s="123"/>
      <c r="MW637" s="123"/>
      <c r="MX637" s="123"/>
      <c r="MY637" s="123"/>
      <c r="MZ637" s="123"/>
      <c r="NA637" s="123"/>
      <c r="NB637" s="123"/>
      <c r="NC637" s="123"/>
      <c r="ND637" s="123"/>
      <c r="NE637" s="123"/>
      <c r="NF637" s="123"/>
      <c r="NG637" s="123"/>
      <c r="NH637" s="123"/>
      <c r="NI637" s="123"/>
      <c r="NJ637" s="123"/>
      <c r="NK637" s="123"/>
      <c r="NL637" s="123"/>
      <c r="NM637" s="123"/>
      <c r="NN637" s="123"/>
      <c r="NO637" s="123"/>
      <c r="NP637" s="123"/>
      <c r="NQ637" s="123"/>
      <c r="NR637" s="123"/>
      <c r="NS637" s="123"/>
      <c r="NT637" s="123"/>
      <c r="NU637" s="123"/>
      <c r="NV637" s="123"/>
      <c r="NW637" s="123"/>
      <c r="NX637" s="123"/>
      <c r="NY637" s="123"/>
      <c r="NZ637" s="123"/>
      <c r="OA637" s="123"/>
      <c r="OB637" s="123"/>
      <c r="OC637" s="123"/>
      <c r="OD637" s="123"/>
      <c r="OE637" s="123"/>
      <c r="OF637" s="123"/>
      <c r="OG637" s="123"/>
      <c r="OH637" s="123"/>
      <c r="OI637" s="123"/>
      <c r="OJ637" s="123"/>
      <c r="OK637" s="123"/>
      <c r="OL637" s="123"/>
      <c r="OM637" s="123"/>
      <c r="ON637" s="123"/>
      <c r="OO637" s="123"/>
      <c r="OP637" s="123"/>
      <c r="OQ637" s="123"/>
      <c r="OR637" s="123"/>
      <c r="OS637" s="123"/>
      <c r="OT637" s="123"/>
      <c r="OU637" s="123"/>
      <c r="OV637" s="123"/>
      <c r="OW637" s="123"/>
      <c r="OX637" s="123"/>
      <c r="OY637" s="123"/>
      <c r="OZ637" s="123"/>
      <c r="PA637" s="123"/>
      <c r="PB637" s="123"/>
      <c r="PC637" s="123"/>
      <c r="PD637" s="123"/>
      <c r="PE637" s="123"/>
      <c r="PF637" s="123"/>
      <c r="PG637" s="123"/>
      <c r="PH637" s="123"/>
      <c r="PI637" s="123"/>
      <c r="PJ637" s="123"/>
      <c r="PK637" s="123"/>
      <c r="PL637" s="123"/>
      <c r="PM637" s="123"/>
      <c r="PN637" s="123"/>
      <c r="PO637" s="123"/>
      <c r="PP637" s="123"/>
      <c r="PQ637" s="123"/>
      <c r="PR637" s="123"/>
      <c r="PS637" s="123"/>
      <c r="PT637" s="123"/>
      <c r="PU637" s="123"/>
      <c r="PV637" s="123"/>
      <c r="PW637" s="123"/>
      <c r="PX637" s="123"/>
      <c r="PY637" s="123"/>
      <c r="PZ637" s="123"/>
      <c r="QA637" s="123"/>
      <c r="QB637" s="123"/>
      <c r="QC637" s="123"/>
      <c r="QD637" s="123"/>
      <c r="QE637" s="123"/>
      <c r="QF637" s="123"/>
      <c r="QG637" s="123"/>
      <c r="QH637" s="123"/>
      <c r="QI637" s="123"/>
      <c r="QJ637" s="123"/>
      <c r="QK637" s="123"/>
      <c r="QL637" s="123"/>
      <c r="QM637" s="123"/>
      <c r="QN637" s="123"/>
      <c r="QO637" s="123"/>
      <c r="QP637" s="123"/>
      <c r="QQ637" s="123"/>
      <c r="QR637" s="123"/>
      <c r="QS637" s="123"/>
      <c r="QT637" s="123"/>
      <c r="QU637" s="123"/>
      <c r="QV637" s="123"/>
      <c r="QW637" s="123"/>
      <c r="QX637" s="123"/>
      <c r="QY637" s="123"/>
      <c r="QZ637" s="123"/>
      <c r="RA637" s="123"/>
      <c r="RB637" s="123"/>
      <c r="RC637" s="123"/>
      <c r="RD637" s="123"/>
      <c r="RE637" s="123"/>
      <c r="RF637" s="123"/>
      <c r="RG637" s="123"/>
      <c r="RH637" s="123"/>
      <c r="RI637" s="123"/>
      <c r="RJ637" s="123"/>
      <c r="RK637" s="123"/>
      <c r="RL637" s="123"/>
      <c r="RM637" s="123"/>
      <c r="RN637" s="123"/>
      <c r="RO637" s="123"/>
      <c r="RP637" s="123"/>
      <c r="RQ637" s="123"/>
      <c r="RR637" s="123"/>
      <c r="RS637" s="123"/>
      <c r="RT637" s="123"/>
      <c r="RU637" s="123"/>
      <c r="RV637" s="123"/>
      <c r="RW637" s="123"/>
      <c r="RX637" s="123"/>
      <c r="RY637" s="123"/>
      <c r="RZ637" s="123"/>
      <c r="SA637" s="123"/>
      <c r="SB637" s="123"/>
      <c r="SC637" s="123"/>
      <c r="SD637" s="123"/>
      <c r="SE637" s="123"/>
      <c r="SF637" s="123"/>
      <c r="SG637" s="123"/>
      <c r="SH637" s="123"/>
      <c r="SI637" s="123"/>
      <c r="SJ637" s="123"/>
      <c r="SK637" s="123"/>
      <c r="SL637" s="123"/>
      <c r="SM637" s="123"/>
      <c r="SN637" s="123"/>
      <c r="SO637" s="123"/>
      <c r="SP637" s="123"/>
      <c r="SQ637" s="123"/>
      <c r="SR637" s="123"/>
      <c r="SS637" s="123"/>
      <c r="ST637" s="123"/>
      <c r="SU637" s="123"/>
      <c r="SV637" s="123"/>
      <c r="SW637" s="123"/>
      <c r="SX637" s="123"/>
      <c r="SY637" s="123"/>
      <c r="SZ637" s="123"/>
      <c r="TA637" s="123"/>
      <c r="TB637" s="123"/>
      <c r="TC637" s="123"/>
      <c r="TD637" s="123"/>
      <c r="TE637" s="123"/>
      <c r="TF637" s="123"/>
      <c r="TG637" s="123"/>
      <c r="TH637" s="123"/>
      <c r="TI637" s="123"/>
      <c r="TJ637" s="123"/>
      <c r="TK637" s="123"/>
      <c r="TL637" s="123"/>
      <c r="TM637" s="123"/>
      <c r="TN637" s="123"/>
      <c r="TO637" s="123"/>
      <c r="TP637" s="123"/>
      <c r="TQ637" s="123"/>
      <c r="TR637" s="123"/>
      <c r="TS637" s="123"/>
      <c r="TT637" s="123"/>
      <c r="TU637" s="123"/>
      <c r="TV637" s="123"/>
      <c r="TW637" s="123"/>
      <c r="TX637" s="123"/>
      <c r="TY637" s="123"/>
      <c r="TZ637" s="123"/>
      <c r="UA637" s="123"/>
      <c r="UB637" s="123"/>
      <c r="UC637" s="123"/>
      <c r="UD637" s="123"/>
      <c r="UE637" s="123"/>
      <c r="UF637" s="123"/>
      <c r="UG637" s="123"/>
      <c r="UH637" s="123"/>
      <c r="UI637" s="123"/>
      <c r="UJ637" s="123"/>
      <c r="UK637" s="123"/>
      <c r="UL637" s="123"/>
      <c r="UM637" s="123"/>
      <c r="UN637" s="123"/>
      <c r="UO637" s="123"/>
      <c r="UP637" s="123"/>
      <c r="UQ637" s="123"/>
      <c r="UR637" s="123"/>
      <c r="US637" s="123"/>
      <c r="UT637" s="123"/>
      <c r="UU637" s="123"/>
      <c r="UV637" s="123"/>
      <c r="UW637" s="123"/>
      <c r="UX637" s="123"/>
      <c r="UY637" s="123"/>
      <c r="UZ637" s="123"/>
      <c r="VA637" s="123"/>
      <c r="VB637" s="123"/>
      <c r="VC637" s="123"/>
      <c r="VD637" s="123"/>
      <c r="VE637" s="123"/>
      <c r="VF637" s="123"/>
      <c r="VG637" s="123"/>
      <c r="VH637" s="123"/>
      <c r="VI637" s="123"/>
      <c r="VJ637" s="123"/>
      <c r="VK637" s="123"/>
      <c r="VL637" s="123"/>
      <c r="VM637" s="123"/>
      <c r="VN637" s="123"/>
      <c r="VO637" s="123"/>
      <c r="VP637" s="123"/>
      <c r="VQ637" s="123"/>
      <c r="VR637" s="123"/>
      <c r="VS637" s="123"/>
      <c r="VT637" s="123"/>
      <c r="VU637" s="123"/>
      <c r="VV637" s="123"/>
      <c r="VW637" s="123"/>
      <c r="VX637" s="123"/>
      <c r="VY637" s="123"/>
      <c r="VZ637" s="123"/>
      <c r="WA637" s="123"/>
      <c r="WB637" s="123"/>
      <c r="WC637" s="123"/>
      <c r="WD637" s="123"/>
      <c r="WE637" s="123"/>
      <c r="WF637" s="123"/>
      <c r="WG637" s="123"/>
      <c r="WH637" s="123"/>
      <c r="WI637" s="123"/>
      <c r="WJ637" s="123"/>
      <c r="WK637" s="123"/>
      <c r="WL637" s="123"/>
      <c r="WM637" s="123"/>
      <c r="WN637" s="123"/>
      <c r="WO637" s="123"/>
      <c r="WP637" s="123"/>
      <c r="WQ637" s="123"/>
      <c r="WR637" s="123"/>
      <c r="WS637" s="123"/>
      <c r="WT637" s="123"/>
      <c r="WU637" s="123"/>
      <c r="WV637" s="123"/>
      <c r="WW637" s="123"/>
      <c r="WX637" s="123"/>
      <c r="WY637" s="123"/>
      <c r="WZ637" s="123"/>
      <c r="XA637" s="123"/>
      <c r="XB637" s="123"/>
      <c r="XC637" s="123"/>
      <c r="XD637" s="123"/>
      <c r="XE637" s="123"/>
      <c r="XF637" s="123"/>
      <c r="XG637" s="123"/>
      <c r="XH637" s="123"/>
      <c r="XI637" s="123"/>
      <c r="XJ637" s="123"/>
      <c r="XK637" s="123"/>
      <c r="XL637" s="123"/>
      <c r="XM637" s="123"/>
      <c r="XN637" s="123"/>
      <c r="XO637" s="123"/>
      <c r="XP637" s="123"/>
      <c r="XQ637" s="123"/>
      <c r="XR637" s="123"/>
      <c r="XS637" s="123"/>
      <c r="XT637" s="123"/>
      <c r="XU637" s="123"/>
      <c r="XV637" s="123"/>
      <c r="XW637" s="123"/>
      <c r="XX637" s="123"/>
      <c r="XY637" s="123"/>
      <c r="XZ637" s="123"/>
      <c r="YA637" s="123"/>
      <c r="YB637" s="123"/>
      <c r="YC637" s="123"/>
      <c r="YD637" s="123"/>
      <c r="YE637" s="123"/>
      <c r="YF637" s="123"/>
      <c r="YG637" s="123"/>
      <c r="YH637" s="123"/>
      <c r="YI637" s="123"/>
      <c r="YJ637" s="123"/>
      <c r="YK637" s="123"/>
      <c r="YL637" s="123"/>
      <c r="YM637" s="123"/>
      <c r="YN637" s="123"/>
      <c r="YO637" s="123"/>
      <c r="YP637" s="123"/>
      <c r="YQ637" s="123"/>
      <c r="YR637" s="123"/>
      <c r="YS637" s="123"/>
      <c r="YT637" s="123"/>
      <c r="YU637" s="123"/>
      <c r="YV637" s="123"/>
      <c r="YW637" s="123"/>
      <c r="YX637" s="123"/>
      <c r="YY637" s="123"/>
      <c r="YZ637" s="123"/>
      <c r="ZA637" s="123"/>
      <c r="ZB637" s="123"/>
      <c r="ZC637" s="123"/>
      <c r="ZD637" s="123"/>
      <c r="ZE637" s="123"/>
      <c r="ZF637" s="123"/>
      <c r="ZG637" s="123"/>
      <c r="ZH637" s="123"/>
      <c r="ZI637" s="123"/>
      <c r="ZJ637" s="123"/>
      <c r="ZK637" s="123"/>
      <c r="ZL637" s="123"/>
      <c r="ZM637" s="123"/>
      <c r="ZN637" s="123"/>
      <c r="ZO637" s="123"/>
      <c r="ZP637" s="123"/>
      <c r="ZQ637" s="123"/>
      <c r="ZR637" s="123"/>
      <c r="ZS637" s="123"/>
      <c r="ZT637" s="123"/>
      <c r="ZU637" s="123"/>
      <c r="ZV637" s="123"/>
      <c r="ZW637" s="123"/>
      <c r="ZX637" s="123"/>
      <c r="ZY637" s="123"/>
      <c r="ZZ637" s="123"/>
      <c r="AAA637" s="123"/>
      <c r="AAB637" s="123"/>
      <c r="AAC637" s="123"/>
      <c r="AAD637" s="123"/>
      <c r="AAE637" s="123"/>
      <c r="AAF637" s="123"/>
      <c r="AAG637" s="123"/>
      <c r="AAH637" s="123"/>
      <c r="AAI637" s="123"/>
      <c r="AAJ637" s="123"/>
      <c r="AAK637" s="123"/>
      <c r="AAL637" s="123"/>
      <c r="AAM637" s="123"/>
      <c r="AAN637" s="123"/>
      <c r="AAO637" s="123"/>
      <c r="AAP637" s="123"/>
      <c r="AAQ637" s="123"/>
      <c r="AAR637" s="123"/>
      <c r="AAS637" s="123"/>
      <c r="AAT637" s="123"/>
      <c r="AAU637" s="123"/>
      <c r="AAV637" s="123"/>
      <c r="AAW637" s="123"/>
      <c r="AAX637" s="123"/>
      <c r="AAY637" s="123"/>
      <c r="AAZ637" s="123"/>
      <c r="ABA637" s="123"/>
      <c r="ABB637" s="123"/>
      <c r="ABC637" s="123"/>
      <c r="ABD637" s="123"/>
      <c r="ABE637" s="123"/>
      <c r="ABF637" s="123"/>
      <c r="ABG637" s="123"/>
      <c r="ABH637" s="123"/>
      <c r="ABI637" s="123"/>
      <c r="ABJ637" s="123"/>
      <c r="ABK637" s="123"/>
      <c r="ABL637" s="123"/>
      <c r="ABM637" s="123"/>
      <c r="ABN637" s="123"/>
      <c r="ABO637" s="123"/>
      <c r="ABP637" s="123"/>
      <c r="ABQ637" s="123"/>
      <c r="ABR637" s="123"/>
      <c r="ABS637" s="123"/>
      <c r="ABT637" s="123"/>
      <c r="ABU637" s="123"/>
      <c r="ABV637" s="123"/>
      <c r="ABW637" s="123"/>
      <c r="ABX637" s="123"/>
      <c r="ABY637" s="123"/>
      <c r="ABZ637" s="123"/>
      <c r="ACA637" s="123"/>
      <c r="ACB637" s="123"/>
      <c r="ACC637" s="123"/>
      <c r="ACD637" s="123"/>
      <c r="ACE637" s="123"/>
      <c r="ACF637" s="123"/>
      <c r="ACG637" s="123"/>
      <c r="ACH637" s="123"/>
      <c r="ACI637" s="123"/>
      <c r="ACJ637" s="123"/>
      <c r="ACK637" s="123"/>
      <c r="ACL637" s="123"/>
      <c r="ACM637" s="123"/>
      <c r="ACN637" s="123"/>
      <c r="ACO637" s="123"/>
      <c r="ACP637" s="123"/>
      <c r="ACQ637" s="123"/>
      <c r="ACR637" s="123"/>
      <c r="ACS637" s="123"/>
      <c r="ACT637" s="123"/>
      <c r="ACU637" s="123"/>
      <c r="ACV637" s="123"/>
      <c r="ACW637" s="123"/>
      <c r="ACX637" s="123"/>
      <c r="ACY637" s="123"/>
      <c r="ACZ637" s="123"/>
      <c r="ADA637" s="123"/>
      <c r="ADB637" s="123"/>
      <c r="ADC637" s="123"/>
      <c r="ADD637" s="123"/>
      <c r="ADE637" s="123"/>
      <c r="ADF637" s="123"/>
      <c r="ADG637" s="123"/>
      <c r="ADH637" s="123"/>
      <c r="ADI637" s="123"/>
      <c r="ADJ637" s="123"/>
      <c r="ADK637" s="123"/>
      <c r="ADL637" s="123"/>
      <c r="ADM637" s="123"/>
      <c r="ADN637" s="123"/>
      <c r="ADO637" s="123"/>
      <c r="ADP637" s="123"/>
      <c r="ADQ637" s="123"/>
      <c r="ADR637" s="123"/>
      <c r="ADS637" s="123"/>
      <c r="ADT637" s="123"/>
      <c r="ADU637" s="123"/>
      <c r="ADV637" s="123"/>
      <c r="ADW637" s="123"/>
      <c r="ADX637" s="123"/>
      <c r="ADY637" s="123"/>
      <c r="ADZ637" s="123"/>
      <c r="AEA637" s="123"/>
      <c r="AEB637" s="123"/>
      <c r="AEC637" s="123"/>
      <c r="AED637" s="123"/>
      <c r="AEE637" s="123"/>
      <c r="AEF637" s="123"/>
      <c r="AEG637" s="123"/>
      <c r="AEH637" s="123"/>
      <c r="AEI637" s="123"/>
      <c r="AEJ637" s="123"/>
      <c r="AEK637" s="123"/>
      <c r="AEL637" s="123"/>
      <c r="AEM637" s="123"/>
      <c r="AEN637" s="123"/>
      <c r="AEO637" s="123"/>
      <c r="AEP637" s="123"/>
      <c r="AEQ637" s="123"/>
      <c r="AER637" s="123"/>
      <c r="AES637" s="123"/>
      <c r="AET637" s="123"/>
      <c r="AEU637" s="123"/>
      <c r="AEV637" s="123"/>
      <c r="AEW637" s="123"/>
      <c r="AEX637" s="123"/>
      <c r="AEY637" s="123"/>
      <c r="AEZ637" s="123"/>
      <c r="AFA637" s="123"/>
      <c r="AFB637" s="123"/>
      <c r="AFC637" s="123"/>
      <c r="AFD637" s="123"/>
      <c r="AFE637" s="123"/>
      <c r="AFF637" s="123"/>
      <c r="AFG637" s="123"/>
      <c r="AFH637" s="123"/>
      <c r="AFI637" s="123"/>
      <c r="AFJ637" s="123"/>
      <c r="AFK637" s="123"/>
      <c r="AFL637" s="123"/>
      <c r="AFM637" s="123"/>
      <c r="AFN637" s="123"/>
      <c r="AFO637" s="123"/>
      <c r="AFP637" s="123"/>
      <c r="AFQ637" s="123"/>
      <c r="AFR637" s="123"/>
      <c r="AFS637" s="123"/>
      <c r="AFT637" s="123"/>
      <c r="AFU637" s="123"/>
      <c r="AFV637" s="123"/>
      <c r="AFW637" s="123"/>
      <c r="AFX637" s="123"/>
      <c r="AFY637" s="123"/>
      <c r="AFZ637" s="123"/>
      <c r="AGA637" s="123"/>
      <c r="AGB637" s="123"/>
      <c r="AGC637" s="123"/>
      <c r="AGD637" s="123"/>
      <c r="AGE637" s="123"/>
      <c r="AGF637" s="123"/>
      <c r="AGG637" s="123"/>
      <c r="AGH637" s="123"/>
      <c r="AGI637" s="123"/>
      <c r="AGJ637" s="123"/>
      <c r="AGK637" s="123"/>
      <c r="AGL637" s="123"/>
      <c r="AGM637" s="123"/>
      <c r="AGN637" s="123"/>
      <c r="AGO637" s="123"/>
      <c r="AGP637" s="123"/>
      <c r="AGQ637" s="123"/>
      <c r="AGR637" s="123"/>
      <c r="AGS637" s="123"/>
      <c r="AGT637" s="123"/>
      <c r="AGU637" s="123"/>
      <c r="AGV637" s="123"/>
      <c r="AGW637" s="123"/>
      <c r="AGX637" s="123"/>
      <c r="AGY637" s="123"/>
      <c r="AGZ637" s="123"/>
      <c r="AHA637" s="123"/>
      <c r="AHB637" s="123"/>
      <c r="AHC637" s="123"/>
      <c r="AHD637" s="123"/>
      <c r="AHE637" s="123"/>
      <c r="AHF637" s="123"/>
      <c r="AHG637" s="123"/>
      <c r="AHH637" s="123"/>
      <c r="AHI637" s="123"/>
      <c r="AHJ637" s="123"/>
      <c r="AHK637" s="123"/>
      <c r="AHL637" s="123"/>
      <c r="AHM637" s="123"/>
      <c r="AHN637" s="123"/>
      <c r="AHO637" s="123"/>
      <c r="AHP637" s="123"/>
      <c r="AHQ637" s="123"/>
      <c r="AHR637" s="123"/>
      <c r="AHS637" s="123"/>
      <c r="AHT637" s="123"/>
      <c r="AHU637" s="123"/>
      <c r="AHV637" s="123"/>
      <c r="AHW637" s="123"/>
      <c r="AHX637" s="123"/>
      <c r="AHY637" s="123"/>
      <c r="AHZ637" s="123"/>
      <c r="AIA637" s="123"/>
      <c r="AIB637" s="123"/>
      <c r="AIC637" s="123"/>
      <c r="AID637" s="123"/>
      <c r="AIE637" s="123"/>
      <c r="AIF637" s="123"/>
      <c r="AIG637" s="123"/>
      <c r="AIH637" s="123"/>
      <c r="AII637" s="123"/>
      <c r="AIJ637" s="123"/>
      <c r="AIK637" s="123"/>
      <c r="AIL637" s="123"/>
      <c r="AIM637" s="123"/>
      <c r="AIN637" s="123"/>
      <c r="AIO637" s="123"/>
      <c r="AIP637" s="123"/>
      <c r="AIQ637" s="123"/>
      <c r="AIR637" s="123"/>
      <c r="AIS637" s="123"/>
      <c r="AIT637" s="123"/>
      <c r="AIU637" s="123"/>
      <c r="AIV637" s="123"/>
      <c r="AIW637" s="123"/>
      <c r="AIX637" s="123"/>
      <c r="AIY637" s="123"/>
      <c r="AIZ637" s="123"/>
      <c r="AJA637" s="123"/>
      <c r="AJB637" s="123"/>
      <c r="AJC637" s="123"/>
      <c r="AJD637" s="123"/>
      <c r="AJE637" s="123"/>
      <c r="AJF637" s="123"/>
      <c r="AJG637" s="123"/>
      <c r="AJH637" s="123"/>
      <c r="AJI637" s="123"/>
      <c r="AJJ637" s="123"/>
      <c r="AJK637" s="123"/>
      <c r="AJL637" s="123"/>
      <c r="AJM637" s="123"/>
      <c r="AJN637" s="123"/>
      <c r="AJO637" s="123"/>
      <c r="AJP637" s="123"/>
      <c r="AJQ637" s="123"/>
      <c r="AJR637" s="123"/>
      <c r="AJS637" s="123"/>
      <c r="AJT637" s="123"/>
      <c r="AJU637" s="123"/>
      <c r="AJV637" s="123"/>
      <c r="AJW637" s="123"/>
      <c r="AJX637" s="123"/>
      <c r="AJY637" s="123"/>
      <c r="AJZ637" s="123"/>
      <c r="AKA637" s="123"/>
      <c r="AKB637" s="123"/>
      <c r="AKC637" s="123"/>
      <c r="AKD637" s="123"/>
      <c r="AKE637" s="123"/>
      <c r="AKF637" s="123"/>
      <c r="AKG637" s="123"/>
      <c r="AKH637" s="123"/>
      <c r="AKI637" s="123"/>
      <c r="AKJ637" s="123"/>
      <c r="AKK637" s="123"/>
      <c r="AKL637" s="123"/>
      <c r="AKM637" s="123"/>
      <c r="AKN637" s="123"/>
      <c r="AKO637" s="123"/>
      <c r="AKP637" s="123"/>
      <c r="AKQ637" s="123"/>
      <c r="AKR637" s="123"/>
      <c r="AKS637" s="123"/>
      <c r="AKT637" s="123"/>
      <c r="AKU637" s="123"/>
      <c r="AKV637" s="123"/>
      <c r="AKW637" s="123"/>
      <c r="AKX637" s="123"/>
      <c r="AKY637" s="123"/>
      <c r="AKZ637" s="123"/>
      <c r="ALA637" s="123"/>
      <c r="ALB637" s="123"/>
      <c r="ALC637" s="123"/>
      <c r="ALD637" s="123"/>
      <c r="ALE637" s="123"/>
      <c r="ALF637" s="123"/>
      <c r="ALG637" s="123"/>
      <c r="ALH637" s="123"/>
      <c r="ALI637" s="123"/>
      <c r="ALJ637" s="123"/>
      <c r="ALK637" s="123"/>
      <c r="ALL637" s="123"/>
      <c r="ALM637" s="123"/>
      <c r="ALN637" s="123"/>
      <c r="ALO637" s="123"/>
      <c r="ALP637" s="123"/>
      <c r="ALQ637" s="123"/>
      <c r="ALR637" s="123"/>
      <c r="ALS637" s="123"/>
      <c r="ALT637" s="123"/>
      <c r="ALU637" s="123"/>
    </row>
    <row r="638" spans="2:1009" x14ac:dyDescent="0.3">
      <c r="B638" s="211"/>
      <c r="C638" s="123"/>
      <c r="D638" s="123"/>
      <c r="E638" s="462"/>
      <c r="F638" s="123"/>
      <c r="G638" s="123"/>
      <c r="H638" s="123"/>
      <c r="I638" s="123"/>
      <c r="J638" s="123"/>
      <c r="K638" s="123"/>
      <c r="L638" s="123"/>
      <c r="M638" s="123"/>
      <c r="N638" s="123"/>
      <c r="O638" s="123"/>
      <c r="P638" s="123"/>
      <c r="Q638" s="123"/>
      <c r="R638" s="123"/>
      <c r="S638" s="123"/>
      <c r="T638" s="123"/>
      <c r="U638" s="123"/>
      <c r="V638" s="123"/>
      <c r="W638" s="123"/>
      <c r="X638" s="123"/>
      <c r="Y638" s="123"/>
      <c r="Z638" s="123"/>
      <c r="AA638" s="123"/>
      <c r="AB638" s="123"/>
      <c r="AC638" s="123"/>
      <c r="AD638" s="123"/>
      <c r="AE638" s="123"/>
      <c r="AF638" s="123"/>
      <c r="AG638" s="123"/>
      <c r="AH638" s="123"/>
      <c r="AI638" s="123"/>
      <c r="AJ638" s="123"/>
      <c r="AK638" s="123"/>
      <c r="AL638" s="123"/>
      <c r="AM638" s="123"/>
      <c r="AN638" s="123"/>
      <c r="AO638" s="123"/>
      <c r="AP638" s="123"/>
      <c r="AQ638" s="123"/>
      <c r="AR638" s="123"/>
      <c r="AS638" s="123"/>
      <c r="AT638" s="123"/>
      <c r="AU638" s="123"/>
      <c r="AV638" s="123"/>
      <c r="AW638" s="123"/>
      <c r="AX638" s="123"/>
      <c r="AY638" s="123"/>
      <c r="AZ638" s="123"/>
      <c r="BA638" s="123"/>
      <c r="BB638" s="123"/>
      <c r="BC638" s="123"/>
      <c r="BD638" s="123"/>
      <c r="BE638" s="123"/>
      <c r="BF638" s="123"/>
      <c r="BG638" s="123"/>
      <c r="BH638" s="123"/>
      <c r="BI638" s="123"/>
      <c r="BJ638" s="123"/>
      <c r="BK638" s="123"/>
      <c r="BL638" s="123"/>
      <c r="BM638" s="123"/>
      <c r="BN638" s="123"/>
      <c r="BO638" s="123"/>
      <c r="BP638" s="123"/>
      <c r="BQ638" s="123"/>
      <c r="BR638" s="123"/>
      <c r="BS638" s="123"/>
      <c r="BT638" s="123"/>
      <c r="BU638" s="123"/>
      <c r="BV638" s="123"/>
      <c r="BW638" s="123"/>
      <c r="BX638" s="123"/>
      <c r="BY638" s="123"/>
      <c r="BZ638" s="123"/>
      <c r="CA638" s="123"/>
      <c r="CB638" s="123"/>
      <c r="CC638" s="123"/>
      <c r="CD638" s="123"/>
      <c r="CE638" s="123"/>
      <c r="CF638" s="123"/>
      <c r="CG638" s="123"/>
      <c r="CH638" s="123"/>
      <c r="CI638" s="123"/>
      <c r="CJ638" s="123"/>
      <c r="CK638" s="123"/>
      <c r="CL638" s="123"/>
      <c r="CM638" s="123"/>
      <c r="CN638" s="123"/>
      <c r="CO638" s="123"/>
      <c r="CP638" s="123"/>
      <c r="CQ638" s="123"/>
      <c r="CR638" s="123"/>
      <c r="CS638" s="123"/>
      <c r="CT638" s="123"/>
      <c r="CU638" s="123"/>
      <c r="CV638" s="123"/>
      <c r="CW638" s="123"/>
      <c r="CX638" s="123"/>
      <c r="CY638" s="123"/>
      <c r="CZ638" s="123"/>
      <c r="DA638" s="123"/>
      <c r="DB638" s="123"/>
      <c r="DC638" s="123"/>
      <c r="DD638" s="123"/>
      <c r="DE638" s="123"/>
      <c r="DF638" s="123"/>
      <c r="DG638" s="123"/>
      <c r="DH638" s="123"/>
      <c r="DI638" s="123"/>
      <c r="DJ638" s="123"/>
      <c r="DK638" s="123"/>
      <c r="DL638" s="123"/>
      <c r="DM638" s="123"/>
      <c r="DN638" s="123"/>
      <c r="DO638" s="123"/>
      <c r="DP638" s="123"/>
      <c r="DQ638" s="123"/>
      <c r="DR638" s="123"/>
      <c r="DS638" s="123"/>
      <c r="DT638" s="123"/>
      <c r="DU638" s="123"/>
      <c r="DV638" s="123"/>
      <c r="DW638" s="123"/>
      <c r="DX638" s="123"/>
      <c r="DY638" s="123"/>
      <c r="DZ638" s="123"/>
      <c r="EA638" s="123"/>
      <c r="EB638" s="123"/>
      <c r="EC638" s="123"/>
      <c r="ED638" s="123"/>
      <c r="EE638" s="123"/>
      <c r="EF638" s="123"/>
      <c r="EG638" s="123"/>
      <c r="EH638" s="123"/>
      <c r="EI638" s="123"/>
      <c r="EJ638" s="123"/>
      <c r="EK638" s="123"/>
      <c r="EL638" s="123"/>
      <c r="EM638" s="123"/>
      <c r="EN638" s="123"/>
      <c r="EO638" s="123"/>
      <c r="EP638" s="123"/>
      <c r="EQ638" s="123"/>
      <c r="ER638" s="123"/>
      <c r="ES638" s="123"/>
      <c r="ET638" s="123"/>
      <c r="EU638" s="123"/>
      <c r="EV638" s="123"/>
      <c r="EW638" s="123"/>
      <c r="EX638" s="123"/>
      <c r="EY638" s="123"/>
      <c r="EZ638" s="123"/>
      <c r="FA638" s="123"/>
      <c r="FB638" s="123"/>
      <c r="FC638" s="123"/>
      <c r="FD638" s="123"/>
      <c r="FE638" s="123"/>
      <c r="FF638" s="123"/>
      <c r="FG638" s="123"/>
      <c r="FH638" s="123"/>
      <c r="FI638" s="123"/>
      <c r="FJ638" s="123"/>
      <c r="FK638" s="123"/>
      <c r="FL638" s="123"/>
      <c r="FM638" s="123"/>
      <c r="FN638" s="123"/>
      <c r="FO638" s="123"/>
      <c r="FP638" s="123"/>
      <c r="FQ638" s="123"/>
      <c r="FR638" s="123"/>
      <c r="FS638" s="123"/>
      <c r="FT638" s="123"/>
      <c r="FU638" s="123"/>
      <c r="FV638" s="123"/>
      <c r="FW638" s="123"/>
      <c r="FX638" s="123"/>
      <c r="FY638" s="123"/>
      <c r="FZ638" s="123"/>
      <c r="GA638" s="123"/>
      <c r="GB638" s="123"/>
      <c r="GC638" s="123"/>
      <c r="GD638" s="123"/>
      <c r="GE638" s="123"/>
      <c r="GF638" s="123"/>
      <c r="GG638" s="123"/>
      <c r="GH638" s="123"/>
      <c r="GI638" s="123"/>
      <c r="GJ638" s="123"/>
      <c r="GK638" s="123"/>
      <c r="GL638" s="123"/>
      <c r="GM638" s="123"/>
      <c r="GN638" s="123"/>
      <c r="GO638" s="123"/>
      <c r="GP638" s="123"/>
      <c r="GQ638" s="123"/>
      <c r="GR638" s="123"/>
      <c r="GS638" s="123"/>
      <c r="GT638" s="123"/>
      <c r="GU638" s="123"/>
      <c r="GV638" s="123"/>
      <c r="GW638" s="123"/>
      <c r="GX638" s="123"/>
      <c r="GY638" s="123"/>
      <c r="GZ638" s="123"/>
      <c r="HA638" s="123"/>
      <c r="HB638" s="123"/>
      <c r="HC638" s="123"/>
      <c r="HD638" s="123"/>
      <c r="HE638" s="123"/>
      <c r="HF638" s="123"/>
      <c r="HG638" s="123"/>
      <c r="HH638" s="123"/>
      <c r="HI638" s="123"/>
      <c r="HJ638" s="123"/>
      <c r="HK638" s="123"/>
      <c r="HL638" s="123"/>
      <c r="HM638" s="123"/>
      <c r="HN638" s="123"/>
      <c r="HO638" s="123"/>
      <c r="HP638" s="123"/>
      <c r="HQ638" s="123"/>
      <c r="HR638" s="123"/>
      <c r="HS638" s="123"/>
      <c r="HT638" s="123"/>
      <c r="HU638" s="123"/>
      <c r="HV638" s="123"/>
      <c r="HW638" s="123"/>
      <c r="HX638" s="123"/>
      <c r="HY638" s="123"/>
      <c r="HZ638" s="123"/>
      <c r="IA638" s="123"/>
      <c r="IB638" s="123"/>
      <c r="IC638" s="123"/>
      <c r="ID638" s="123"/>
      <c r="IE638" s="123"/>
      <c r="IF638" s="123"/>
      <c r="IG638" s="123"/>
      <c r="IH638" s="123"/>
      <c r="II638" s="123"/>
      <c r="IJ638" s="123"/>
      <c r="IK638" s="123"/>
      <c r="IL638" s="123"/>
      <c r="IM638" s="123"/>
      <c r="IN638" s="123"/>
      <c r="IO638" s="123"/>
      <c r="IP638" s="123"/>
      <c r="IQ638" s="123"/>
      <c r="IR638" s="123"/>
      <c r="IS638" s="123"/>
      <c r="IT638" s="123"/>
      <c r="IU638" s="123"/>
      <c r="IV638" s="123"/>
      <c r="IW638" s="123"/>
      <c r="IX638" s="123"/>
      <c r="IY638" s="123"/>
      <c r="IZ638" s="123"/>
      <c r="JA638" s="123"/>
      <c r="JB638" s="123"/>
      <c r="JC638" s="123"/>
      <c r="JD638" s="123"/>
      <c r="JE638" s="123"/>
      <c r="JF638" s="123"/>
      <c r="JG638" s="123"/>
      <c r="JH638" s="123"/>
      <c r="JI638" s="123"/>
      <c r="JJ638" s="123"/>
      <c r="JK638" s="123"/>
      <c r="JL638" s="123"/>
      <c r="JM638" s="123"/>
      <c r="JN638" s="123"/>
      <c r="JO638" s="123"/>
      <c r="JP638" s="123"/>
      <c r="JQ638" s="123"/>
      <c r="JR638" s="123"/>
      <c r="JS638" s="123"/>
      <c r="JT638" s="123"/>
      <c r="JU638" s="123"/>
      <c r="JV638" s="123"/>
      <c r="JW638" s="123"/>
      <c r="JX638" s="123"/>
      <c r="JY638" s="123"/>
      <c r="JZ638" s="123"/>
      <c r="KA638" s="123"/>
      <c r="KB638" s="123"/>
      <c r="KC638" s="123"/>
      <c r="KD638" s="123"/>
      <c r="KE638" s="123"/>
      <c r="KF638" s="123"/>
      <c r="KG638" s="123"/>
      <c r="KH638" s="123"/>
      <c r="KI638" s="123"/>
      <c r="KJ638" s="123"/>
      <c r="KK638" s="123"/>
      <c r="KL638" s="123"/>
      <c r="KM638" s="123"/>
      <c r="KN638" s="123"/>
      <c r="KO638" s="123"/>
      <c r="KP638" s="123"/>
      <c r="KQ638" s="123"/>
      <c r="KR638" s="123"/>
      <c r="KS638" s="123"/>
      <c r="KT638" s="123"/>
      <c r="KU638" s="123"/>
      <c r="KV638" s="123"/>
      <c r="KW638" s="123"/>
      <c r="KX638" s="123"/>
      <c r="KY638" s="123"/>
      <c r="KZ638" s="123"/>
      <c r="LA638" s="123"/>
      <c r="LB638" s="123"/>
      <c r="LC638" s="123"/>
      <c r="LD638" s="123"/>
      <c r="LE638" s="123"/>
      <c r="LF638" s="123"/>
      <c r="LG638" s="123"/>
      <c r="LH638" s="123"/>
      <c r="LI638" s="123"/>
      <c r="LJ638" s="123"/>
      <c r="LK638" s="123"/>
      <c r="LL638" s="123"/>
      <c r="LM638" s="123"/>
      <c r="LN638" s="123"/>
      <c r="LO638" s="123"/>
      <c r="LP638" s="123"/>
      <c r="LQ638" s="123"/>
      <c r="LR638" s="123"/>
      <c r="LS638" s="123"/>
      <c r="LT638" s="123"/>
      <c r="LU638" s="123"/>
      <c r="LV638" s="123"/>
      <c r="LW638" s="123"/>
      <c r="LX638" s="123"/>
      <c r="LY638" s="123"/>
      <c r="LZ638" s="123"/>
      <c r="MA638" s="123"/>
      <c r="MB638" s="123"/>
      <c r="MC638" s="123"/>
      <c r="MD638" s="123"/>
      <c r="ME638" s="123"/>
      <c r="MF638" s="123"/>
      <c r="MG638" s="123"/>
      <c r="MH638" s="123"/>
      <c r="MI638" s="123"/>
      <c r="MJ638" s="123"/>
      <c r="MK638" s="123"/>
      <c r="ML638" s="123"/>
      <c r="MM638" s="123"/>
      <c r="MN638" s="123"/>
      <c r="MO638" s="123"/>
      <c r="MP638" s="123"/>
      <c r="MQ638" s="123"/>
      <c r="MR638" s="123"/>
      <c r="MS638" s="123"/>
      <c r="MT638" s="123"/>
      <c r="MU638" s="123"/>
      <c r="MV638" s="123"/>
      <c r="MW638" s="123"/>
      <c r="MX638" s="123"/>
      <c r="MY638" s="123"/>
      <c r="MZ638" s="123"/>
      <c r="NA638" s="123"/>
      <c r="NB638" s="123"/>
      <c r="NC638" s="123"/>
      <c r="ND638" s="123"/>
      <c r="NE638" s="123"/>
      <c r="NF638" s="123"/>
      <c r="NG638" s="123"/>
      <c r="NH638" s="123"/>
      <c r="NI638" s="123"/>
      <c r="NJ638" s="123"/>
      <c r="NK638" s="123"/>
      <c r="NL638" s="123"/>
      <c r="NM638" s="123"/>
      <c r="NN638" s="123"/>
      <c r="NO638" s="123"/>
      <c r="NP638" s="123"/>
      <c r="NQ638" s="123"/>
      <c r="NR638" s="123"/>
      <c r="NS638" s="123"/>
      <c r="NT638" s="123"/>
      <c r="NU638" s="123"/>
      <c r="NV638" s="123"/>
      <c r="NW638" s="123"/>
      <c r="NX638" s="123"/>
      <c r="NY638" s="123"/>
      <c r="NZ638" s="123"/>
      <c r="OA638" s="123"/>
      <c r="OB638" s="123"/>
      <c r="OC638" s="123"/>
      <c r="OD638" s="123"/>
      <c r="OE638" s="123"/>
      <c r="OF638" s="123"/>
      <c r="OG638" s="123"/>
      <c r="OH638" s="123"/>
      <c r="OI638" s="123"/>
      <c r="OJ638" s="123"/>
      <c r="OK638" s="123"/>
      <c r="OL638" s="123"/>
      <c r="OM638" s="123"/>
      <c r="ON638" s="123"/>
      <c r="OO638" s="123"/>
      <c r="OP638" s="123"/>
      <c r="OQ638" s="123"/>
      <c r="OR638" s="123"/>
      <c r="OS638" s="123"/>
      <c r="OT638" s="123"/>
      <c r="OU638" s="123"/>
      <c r="OV638" s="123"/>
      <c r="OW638" s="123"/>
      <c r="OX638" s="123"/>
      <c r="OY638" s="123"/>
      <c r="OZ638" s="123"/>
      <c r="PA638" s="123"/>
      <c r="PB638" s="123"/>
      <c r="PC638" s="123"/>
      <c r="PD638" s="123"/>
      <c r="PE638" s="123"/>
      <c r="PF638" s="123"/>
      <c r="PG638" s="123"/>
      <c r="PH638" s="123"/>
      <c r="PI638" s="123"/>
      <c r="PJ638" s="123"/>
      <c r="PK638" s="123"/>
      <c r="PL638" s="123"/>
      <c r="PM638" s="123"/>
      <c r="PN638" s="123"/>
      <c r="PO638" s="123"/>
      <c r="PP638" s="123"/>
      <c r="PQ638" s="123"/>
      <c r="PR638" s="123"/>
      <c r="PS638" s="123"/>
      <c r="PT638" s="123"/>
      <c r="PU638" s="123"/>
      <c r="PV638" s="123"/>
      <c r="PW638" s="123"/>
      <c r="PX638" s="123"/>
      <c r="PY638" s="123"/>
      <c r="PZ638" s="123"/>
      <c r="QA638" s="123"/>
      <c r="QB638" s="123"/>
      <c r="QC638" s="123"/>
      <c r="QD638" s="123"/>
      <c r="QE638" s="123"/>
      <c r="QF638" s="123"/>
      <c r="QG638" s="123"/>
      <c r="QH638" s="123"/>
      <c r="QI638" s="123"/>
      <c r="QJ638" s="123"/>
      <c r="QK638" s="123"/>
      <c r="QL638" s="123"/>
      <c r="QM638" s="123"/>
      <c r="QN638" s="123"/>
      <c r="QO638" s="123"/>
      <c r="QP638" s="123"/>
      <c r="QQ638" s="123"/>
      <c r="QR638" s="123"/>
      <c r="QS638" s="123"/>
      <c r="QT638" s="123"/>
      <c r="QU638" s="123"/>
      <c r="QV638" s="123"/>
      <c r="QW638" s="123"/>
      <c r="QX638" s="123"/>
      <c r="QY638" s="123"/>
      <c r="QZ638" s="123"/>
      <c r="RA638" s="123"/>
      <c r="RB638" s="123"/>
      <c r="RC638" s="123"/>
      <c r="RD638" s="123"/>
      <c r="RE638" s="123"/>
      <c r="RF638" s="123"/>
      <c r="RG638" s="123"/>
      <c r="RH638" s="123"/>
      <c r="RI638" s="123"/>
      <c r="RJ638" s="123"/>
      <c r="RK638" s="123"/>
      <c r="RL638" s="123"/>
      <c r="RM638" s="123"/>
      <c r="RN638" s="123"/>
      <c r="RO638" s="123"/>
      <c r="RP638" s="123"/>
      <c r="RQ638" s="123"/>
      <c r="RR638" s="123"/>
      <c r="RS638" s="123"/>
      <c r="RT638" s="123"/>
      <c r="RU638" s="123"/>
      <c r="RV638" s="123"/>
      <c r="RW638" s="123"/>
      <c r="RX638" s="123"/>
      <c r="RY638" s="123"/>
      <c r="RZ638" s="123"/>
      <c r="SA638" s="123"/>
      <c r="SB638" s="123"/>
      <c r="SC638" s="123"/>
      <c r="SD638" s="123"/>
      <c r="SE638" s="123"/>
      <c r="SF638" s="123"/>
      <c r="SG638" s="123"/>
      <c r="SH638" s="123"/>
      <c r="SI638" s="123"/>
      <c r="SJ638" s="123"/>
      <c r="SK638" s="123"/>
      <c r="SL638" s="123"/>
      <c r="SM638" s="123"/>
      <c r="SN638" s="123"/>
      <c r="SO638" s="123"/>
      <c r="SP638" s="123"/>
      <c r="SQ638" s="123"/>
      <c r="SR638" s="123"/>
      <c r="SS638" s="123"/>
      <c r="ST638" s="123"/>
      <c r="SU638" s="123"/>
      <c r="SV638" s="123"/>
      <c r="SW638" s="123"/>
      <c r="SX638" s="123"/>
      <c r="SY638" s="123"/>
      <c r="SZ638" s="123"/>
      <c r="TA638" s="123"/>
      <c r="TB638" s="123"/>
      <c r="TC638" s="123"/>
      <c r="TD638" s="123"/>
      <c r="TE638" s="123"/>
      <c r="TF638" s="123"/>
      <c r="TG638" s="123"/>
      <c r="TH638" s="123"/>
      <c r="TI638" s="123"/>
      <c r="TJ638" s="123"/>
      <c r="TK638" s="123"/>
      <c r="TL638" s="123"/>
      <c r="TM638" s="123"/>
      <c r="TN638" s="123"/>
      <c r="TO638" s="123"/>
      <c r="TP638" s="123"/>
      <c r="TQ638" s="123"/>
      <c r="TR638" s="123"/>
      <c r="TS638" s="123"/>
      <c r="TT638" s="123"/>
      <c r="TU638" s="123"/>
      <c r="TV638" s="123"/>
      <c r="TW638" s="123"/>
      <c r="TX638" s="123"/>
      <c r="TY638" s="123"/>
      <c r="TZ638" s="123"/>
      <c r="UA638" s="123"/>
      <c r="UB638" s="123"/>
      <c r="UC638" s="123"/>
      <c r="UD638" s="123"/>
      <c r="UE638" s="123"/>
      <c r="UF638" s="123"/>
      <c r="UG638" s="123"/>
      <c r="UH638" s="123"/>
      <c r="UI638" s="123"/>
      <c r="UJ638" s="123"/>
      <c r="UK638" s="123"/>
      <c r="UL638" s="123"/>
      <c r="UM638" s="123"/>
      <c r="UN638" s="123"/>
      <c r="UO638" s="123"/>
      <c r="UP638" s="123"/>
      <c r="UQ638" s="123"/>
      <c r="UR638" s="123"/>
      <c r="US638" s="123"/>
      <c r="UT638" s="123"/>
      <c r="UU638" s="123"/>
      <c r="UV638" s="123"/>
      <c r="UW638" s="123"/>
      <c r="UX638" s="123"/>
      <c r="UY638" s="123"/>
      <c r="UZ638" s="123"/>
      <c r="VA638" s="123"/>
      <c r="VB638" s="123"/>
      <c r="VC638" s="123"/>
      <c r="VD638" s="123"/>
      <c r="VE638" s="123"/>
      <c r="VF638" s="123"/>
      <c r="VG638" s="123"/>
      <c r="VH638" s="123"/>
      <c r="VI638" s="123"/>
      <c r="VJ638" s="123"/>
      <c r="VK638" s="123"/>
      <c r="VL638" s="123"/>
      <c r="VM638" s="123"/>
      <c r="VN638" s="123"/>
      <c r="VO638" s="123"/>
      <c r="VP638" s="123"/>
      <c r="VQ638" s="123"/>
      <c r="VR638" s="123"/>
      <c r="VS638" s="123"/>
      <c r="VT638" s="123"/>
      <c r="VU638" s="123"/>
      <c r="VV638" s="123"/>
      <c r="VW638" s="123"/>
      <c r="VX638" s="123"/>
      <c r="VY638" s="123"/>
      <c r="VZ638" s="123"/>
      <c r="WA638" s="123"/>
      <c r="WB638" s="123"/>
      <c r="WC638" s="123"/>
      <c r="WD638" s="123"/>
      <c r="WE638" s="123"/>
      <c r="WF638" s="123"/>
      <c r="WG638" s="123"/>
      <c r="WH638" s="123"/>
      <c r="WI638" s="123"/>
      <c r="WJ638" s="123"/>
      <c r="WK638" s="123"/>
      <c r="WL638" s="123"/>
      <c r="WM638" s="123"/>
      <c r="WN638" s="123"/>
      <c r="WO638" s="123"/>
      <c r="WP638" s="123"/>
      <c r="WQ638" s="123"/>
      <c r="WR638" s="123"/>
      <c r="WS638" s="123"/>
      <c r="WT638" s="123"/>
      <c r="WU638" s="123"/>
      <c r="WV638" s="123"/>
      <c r="WW638" s="123"/>
      <c r="WX638" s="123"/>
      <c r="WY638" s="123"/>
      <c r="WZ638" s="123"/>
      <c r="XA638" s="123"/>
      <c r="XB638" s="123"/>
      <c r="XC638" s="123"/>
      <c r="XD638" s="123"/>
      <c r="XE638" s="123"/>
      <c r="XF638" s="123"/>
      <c r="XG638" s="123"/>
      <c r="XH638" s="123"/>
      <c r="XI638" s="123"/>
      <c r="XJ638" s="123"/>
      <c r="XK638" s="123"/>
      <c r="XL638" s="123"/>
      <c r="XM638" s="123"/>
      <c r="XN638" s="123"/>
      <c r="XO638" s="123"/>
      <c r="XP638" s="123"/>
      <c r="XQ638" s="123"/>
      <c r="XR638" s="123"/>
      <c r="XS638" s="123"/>
      <c r="XT638" s="123"/>
      <c r="XU638" s="123"/>
      <c r="XV638" s="123"/>
      <c r="XW638" s="123"/>
      <c r="XX638" s="123"/>
      <c r="XY638" s="123"/>
      <c r="XZ638" s="123"/>
      <c r="YA638" s="123"/>
      <c r="YB638" s="123"/>
      <c r="YC638" s="123"/>
      <c r="YD638" s="123"/>
      <c r="YE638" s="123"/>
      <c r="YF638" s="123"/>
      <c r="YG638" s="123"/>
      <c r="YH638" s="123"/>
      <c r="YI638" s="123"/>
      <c r="YJ638" s="123"/>
      <c r="YK638" s="123"/>
      <c r="YL638" s="123"/>
      <c r="YM638" s="123"/>
      <c r="YN638" s="123"/>
      <c r="YO638" s="123"/>
      <c r="YP638" s="123"/>
      <c r="YQ638" s="123"/>
      <c r="YR638" s="123"/>
      <c r="YS638" s="123"/>
      <c r="YT638" s="123"/>
      <c r="YU638" s="123"/>
      <c r="YV638" s="123"/>
      <c r="YW638" s="123"/>
      <c r="YX638" s="123"/>
      <c r="YY638" s="123"/>
      <c r="YZ638" s="123"/>
      <c r="ZA638" s="123"/>
      <c r="ZB638" s="123"/>
      <c r="ZC638" s="123"/>
      <c r="ZD638" s="123"/>
      <c r="ZE638" s="123"/>
      <c r="ZF638" s="123"/>
      <c r="ZG638" s="123"/>
      <c r="ZH638" s="123"/>
      <c r="ZI638" s="123"/>
      <c r="ZJ638" s="123"/>
      <c r="ZK638" s="123"/>
      <c r="ZL638" s="123"/>
      <c r="ZM638" s="123"/>
      <c r="ZN638" s="123"/>
      <c r="ZO638" s="123"/>
      <c r="ZP638" s="123"/>
      <c r="ZQ638" s="123"/>
      <c r="ZR638" s="123"/>
      <c r="ZS638" s="123"/>
      <c r="ZT638" s="123"/>
      <c r="ZU638" s="123"/>
      <c r="ZV638" s="123"/>
      <c r="ZW638" s="123"/>
      <c r="ZX638" s="123"/>
      <c r="ZY638" s="123"/>
      <c r="ZZ638" s="123"/>
      <c r="AAA638" s="123"/>
      <c r="AAB638" s="123"/>
      <c r="AAC638" s="123"/>
      <c r="AAD638" s="123"/>
      <c r="AAE638" s="123"/>
      <c r="AAF638" s="123"/>
      <c r="AAG638" s="123"/>
      <c r="AAH638" s="123"/>
      <c r="AAI638" s="123"/>
      <c r="AAJ638" s="123"/>
      <c r="AAK638" s="123"/>
      <c r="AAL638" s="123"/>
      <c r="AAM638" s="123"/>
      <c r="AAN638" s="123"/>
      <c r="AAO638" s="123"/>
      <c r="AAP638" s="123"/>
      <c r="AAQ638" s="123"/>
      <c r="AAR638" s="123"/>
      <c r="AAS638" s="123"/>
      <c r="AAT638" s="123"/>
      <c r="AAU638" s="123"/>
      <c r="AAV638" s="123"/>
      <c r="AAW638" s="123"/>
      <c r="AAX638" s="123"/>
      <c r="AAY638" s="123"/>
      <c r="AAZ638" s="123"/>
      <c r="ABA638" s="123"/>
      <c r="ABB638" s="123"/>
      <c r="ABC638" s="123"/>
      <c r="ABD638" s="123"/>
      <c r="ABE638" s="123"/>
      <c r="ABF638" s="123"/>
      <c r="ABG638" s="123"/>
      <c r="ABH638" s="123"/>
      <c r="ABI638" s="123"/>
      <c r="ABJ638" s="123"/>
      <c r="ABK638" s="123"/>
      <c r="ABL638" s="123"/>
      <c r="ABM638" s="123"/>
      <c r="ABN638" s="123"/>
      <c r="ABO638" s="123"/>
      <c r="ABP638" s="123"/>
      <c r="ABQ638" s="123"/>
      <c r="ABR638" s="123"/>
      <c r="ABS638" s="123"/>
      <c r="ABT638" s="123"/>
      <c r="ABU638" s="123"/>
      <c r="ABV638" s="123"/>
      <c r="ABW638" s="123"/>
      <c r="ABX638" s="123"/>
      <c r="ABY638" s="123"/>
      <c r="ABZ638" s="123"/>
      <c r="ACA638" s="123"/>
      <c r="ACB638" s="123"/>
      <c r="ACC638" s="123"/>
      <c r="ACD638" s="123"/>
      <c r="ACE638" s="123"/>
      <c r="ACF638" s="123"/>
      <c r="ACG638" s="123"/>
      <c r="ACH638" s="123"/>
      <c r="ACI638" s="123"/>
      <c r="ACJ638" s="123"/>
      <c r="ACK638" s="123"/>
      <c r="ACL638" s="123"/>
      <c r="ACM638" s="123"/>
      <c r="ACN638" s="123"/>
      <c r="ACO638" s="123"/>
      <c r="ACP638" s="123"/>
      <c r="ACQ638" s="123"/>
      <c r="ACR638" s="123"/>
      <c r="ACS638" s="123"/>
      <c r="ACT638" s="123"/>
      <c r="ACU638" s="123"/>
      <c r="ACV638" s="123"/>
      <c r="ACW638" s="123"/>
      <c r="ACX638" s="123"/>
      <c r="ACY638" s="123"/>
      <c r="ACZ638" s="123"/>
      <c r="ADA638" s="123"/>
      <c r="ADB638" s="123"/>
      <c r="ADC638" s="123"/>
      <c r="ADD638" s="123"/>
      <c r="ADE638" s="123"/>
      <c r="ADF638" s="123"/>
      <c r="ADG638" s="123"/>
      <c r="ADH638" s="123"/>
      <c r="ADI638" s="123"/>
      <c r="ADJ638" s="123"/>
      <c r="ADK638" s="123"/>
      <c r="ADL638" s="123"/>
      <c r="ADM638" s="123"/>
      <c r="ADN638" s="123"/>
      <c r="ADO638" s="123"/>
      <c r="ADP638" s="123"/>
      <c r="ADQ638" s="123"/>
      <c r="ADR638" s="123"/>
      <c r="ADS638" s="123"/>
      <c r="ADT638" s="123"/>
      <c r="ADU638" s="123"/>
      <c r="ADV638" s="123"/>
      <c r="ADW638" s="123"/>
      <c r="ADX638" s="123"/>
      <c r="ADY638" s="123"/>
      <c r="ADZ638" s="123"/>
      <c r="AEA638" s="123"/>
      <c r="AEB638" s="123"/>
      <c r="AEC638" s="123"/>
      <c r="AED638" s="123"/>
      <c r="AEE638" s="123"/>
      <c r="AEF638" s="123"/>
      <c r="AEG638" s="123"/>
      <c r="AEH638" s="123"/>
      <c r="AEI638" s="123"/>
      <c r="AEJ638" s="123"/>
      <c r="AEK638" s="123"/>
      <c r="AEL638" s="123"/>
      <c r="AEM638" s="123"/>
      <c r="AEN638" s="123"/>
      <c r="AEO638" s="123"/>
      <c r="AEP638" s="123"/>
      <c r="AEQ638" s="123"/>
      <c r="AER638" s="123"/>
      <c r="AES638" s="123"/>
      <c r="AET638" s="123"/>
      <c r="AEU638" s="123"/>
      <c r="AEV638" s="123"/>
      <c r="AEW638" s="123"/>
      <c r="AEX638" s="123"/>
      <c r="AEY638" s="123"/>
      <c r="AEZ638" s="123"/>
      <c r="AFA638" s="123"/>
      <c r="AFB638" s="123"/>
      <c r="AFC638" s="123"/>
      <c r="AFD638" s="123"/>
      <c r="AFE638" s="123"/>
      <c r="AFF638" s="123"/>
      <c r="AFG638" s="123"/>
      <c r="AFH638" s="123"/>
      <c r="AFI638" s="123"/>
      <c r="AFJ638" s="123"/>
      <c r="AFK638" s="123"/>
      <c r="AFL638" s="123"/>
      <c r="AFM638" s="123"/>
      <c r="AFN638" s="123"/>
      <c r="AFO638" s="123"/>
      <c r="AFP638" s="123"/>
      <c r="AFQ638" s="123"/>
      <c r="AFR638" s="123"/>
      <c r="AFS638" s="123"/>
      <c r="AFT638" s="123"/>
      <c r="AFU638" s="123"/>
      <c r="AFV638" s="123"/>
      <c r="AFW638" s="123"/>
      <c r="AFX638" s="123"/>
      <c r="AFY638" s="123"/>
      <c r="AFZ638" s="123"/>
      <c r="AGA638" s="123"/>
      <c r="AGB638" s="123"/>
      <c r="AGC638" s="123"/>
      <c r="AGD638" s="123"/>
      <c r="AGE638" s="123"/>
      <c r="AGF638" s="123"/>
      <c r="AGG638" s="123"/>
      <c r="AGH638" s="123"/>
      <c r="AGI638" s="123"/>
      <c r="AGJ638" s="123"/>
      <c r="AGK638" s="123"/>
      <c r="AGL638" s="123"/>
      <c r="AGM638" s="123"/>
      <c r="AGN638" s="123"/>
      <c r="AGO638" s="123"/>
      <c r="AGP638" s="123"/>
      <c r="AGQ638" s="123"/>
      <c r="AGR638" s="123"/>
      <c r="AGS638" s="123"/>
      <c r="AGT638" s="123"/>
      <c r="AGU638" s="123"/>
      <c r="AGV638" s="123"/>
      <c r="AGW638" s="123"/>
      <c r="AGX638" s="123"/>
      <c r="AGY638" s="123"/>
      <c r="AGZ638" s="123"/>
      <c r="AHA638" s="123"/>
      <c r="AHB638" s="123"/>
      <c r="AHC638" s="123"/>
      <c r="AHD638" s="123"/>
      <c r="AHE638" s="123"/>
      <c r="AHF638" s="123"/>
      <c r="AHG638" s="123"/>
      <c r="AHH638" s="123"/>
      <c r="AHI638" s="123"/>
      <c r="AHJ638" s="123"/>
      <c r="AHK638" s="123"/>
      <c r="AHL638" s="123"/>
      <c r="AHM638" s="123"/>
      <c r="AHN638" s="123"/>
      <c r="AHO638" s="123"/>
      <c r="AHP638" s="123"/>
      <c r="AHQ638" s="123"/>
      <c r="AHR638" s="123"/>
      <c r="AHS638" s="123"/>
      <c r="AHT638" s="123"/>
      <c r="AHU638" s="123"/>
      <c r="AHV638" s="123"/>
      <c r="AHW638" s="123"/>
      <c r="AHX638" s="123"/>
      <c r="AHY638" s="123"/>
      <c r="AHZ638" s="123"/>
      <c r="AIA638" s="123"/>
      <c r="AIB638" s="123"/>
      <c r="AIC638" s="123"/>
      <c r="AID638" s="123"/>
      <c r="AIE638" s="123"/>
      <c r="AIF638" s="123"/>
      <c r="AIG638" s="123"/>
      <c r="AIH638" s="123"/>
      <c r="AII638" s="123"/>
      <c r="AIJ638" s="123"/>
      <c r="AIK638" s="123"/>
      <c r="AIL638" s="123"/>
      <c r="AIM638" s="123"/>
      <c r="AIN638" s="123"/>
      <c r="AIO638" s="123"/>
      <c r="AIP638" s="123"/>
      <c r="AIQ638" s="123"/>
      <c r="AIR638" s="123"/>
      <c r="AIS638" s="123"/>
      <c r="AIT638" s="123"/>
      <c r="AIU638" s="123"/>
      <c r="AIV638" s="123"/>
      <c r="AIW638" s="123"/>
      <c r="AIX638" s="123"/>
      <c r="AIY638" s="123"/>
      <c r="AIZ638" s="123"/>
      <c r="AJA638" s="123"/>
      <c r="AJB638" s="123"/>
      <c r="AJC638" s="123"/>
      <c r="AJD638" s="123"/>
      <c r="AJE638" s="123"/>
      <c r="AJF638" s="123"/>
      <c r="AJG638" s="123"/>
      <c r="AJH638" s="123"/>
      <c r="AJI638" s="123"/>
      <c r="AJJ638" s="123"/>
      <c r="AJK638" s="123"/>
      <c r="AJL638" s="123"/>
      <c r="AJM638" s="123"/>
      <c r="AJN638" s="123"/>
      <c r="AJO638" s="123"/>
      <c r="AJP638" s="123"/>
      <c r="AJQ638" s="123"/>
      <c r="AJR638" s="123"/>
      <c r="AJS638" s="123"/>
      <c r="AJT638" s="123"/>
      <c r="AJU638" s="123"/>
      <c r="AJV638" s="123"/>
      <c r="AJW638" s="123"/>
      <c r="AJX638" s="123"/>
      <c r="AJY638" s="123"/>
      <c r="AJZ638" s="123"/>
      <c r="AKA638" s="123"/>
      <c r="AKB638" s="123"/>
      <c r="AKC638" s="123"/>
      <c r="AKD638" s="123"/>
      <c r="AKE638" s="123"/>
      <c r="AKF638" s="123"/>
      <c r="AKG638" s="123"/>
      <c r="AKH638" s="123"/>
      <c r="AKI638" s="123"/>
      <c r="AKJ638" s="123"/>
      <c r="AKK638" s="123"/>
      <c r="AKL638" s="123"/>
      <c r="AKM638" s="123"/>
      <c r="AKN638" s="123"/>
      <c r="AKO638" s="123"/>
      <c r="AKP638" s="123"/>
      <c r="AKQ638" s="123"/>
      <c r="AKR638" s="123"/>
      <c r="AKS638" s="123"/>
      <c r="AKT638" s="123"/>
      <c r="AKU638" s="123"/>
      <c r="AKV638" s="123"/>
      <c r="AKW638" s="123"/>
      <c r="AKX638" s="123"/>
      <c r="AKY638" s="123"/>
      <c r="AKZ638" s="123"/>
      <c r="ALA638" s="123"/>
      <c r="ALB638" s="123"/>
      <c r="ALC638" s="123"/>
      <c r="ALD638" s="123"/>
      <c r="ALE638" s="123"/>
      <c r="ALF638" s="123"/>
      <c r="ALG638" s="123"/>
      <c r="ALH638" s="123"/>
      <c r="ALI638" s="123"/>
      <c r="ALJ638" s="123"/>
      <c r="ALK638" s="123"/>
      <c r="ALL638" s="123"/>
      <c r="ALM638" s="123"/>
      <c r="ALN638" s="123"/>
      <c r="ALO638" s="123"/>
      <c r="ALP638" s="123"/>
      <c r="ALQ638" s="123"/>
      <c r="ALR638" s="123"/>
      <c r="ALS638" s="123"/>
      <c r="ALT638" s="123"/>
      <c r="ALU638" s="123"/>
    </row>
    <row r="639" spans="2:1009" x14ac:dyDescent="0.3">
      <c r="B639" s="211"/>
      <c r="C639" s="123"/>
      <c r="D639" s="123"/>
      <c r="E639" s="462"/>
      <c r="F639" s="123"/>
      <c r="G639" s="123"/>
      <c r="H639" s="123"/>
      <c r="I639" s="123"/>
      <c r="J639" s="123"/>
      <c r="K639" s="123"/>
      <c r="L639" s="123"/>
      <c r="M639" s="123"/>
      <c r="N639" s="123"/>
      <c r="O639" s="123"/>
      <c r="P639" s="123"/>
      <c r="Q639" s="123"/>
      <c r="R639" s="123"/>
      <c r="S639" s="123"/>
      <c r="T639" s="123"/>
      <c r="U639" s="123"/>
      <c r="V639" s="123"/>
      <c r="W639" s="123"/>
      <c r="X639" s="123"/>
      <c r="Y639" s="123"/>
      <c r="Z639" s="123"/>
      <c r="AA639" s="123"/>
      <c r="AB639" s="123"/>
      <c r="AC639" s="123"/>
      <c r="AD639" s="123"/>
      <c r="AE639" s="123"/>
      <c r="AF639" s="123"/>
      <c r="AG639" s="123"/>
      <c r="AH639" s="123"/>
      <c r="AI639" s="123"/>
      <c r="AJ639" s="123"/>
      <c r="AK639" s="123"/>
      <c r="AL639" s="123"/>
      <c r="AM639" s="123"/>
      <c r="AN639" s="123"/>
      <c r="AO639" s="123"/>
      <c r="AP639" s="123"/>
      <c r="AQ639" s="123"/>
      <c r="AR639" s="123"/>
      <c r="AS639" s="123"/>
      <c r="AT639" s="123"/>
      <c r="AU639" s="123"/>
      <c r="AV639" s="123"/>
      <c r="AW639" s="123"/>
      <c r="AX639" s="123"/>
      <c r="AY639" s="123"/>
      <c r="AZ639" s="123"/>
      <c r="BA639" s="123"/>
      <c r="BB639" s="123"/>
      <c r="BC639" s="123"/>
      <c r="BD639" s="123"/>
      <c r="BE639" s="123"/>
      <c r="BF639" s="123"/>
      <c r="BG639" s="123"/>
      <c r="BH639" s="123"/>
      <c r="BI639" s="123"/>
      <c r="BJ639" s="123"/>
      <c r="BK639" s="123"/>
      <c r="BL639" s="123"/>
      <c r="BM639" s="123"/>
      <c r="BN639" s="123"/>
      <c r="BO639" s="123"/>
      <c r="BP639" s="123"/>
      <c r="BQ639" s="123"/>
      <c r="BR639" s="123"/>
      <c r="BS639" s="123"/>
      <c r="BT639" s="123"/>
      <c r="BU639" s="123"/>
      <c r="BV639" s="123"/>
      <c r="BW639" s="123"/>
      <c r="BX639" s="123"/>
      <c r="BY639" s="123"/>
      <c r="BZ639" s="123"/>
      <c r="CA639" s="123"/>
      <c r="CB639" s="123"/>
      <c r="CC639" s="123"/>
      <c r="CD639" s="123"/>
      <c r="CE639" s="123"/>
      <c r="CF639" s="123"/>
      <c r="CG639" s="123"/>
      <c r="CH639" s="123"/>
      <c r="CI639" s="123"/>
      <c r="CJ639" s="123"/>
      <c r="CK639" s="123"/>
      <c r="CL639" s="123"/>
      <c r="CM639" s="123"/>
      <c r="CN639" s="123"/>
      <c r="CO639" s="123"/>
      <c r="CP639" s="123"/>
      <c r="CQ639" s="123"/>
      <c r="CR639" s="123"/>
      <c r="CS639" s="123"/>
      <c r="CT639" s="123"/>
      <c r="CU639" s="123"/>
      <c r="CV639" s="123"/>
      <c r="CW639" s="123"/>
      <c r="CX639" s="123"/>
      <c r="CY639" s="123"/>
      <c r="CZ639" s="123"/>
      <c r="DA639" s="123"/>
      <c r="DB639" s="123"/>
      <c r="DC639" s="123"/>
      <c r="DD639" s="123"/>
      <c r="DE639" s="123"/>
      <c r="DF639" s="123"/>
      <c r="DG639" s="123"/>
      <c r="DH639" s="123"/>
      <c r="DI639" s="123"/>
      <c r="DJ639" s="123"/>
      <c r="DK639" s="123"/>
      <c r="DL639" s="123"/>
      <c r="DM639" s="123"/>
      <c r="DN639" s="123"/>
      <c r="DO639" s="123"/>
      <c r="DP639" s="123"/>
      <c r="DQ639" s="123"/>
      <c r="DR639" s="123"/>
      <c r="DS639" s="123"/>
      <c r="DT639" s="123"/>
      <c r="DU639" s="123"/>
      <c r="DV639" s="123"/>
      <c r="DW639" s="123"/>
      <c r="DX639" s="123"/>
      <c r="DY639" s="123"/>
      <c r="DZ639" s="123"/>
      <c r="EA639" s="123"/>
      <c r="EB639" s="123"/>
      <c r="EC639" s="123"/>
      <c r="ED639" s="123"/>
      <c r="EE639" s="123"/>
      <c r="EF639" s="123"/>
      <c r="EG639" s="123"/>
      <c r="EH639" s="123"/>
      <c r="EI639" s="123"/>
      <c r="EJ639" s="123"/>
      <c r="EK639" s="123"/>
      <c r="EL639" s="123"/>
      <c r="EM639" s="123"/>
      <c r="EN639" s="123"/>
      <c r="EO639" s="123"/>
      <c r="EP639" s="123"/>
      <c r="EQ639" s="123"/>
      <c r="ER639" s="123"/>
      <c r="ES639" s="123"/>
      <c r="ET639" s="123"/>
      <c r="EU639" s="123"/>
      <c r="EV639" s="123"/>
      <c r="EW639" s="123"/>
      <c r="EX639" s="123"/>
      <c r="EY639" s="123"/>
      <c r="EZ639" s="123"/>
      <c r="FA639" s="123"/>
      <c r="FB639" s="123"/>
      <c r="FC639" s="123"/>
      <c r="FD639" s="123"/>
      <c r="FE639" s="123"/>
      <c r="FF639" s="123"/>
      <c r="FG639" s="123"/>
      <c r="FH639" s="123"/>
      <c r="FI639" s="123"/>
      <c r="FJ639" s="123"/>
      <c r="FK639" s="123"/>
      <c r="FL639" s="123"/>
      <c r="FM639" s="123"/>
      <c r="FN639" s="123"/>
      <c r="FO639" s="123"/>
      <c r="FP639" s="123"/>
      <c r="FQ639" s="123"/>
      <c r="FR639" s="123"/>
      <c r="FS639" s="123"/>
      <c r="FT639" s="123"/>
      <c r="FU639" s="123"/>
      <c r="FV639" s="123"/>
      <c r="FW639" s="123"/>
      <c r="FX639" s="123"/>
      <c r="FY639" s="123"/>
      <c r="FZ639" s="123"/>
      <c r="GA639" s="123"/>
      <c r="GB639" s="123"/>
      <c r="GC639" s="123"/>
      <c r="GD639" s="123"/>
      <c r="GE639" s="123"/>
      <c r="GF639" s="123"/>
      <c r="GG639" s="123"/>
      <c r="GH639" s="123"/>
      <c r="GI639" s="123"/>
      <c r="GJ639" s="123"/>
      <c r="GK639" s="123"/>
      <c r="GL639" s="123"/>
      <c r="GM639" s="123"/>
      <c r="GN639" s="123"/>
      <c r="GO639" s="123"/>
      <c r="GP639" s="123"/>
      <c r="GQ639" s="123"/>
      <c r="GR639" s="123"/>
      <c r="GS639" s="123"/>
      <c r="GT639" s="123"/>
      <c r="GU639" s="123"/>
      <c r="GV639" s="123"/>
      <c r="GW639" s="123"/>
      <c r="GX639" s="123"/>
      <c r="GY639" s="123"/>
      <c r="GZ639" s="123"/>
      <c r="HA639" s="123"/>
      <c r="HB639" s="123"/>
      <c r="HC639" s="123"/>
      <c r="HD639" s="123"/>
      <c r="HE639" s="123"/>
      <c r="HF639" s="123"/>
      <c r="HG639" s="123"/>
      <c r="HH639" s="123"/>
      <c r="HI639" s="123"/>
      <c r="HJ639" s="123"/>
      <c r="HK639" s="123"/>
      <c r="HL639" s="123"/>
      <c r="HM639" s="123"/>
      <c r="HN639" s="123"/>
      <c r="HO639" s="123"/>
      <c r="HP639" s="123"/>
      <c r="HQ639" s="123"/>
      <c r="HR639" s="123"/>
      <c r="HS639" s="123"/>
      <c r="HT639" s="123"/>
      <c r="HU639" s="123"/>
      <c r="HV639" s="123"/>
      <c r="HW639" s="123"/>
      <c r="HX639" s="123"/>
      <c r="HY639" s="123"/>
      <c r="HZ639" s="123"/>
      <c r="IA639" s="123"/>
      <c r="IB639" s="123"/>
      <c r="IC639" s="123"/>
      <c r="ID639" s="123"/>
      <c r="IE639" s="123"/>
      <c r="IF639" s="123"/>
      <c r="IG639" s="123"/>
      <c r="IH639" s="123"/>
      <c r="II639" s="123"/>
      <c r="IJ639" s="123"/>
      <c r="IK639" s="123"/>
      <c r="IL639" s="123"/>
      <c r="IM639" s="123"/>
      <c r="IN639" s="123"/>
      <c r="IO639" s="123"/>
      <c r="IP639" s="123"/>
      <c r="IQ639" s="123"/>
      <c r="IR639" s="123"/>
      <c r="IS639" s="123"/>
      <c r="IT639" s="123"/>
      <c r="IU639" s="123"/>
      <c r="IV639" s="123"/>
      <c r="IW639" s="123"/>
      <c r="IX639" s="123"/>
      <c r="IY639" s="123"/>
      <c r="IZ639" s="123"/>
      <c r="JA639" s="123"/>
      <c r="JB639" s="123"/>
      <c r="JC639" s="123"/>
      <c r="JD639" s="123"/>
      <c r="JE639" s="123"/>
      <c r="JF639" s="123"/>
      <c r="JG639" s="123"/>
      <c r="JH639" s="123"/>
      <c r="JI639" s="123"/>
      <c r="JJ639" s="123"/>
      <c r="JK639" s="123"/>
      <c r="JL639" s="123"/>
      <c r="JM639" s="123"/>
      <c r="JN639" s="123"/>
      <c r="JO639" s="123"/>
      <c r="JP639" s="123"/>
      <c r="JQ639" s="123"/>
      <c r="JR639" s="123"/>
      <c r="JS639" s="123"/>
      <c r="JT639" s="123"/>
      <c r="JU639" s="123"/>
      <c r="JV639" s="123"/>
      <c r="JW639" s="123"/>
      <c r="JX639" s="123"/>
      <c r="JY639" s="123"/>
      <c r="JZ639" s="123"/>
      <c r="KA639" s="123"/>
      <c r="KB639" s="123"/>
      <c r="KC639" s="123"/>
      <c r="KD639" s="123"/>
      <c r="KE639" s="123"/>
      <c r="KF639" s="123"/>
      <c r="KG639" s="123"/>
      <c r="KH639" s="123"/>
      <c r="KI639" s="123"/>
      <c r="KJ639" s="123"/>
      <c r="KK639" s="123"/>
      <c r="KL639" s="123"/>
      <c r="KM639" s="123"/>
      <c r="KN639" s="123"/>
      <c r="KO639" s="123"/>
      <c r="KP639" s="123"/>
      <c r="KQ639" s="123"/>
      <c r="KR639" s="123"/>
      <c r="KS639" s="123"/>
      <c r="KT639" s="123"/>
      <c r="KU639" s="123"/>
      <c r="KV639" s="123"/>
      <c r="KW639" s="123"/>
      <c r="KX639" s="123"/>
      <c r="KY639" s="123"/>
      <c r="KZ639" s="123"/>
      <c r="LA639" s="123"/>
      <c r="LB639" s="123"/>
      <c r="LC639" s="123"/>
      <c r="LD639" s="123"/>
      <c r="LE639" s="123"/>
      <c r="LF639" s="123"/>
      <c r="LG639" s="123"/>
      <c r="LH639" s="123"/>
      <c r="LI639" s="123"/>
      <c r="LJ639" s="123"/>
      <c r="LK639" s="123"/>
      <c r="LL639" s="123"/>
      <c r="LM639" s="123"/>
      <c r="LN639" s="123"/>
      <c r="LO639" s="123"/>
      <c r="LP639" s="123"/>
      <c r="LQ639" s="123"/>
      <c r="LR639" s="123"/>
      <c r="LS639" s="123"/>
      <c r="LT639" s="123"/>
      <c r="LU639" s="123"/>
      <c r="LV639" s="123"/>
      <c r="LW639" s="123"/>
      <c r="LX639" s="123"/>
      <c r="LY639" s="123"/>
      <c r="LZ639" s="123"/>
      <c r="MA639" s="123"/>
      <c r="MB639" s="123"/>
      <c r="MC639" s="123"/>
      <c r="MD639" s="123"/>
      <c r="ME639" s="123"/>
      <c r="MF639" s="123"/>
      <c r="MG639" s="123"/>
      <c r="MH639" s="123"/>
      <c r="MI639" s="123"/>
      <c r="MJ639" s="123"/>
      <c r="MK639" s="123"/>
      <c r="ML639" s="123"/>
      <c r="MM639" s="123"/>
      <c r="MN639" s="123"/>
      <c r="MO639" s="123"/>
      <c r="MP639" s="123"/>
      <c r="MQ639" s="123"/>
      <c r="MR639" s="123"/>
      <c r="MS639" s="123"/>
      <c r="MT639" s="123"/>
      <c r="MU639" s="123"/>
      <c r="MV639" s="123"/>
      <c r="MW639" s="123"/>
      <c r="MX639" s="123"/>
      <c r="MY639" s="123"/>
      <c r="MZ639" s="123"/>
      <c r="NA639" s="123"/>
      <c r="NB639" s="123"/>
      <c r="NC639" s="123"/>
      <c r="ND639" s="123"/>
      <c r="NE639" s="123"/>
      <c r="NF639" s="123"/>
      <c r="NG639" s="123"/>
      <c r="NH639" s="123"/>
      <c r="NI639" s="123"/>
      <c r="NJ639" s="123"/>
      <c r="NK639" s="123"/>
      <c r="NL639" s="123"/>
      <c r="NM639" s="123"/>
      <c r="NN639" s="123"/>
      <c r="NO639" s="123"/>
      <c r="NP639" s="123"/>
      <c r="NQ639" s="123"/>
      <c r="NR639" s="123"/>
      <c r="NS639" s="123"/>
      <c r="NT639" s="123"/>
      <c r="NU639" s="123"/>
      <c r="NV639" s="123"/>
      <c r="NW639" s="123"/>
      <c r="NX639" s="123"/>
      <c r="NY639" s="123"/>
      <c r="NZ639" s="123"/>
      <c r="OA639" s="123"/>
      <c r="OB639" s="123"/>
      <c r="OC639" s="123"/>
      <c r="OD639" s="123"/>
      <c r="OE639" s="123"/>
      <c r="OF639" s="123"/>
      <c r="OG639" s="123"/>
      <c r="OH639" s="123"/>
      <c r="OI639" s="123"/>
      <c r="OJ639" s="123"/>
      <c r="OK639" s="123"/>
      <c r="OL639" s="123"/>
      <c r="OM639" s="123"/>
      <c r="ON639" s="123"/>
      <c r="OO639" s="123"/>
      <c r="OP639" s="123"/>
      <c r="OQ639" s="123"/>
      <c r="OR639" s="123"/>
      <c r="OS639" s="123"/>
      <c r="OT639" s="123"/>
      <c r="OU639" s="123"/>
      <c r="OV639" s="123"/>
      <c r="OW639" s="123"/>
      <c r="OX639" s="123"/>
      <c r="OY639" s="123"/>
      <c r="OZ639" s="123"/>
      <c r="PA639" s="123"/>
      <c r="PB639" s="123"/>
      <c r="PC639" s="123"/>
      <c r="PD639" s="123"/>
      <c r="PE639" s="123"/>
      <c r="PF639" s="123"/>
      <c r="PG639" s="123"/>
      <c r="PH639" s="123"/>
      <c r="PI639" s="123"/>
      <c r="PJ639" s="123"/>
      <c r="PK639" s="123"/>
      <c r="PL639" s="123"/>
      <c r="PM639" s="123"/>
      <c r="PN639" s="123"/>
      <c r="PO639" s="123"/>
      <c r="PP639" s="123"/>
      <c r="PQ639" s="123"/>
      <c r="PR639" s="123"/>
      <c r="PS639" s="123"/>
      <c r="PT639" s="123"/>
      <c r="PU639" s="123"/>
      <c r="PV639" s="123"/>
      <c r="PW639" s="123"/>
      <c r="PX639" s="123"/>
      <c r="PY639" s="123"/>
      <c r="PZ639" s="123"/>
      <c r="QA639" s="123"/>
      <c r="QB639" s="123"/>
      <c r="QC639" s="123"/>
      <c r="QD639" s="123"/>
      <c r="QE639" s="123"/>
      <c r="QF639" s="123"/>
      <c r="QG639" s="123"/>
      <c r="QH639" s="123"/>
      <c r="QI639" s="123"/>
      <c r="QJ639" s="123"/>
      <c r="QK639" s="123"/>
      <c r="QL639" s="123"/>
      <c r="QM639" s="123"/>
      <c r="QN639" s="123"/>
      <c r="QO639" s="123"/>
      <c r="QP639" s="123"/>
      <c r="QQ639" s="123"/>
      <c r="QR639" s="123"/>
      <c r="QS639" s="123"/>
      <c r="QT639" s="123"/>
      <c r="QU639" s="123"/>
      <c r="QV639" s="123"/>
      <c r="QW639" s="123"/>
      <c r="QX639" s="123"/>
      <c r="QY639" s="123"/>
      <c r="QZ639" s="123"/>
      <c r="RA639" s="123"/>
      <c r="RB639" s="123"/>
      <c r="RC639" s="123"/>
      <c r="RD639" s="123"/>
      <c r="RE639" s="123"/>
      <c r="RF639" s="123"/>
      <c r="RG639" s="123"/>
      <c r="RH639" s="123"/>
      <c r="RI639" s="123"/>
      <c r="RJ639" s="123"/>
      <c r="RK639" s="123"/>
      <c r="RL639" s="123"/>
      <c r="RM639" s="123"/>
      <c r="RN639" s="123"/>
      <c r="RO639" s="123"/>
      <c r="RP639" s="123"/>
      <c r="RQ639" s="123"/>
      <c r="RR639" s="123"/>
      <c r="RS639" s="123"/>
      <c r="RT639" s="123"/>
      <c r="RU639" s="123"/>
      <c r="RV639" s="123"/>
      <c r="RW639" s="123"/>
      <c r="RX639" s="123"/>
      <c r="RY639" s="123"/>
      <c r="RZ639" s="123"/>
      <c r="SA639" s="123"/>
      <c r="SB639" s="123"/>
      <c r="SC639" s="123"/>
      <c r="SD639" s="123"/>
      <c r="SE639" s="123"/>
      <c r="SF639" s="123"/>
      <c r="SG639" s="123"/>
      <c r="SH639" s="123"/>
      <c r="SI639" s="123"/>
      <c r="SJ639" s="123"/>
      <c r="SK639" s="123"/>
      <c r="SL639" s="123"/>
      <c r="SM639" s="123"/>
      <c r="SN639" s="123"/>
      <c r="SO639" s="123"/>
      <c r="SP639" s="123"/>
      <c r="SQ639" s="123"/>
      <c r="SR639" s="123"/>
      <c r="SS639" s="123"/>
      <c r="ST639" s="123"/>
      <c r="SU639" s="123"/>
      <c r="SV639" s="123"/>
      <c r="SW639" s="123"/>
      <c r="SX639" s="123"/>
      <c r="SY639" s="123"/>
      <c r="SZ639" s="123"/>
      <c r="TA639" s="123"/>
      <c r="TB639" s="123"/>
      <c r="TC639" s="123"/>
      <c r="TD639" s="123"/>
      <c r="TE639" s="123"/>
      <c r="TF639" s="123"/>
      <c r="TG639" s="123"/>
      <c r="TH639" s="123"/>
      <c r="TI639" s="123"/>
      <c r="TJ639" s="123"/>
      <c r="TK639" s="123"/>
      <c r="TL639" s="123"/>
      <c r="TM639" s="123"/>
      <c r="TN639" s="123"/>
      <c r="TO639" s="123"/>
      <c r="TP639" s="123"/>
      <c r="TQ639" s="123"/>
      <c r="TR639" s="123"/>
      <c r="TS639" s="123"/>
      <c r="TT639" s="123"/>
      <c r="TU639" s="123"/>
      <c r="TV639" s="123"/>
      <c r="TW639" s="123"/>
      <c r="TX639" s="123"/>
      <c r="TY639" s="123"/>
      <c r="TZ639" s="123"/>
      <c r="UA639" s="123"/>
      <c r="UB639" s="123"/>
      <c r="UC639" s="123"/>
      <c r="UD639" s="123"/>
      <c r="UE639" s="123"/>
      <c r="UF639" s="123"/>
      <c r="UG639" s="123"/>
      <c r="UH639" s="123"/>
      <c r="UI639" s="123"/>
      <c r="UJ639" s="123"/>
      <c r="UK639" s="123"/>
      <c r="UL639" s="123"/>
      <c r="UM639" s="123"/>
      <c r="UN639" s="123"/>
      <c r="UO639" s="123"/>
      <c r="UP639" s="123"/>
      <c r="UQ639" s="123"/>
      <c r="UR639" s="123"/>
      <c r="US639" s="123"/>
      <c r="UT639" s="123"/>
      <c r="UU639" s="123"/>
      <c r="UV639" s="123"/>
      <c r="UW639" s="123"/>
      <c r="UX639" s="123"/>
      <c r="UY639" s="123"/>
      <c r="UZ639" s="123"/>
      <c r="VA639" s="123"/>
      <c r="VB639" s="123"/>
      <c r="VC639" s="123"/>
      <c r="VD639" s="123"/>
      <c r="VE639" s="123"/>
      <c r="VF639" s="123"/>
      <c r="VG639" s="123"/>
      <c r="VH639" s="123"/>
      <c r="VI639" s="123"/>
      <c r="VJ639" s="123"/>
      <c r="VK639" s="123"/>
      <c r="VL639" s="123"/>
      <c r="VM639" s="123"/>
      <c r="VN639" s="123"/>
      <c r="VO639" s="123"/>
      <c r="VP639" s="123"/>
      <c r="VQ639" s="123"/>
      <c r="VR639" s="123"/>
      <c r="VS639" s="123"/>
      <c r="VT639" s="123"/>
      <c r="VU639" s="123"/>
      <c r="VV639" s="123"/>
      <c r="VW639" s="123"/>
      <c r="VX639" s="123"/>
      <c r="VY639" s="123"/>
      <c r="VZ639" s="123"/>
      <c r="WA639" s="123"/>
      <c r="WB639" s="123"/>
      <c r="WC639" s="123"/>
      <c r="WD639" s="123"/>
      <c r="WE639" s="123"/>
      <c r="WF639" s="123"/>
      <c r="WG639" s="123"/>
      <c r="WH639" s="123"/>
      <c r="WI639" s="123"/>
      <c r="WJ639" s="123"/>
      <c r="WK639" s="123"/>
      <c r="WL639" s="123"/>
      <c r="WM639" s="123"/>
      <c r="WN639" s="123"/>
      <c r="WO639" s="123"/>
      <c r="WP639" s="123"/>
      <c r="WQ639" s="123"/>
      <c r="WR639" s="123"/>
      <c r="WS639" s="123"/>
      <c r="WT639" s="123"/>
      <c r="WU639" s="123"/>
      <c r="WV639" s="123"/>
      <c r="WW639" s="123"/>
      <c r="WX639" s="123"/>
      <c r="WY639" s="123"/>
      <c r="WZ639" s="123"/>
      <c r="XA639" s="123"/>
      <c r="XB639" s="123"/>
      <c r="XC639" s="123"/>
      <c r="XD639" s="123"/>
      <c r="XE639" s="123"/>
      <c r="XF639" s="123"/>
      <c r="XG639" s="123"/>
      <c r="XH639" s="123"/>
      <c r="XI639" s="123"/>
      <c r="XJ639" s="123"/>
      <c r="XK639" s="123"/>
      <c r="XL639" s="123"/>
      <c r="XM639" s="123"/>
      <c r="XN639" s="123"/>
      <c r="XO639" s="123"/>
      <c r="XP639" s="123"/>
      <c r="XQ639" s="123"/>
      <c r="XR639" s="123"/>
      <c r="XS639" s="123"/>
      <c r="XT639" s="123"/>
      <c r="XU639" s="123"/>
      <c r="XV639" s="123"/>
      <c r="XW639" s="123"/>
      <c r="XX639" s="123"/>
      <c r="XY639" s="123"/>
      <c r="XZ639" s="123"/>
      <c r="YA639" s="123"/>
      <c r="YB639" s="123"/>
      <c r="YC639" s="123"/>
      <c r="YD639" s="123"/>
      <c r="YE639" s="123"/>
      <c r="YF639" s="123"/>
      <c r="YG639" s="123"/>
      <c r="YH639" s="123"/>
      <c r="YI639" s="123"/>
      <c r="YJ639" s="123"/>
      <c r="YK639" s="123"/>
      <c r="YL639" s="123"/>
      <c r="YM639" s="123"/>
      <c r="YN639" s="123"/>
      <c r="YO639" s="123"/>
      <c r="YP639" s="123"/>
      <c r="YQ639" s="123"/>
      <c r="YR639" s="123"/>
      <c r="YS639" s="123"/>
      <c r="YT639" s="123"/>
      <c r="YU639" s="123"/>
      <c r="YV639" s="123"/>
      <c r="YW639" s="123"/>
      <c r="YX639" s="123"/>
      <c r="YY639" s="123"/>
      <c r="YZ639" s="123"/>
      <c r="ZA639" s="123"/>
      <c r="ZB639" s="123"/>
      <c r="ZC639" s="123"/>
      <c r="ZD639" s="123"/>
      <c r="ZE639" s="123"/>
      <c r="ZF639" s="123"/>
      <c r="ZG639" s="123"/>
      <c r="ZH639" s="123"/>
      <c r="ZI639" s="123"/>
      <c r="ZJ639" s="123"/>
      <c r="ZK639" s="123"/>
      <c r="ZL639" s="123"/>
      <c r="ZM639" s="123"/>
      <c r="ZN639" s="123"/>
      <c r="ZO639" s="123"/>
      <c r="ZP639" s="123"/>
      <c r="ZQ639" s="123"/>
      <c r="ZR639" s="123"/>
      <c r="ZS639" s="123"/>
      <c r="ZT639" s="123"/>
      <c r="ZU639" s="123"/>
      <c r="ZV639" s="123"/>
      <c r="ZW639" s="123"/>
      <c r="ZX639" s="123"/>
      <c r="ZY639" s="123"/>
      <c r="ZZ639" s="123"/>
      <c r="AAA639" s="123"/>
      <c r="AAB639" s="123"/>
      <c r="AAC639" s="123"/>
      <c r="AAD639" s="123"/>
      <c r="AAE639" s="123"/>
      <c r="AAF639" s="123"/>
      <c r="AAG639" s="123"/>
      <c r="AAH639" s="123"/>
      <c r="AAI639" s="123"/>
      <c r="AAJ639" s="123"/>
      <c r="AAK639" s="123"/>
      <c r="AAL639" s="123"/>
      <c r="AAM639" s="123"/>
      <c r="AAN639" s="123"/>
      <c r="AAO639" s="123"/>
      <c r="AAP639" s="123"/>
      <c r="AAQ639" s="123"/>
      <c r="AAR639" s="123"/>
      <c r="AAS639" s="123"/>
      <c r="AAT639" s="123"/>
      <c r="AAU639" s="123"/>
      <c r="AAV639" s="123"/>
      <c r="AAW639" s="123"/>
      <c r="AAX639" s="123"/>
      <c r="AAY639" s="123"/>
      <c r="AAZ639" s="123"/>
      <c r="ABA639" s="123"/>
      <c r="ABB639" s="123"/>
      <c r="ABC639" s="123"/>
      <c r="ABD639" s="123"/>
      <c r="ABE639" s="123"/>
      <c r="ABF639" s="123"/>
      <c r="ABG639" s="123"/>
      <c r="ABH639" s="123"/>
      <c r="ABI639" s="123"/>
      <c r="ABJ639" s="123"/>
      <c r="ABK639" s="123"/>
      <c r="ABL639" s="123"/>
      <c r="ABM639" s="123"/>
      <c r="ABN639" s="123"/>
      <c r="ABO639" s="123"/>
      <c r="ABP639" s="123"/>
      <c r="ABQ639" s="123"/>
      <c r="ABR639" s="123"/>
      <c r="ABS639" s="123"/>
      <c r="ABT639" s="123"/>
      <c r="ABU639" s="123"/>
      <c r="ABV639" s="123"/>
      <c r="ABW639" s="123"/>
      <c r="ABX639" s="123"/>
      <c r="ABY639" s="123"/>
      <c r="ABZ639" s="123"/>
      <c r="ACA639" s="123"/>
      <c r="ACB639" s="123"/>
      <c r="ACC639" s="123"/>
      <c r="ACD639" s="123"/>
      <c r="ACE639" s="123"/>
      <c r="ACF639" s="123"/>
      <c r="ACG639" s="123"/>
      <c r="ACH639" s="123"/>
      <c r="ACI639" s="123"/>
      <c r="ACJ639" s="123"/>
      <c r="ACK639" s="123"/>
      <c r="ACL639" s="123"/>
      <c r="ACM639" s="123"/>
      <c r="ACN639" s="123"/>
      <c r="ACO639" s="123"/>
      <c r="ACP639" s="123"/>
      <c r="ACQ639" s="123"/>
      <c r="ACR639" s="123"/>
      <c r="ACS639" s="123"/>
      <c r="ACT639" s="123"/>
      <c r="ACU639" s="123"/>
      <c r="ACV639" s="123"/>
      <c r="ACW639" s="123"/>
      <c r="ACX639" s="123"/>
      <c r="ACY639" s="123"/>
      <c r="ACZ639" s="123"/>
      <c r="ADA639" s="123"/>
      <c r="ADB639" s="123"/>
      <c r="ADC639" s="123"/>
      <c r="ADD639" s="123"/>
      <c r="ADE639" s="123"/>
      <c r="ADF639" s="123"/>
      <c r="ADG639" s="123"/>
      <c r="ADH639" s="123"/>
      <c r="ADI639" s="123"/>
      <c r="ADJ639" s="123"/>
      <c r="ADK639" s="123"/>
      <c r="ADL639" s="123"/>
      <c r="ADM639" s="123"/>
      <c r="ADN639" s="123"/>
      <c r="ADO639" s="123"/>
      <c r="ADP639" s="123"/>
      <c r="ADQ639" s="123"/>
      <c r="ADR639" s="123"/>
      <c r="ADS639" s="123"/>
      <c r="ADT639" s="123"/>
      <c r="ADU639" s="123"/>
      <c r="ADV639" s="123"/>
      <c r="ADW639" s="123"/>
      <c r="ADX639" s="123"/>
      <c r="ADY639" s="123"/>
      <c r="ADZ639" s="123"/>
      <c r="AEA639" s="123"/>
      <c r="AEB639" s="123"/>
      <c r="AEC639" s="123"/>
      <c r="AED639" s="123"/>
      <c r="AEE639" s="123"/>
      <c r="AEF639" s="123"/>
      <c r="AEG639" s="123"/>
      <c r="AEH639" s="123"/>
      <c r="AEI639" s="123"/>
      <c r="AEJ639" s="123"/>
      <c r="AEK639" s="123"/>
      <c r="AEL639" s="123"/>
      <c r="AEM639" s="123"/>
      <c r="AEN639" s="123"/>
      <c r="AEO639" s="123"/>
      <c r="AEP639" s="123"/>
      <c r="AEQ639" s="123"/>
      <c r="AER639" s="123"/>
      <c r="AES639" s="123"/>
      <c r="AET639" s="123"/>
      <c r="AEU639" s="123"/>
      <c r="AEV639" s="123"/>
      <c r="AEW639" s="123"/>
      <c r="AEX639" s="123"/>
      <c r="AEY639" s="123"/>
      <c r="AEZ639" s="123"/>
      <c r="AFA639" s="123"/>
      <c r="AFB639" s="123"/>
      <c r="AFC639" s="123"/>
      <c r="AFD639" s="123"/>
      <c r="AFE639" s="123"/>
      <c r="AFF639" s="123"/>
      <c r="AFG639" s="123"/>
      <c r="AFH639" s="123"/>
      <c r="AFI639" s="123"/>
      <c r="AFJ639" s="123"/>
      <c r="AFK639" s="123"/>
      <c r="AFL639" s="123"/>
      <c r="AFM639" s="123"/>
      <c r="AFN639" s="123"/>
      <c r="AFO639" s="123"/>
      <c r="AFP639" s="123"/>
      <c r="AFQ639" s="123"/>
      <c r="AFR639" s="123"/>
      <c r="AFS639" s="123"/>
      <c r="AFT639" s="123"/>
      <c r="AFU639" s="123"/>
      <c r="AFV639" s="123"/>
      <c r="AFW639" s="123"/>
      <c r="AFX639" s="123"/>
      <c r="AFY639" s="123"/>
      <c r="AFZ639" s="123"/>
      <c r="AGA639" s="123"/>
      <c r="AGB639" s="123"/>
      <c r="AGC639" s="123"/>
      <c r="AGD639" s="123"/>
      <c r="AGE639" s="123"/>
      <c r="AGF639" s="123"/>
      <c r="AGG639" s="123"/>
      <c r="AGH639" s="123"/>
      <c r="AGI639" s="123"/>
      <c r="AGJ639" s="123"/>
      <c r="AGK639" s="123"/>
      <c r="AGL639" s="123"/>
      <c r="AGM639" s="123"/>
      <c r="AGN639" s="123"/>
      <c r="AGO639" s="123"/>
      <c r="AGP639" s="123"/>
      <c r="AGQ639" s="123"/>
      <c r="AGR639" s="123"/>
      <c r="AGS639" s="123"/>
      <c r="AGT639" s="123"/>
      <c r="AGU639" s="123"/>
      <c r="AGV639" s="123"/>
      <c r="AGW639" s="123"/>
      <c r="AGX639" s="123"/>
      <c r="AGY639" s="123"/>
      <c r="AGZ639" s="123"/>
      <c r="AHA639" s="123"/>
      <c r="AHB639" s="123"/>
      <c r="AHC639" s="123"/>
      <c r="AHD639" s="123"/>
      <c r="AHE639" s="123"/>
      <c r="AHF639" s="123"/>
      <c r="AHG639" s="123"/>
      <c r="AHH639" s="123"/>
      <c r="AHI639" s="123"/>
      <c r="AHJ639" s="123"/>
      <c r="AHK639" s="123"/>
      <c r="AHL639" s="123"/>
      <c r="AHM639" s="123"/>
      <c r="AHN639" s="123"/>
      <c r="AHO639" s="123"/>
      <c r="AHP639" s="123"/>
      <c r="AHQ639" s="123"/>
      <c r="AHR639" s="123"/>
      <c r="AHS639" s="123"/>
      <c r="AHT639" s="123"/>
      <c r="AHU639" s="123"/>
      <c r="AHV639" s="123"/>
      <c r="AHW639" s="123"/>
      <c r="AHX639" s="123"/>
      <c r="AHY639" s="123"/>
      <c r="AHZ639" s="123"/>
      <c r="AIA639" s="123"/>
      <c r="AIB639" s="123"/>
      <c r="AIC639" s="123"/>
      <c r="AID639" s="123"/>
      <c r="AIE639" s="123"/>
      <c r="AIF639" s="123"/>
      <c r="AIG639" s="123"/>
      <c r="AIH639" s="123"/>
      <c r="AII639" s="123"/>
      <c r="AIJ639" s="123"/>
      <c r="AIK639" s="123"/>
      <c r="AIL639" s="123"/>
      <c r="AIM639" s="123"/>
      <c r="AIN639" s="123"/>
      <c r="AIO639" s="123"/>
      <c r="AIP639" s="123"/>
      <c r="AIQ639" s="123"/>
      <c r="AIR639" s="123"/>
      <c r="AIS639" s="123"/>
      <c r="AIT639" s="123"/>
      <c r="AIU639" s="123"/>
      <c r="AIV639" s="123"/>
      <c r="AIW639" s="123"/>
      <c r="AIX639" s="123"/>
      <c r="AIY639" s="123"/>
      <c r="AIZ639" s="123"/>
      <c r="AJA639" s="123"/>
      <c r="AJB639" s="123"/>
      <c r="AJC639" s="123"/>
      <c r="AJD639" s="123"/>
      <c r="AJE639" s="123"/>
      <c r="AJF639" s="123"/>
      <c r="AJG639" s="123"/>
      <c r="AJH639" s="123"/>
      <c r="AJI639" s="123"/>
      <c r="AJJ639" s="123"/>
      <c r="AJK639" s="123"/>
      <c r="AJL639" s="123"/>
      <c r="AJM639" s="123"/>
      <c r="AJN639" s="123"/>
      <c r="AJO639" s="123"/>
      <c r="AJP639" s="123"/>
      <c r="AJQ639" s="123"/>
      <c r="AJR639" s="123"/>
      <c r="AJS639" s="123"/>
      <c r="AJT639" s="123"/>
      <c r="AJU639" s="123"/>
      <c r="AJV639" s="123"/>
      <c r="AJW639" s="123"/>
      <c r="AJX639" s="123"/>
      <c r="AJY639" s="123"/>
      <c r="AJZ639" s="123"/>
      <c r="AKA639" s="123"/>
      <c r="AKB639" s="123"/>
      <c r="AKC639" s="123"/>
      <c r="AKD639" s="123"/>
      <c r="AKE639" s="123"/>
      <c r="AKF639" s="123"/>
      <c r="AKG639" s="123"/>
      <c r="AKH639" s="123"/>
      <c r="AKI639" s="123"/>
      <c r="AKJ639" s="123"/>
      <c r="AKK639" s="123"/>
      <c r="AKL639" s="123"/>
      <c r="AKM639" s="123"/>
      <c r="AKN639" s="123"/>
      <c r="AKO639" s="123"/>
      <c r="AKP639" s="123"/>
      <c r="AKQ639" s="123"/>
      <c r="AKR639" s="123"/>
      <c r="AKS639" s="123"/>
      <c r="AKT639" s="123"/>
      <c r="AKU639" s="123"/>
      <c r="AKV639" s="123"/>
      <c r="AKW639" s="123"/>
      <c r="AKX639" s="123"/>
      <c r="AKY639" s="123"/>
      <c r="AKZ639" s="123"/>
      <c r="ALA639" s="123"/>
      <c r="ALB639" s="123"/>
      <c r="ALC639" s="123"/>
      <c r="ALD639" s="123"/>
      <c r="ALE639" s="123"/>
      <c r="ALF639" s="123"/>
      <c r="ALG639" s="123"/>
      <c r="ALH639" s="123"/>
      <c r="ALI639" s="123"/>
      <c r="ALJ639" s="123"/>
      <c r="ALK639" s="123"/>
      <c r="ALL639" s="123"/>
      <c r="ALM639" s="123"/>
      <c r="ALN639" s="123"/>
      <c r="ALO639" s="123"/>
      <c r="ALP639" s="123"/>
      <c r="ALQ639" s="123"/>
      <c r="ALR639" s="123"/>
      <c r="ALS639" s="123"/>
      <c r="ALT639" s="123"/>
      <c r="ALU639" s="123"/>
    </row>
    <row r="640" spans="2:1009" x14ac:dyDescent="0.3">
      <c r="B640" s="211"/>
      <c r="C640" s="123"/>
      <c r="D640" s="123"/>
      <c r="E640" s="462"/>
      <c r="F640" s="123"/>
      <c r="G640" s="123"/>
      <c r="H640" s="123"/>
      <c r="I640" s="123"/>
      <c r="J640" s="123"/>
      <c r="K640" s="123"/>
      <c r="L640" s="123"/>
      <c r="M640" s="123"/>
      <c r="N640" s="123"/>
      <c r="O640" s="123"/>
      <c r="P640" s="123"/>
      <c r="Q640" s="123"/>
      <c r="R640" s="123"/>
      <c r="S640" s="123"/>
      <c r="T640" s="123"/>
      <c r="U640" s="123"/>
      <c r="V640" s="123"/>
      <c r="W640" s="123"/>
      <c r="X640" s="123"/>
      <c r="Y640" s="123"/>
      <c r="Z640" s="123"/>
      <c r="AA640" s="123"/>
      <c r="AB640" s="123"/>
      <c r="AC640" s="123"/>
      <c r="AD640" s="123"/>
      <c r="AE640" s="123"/>
      <c r="AF640" s="123"/>
      <c r="AG640" s="123"/>
      <c r="AH640" s="123"/>
      <c r="AI640" s="123"/>
      <c r="AJ640" s="123"/>
      <c r="AK640" s="123"/>
      <c r="AL640" s="123"/>
      <c r="AM640" s="123"/>
      <c r="AN640" s="123"/>
      <c r="AO640" s="123"/>
      <c r="AP640" s="123"/>
      <c r="AQ640" s="123"/>
      <c r="AR640" s="123"/>
      <c r="AS640" s="123"/>
      <c r="AT640" s="123"/>
      <c r="AU640" s="123"/>
      <c r="AV640" s="123"/>
      <c r="AW640" s="123"/>
      <c r="AX640" s="123"/>
      <c r="AY640" s="123"/>
      <c r="AZ640" s="123"/>
      <c r="BA640" s="123"/>
      <c r="BB640" s="123"/>
      <c r="BC640" s="123"/>
      <c r="BD640" s="123"/>
      <c r="BE640" s="123"/>
      <c r="BF640" s="123"/>
      <c r="BG640" s="123"/>
      <c r="BH640" s="123"/>
      <c r="BI640" s="123"/>
      <c r="BJ640" s="123"/>
      <c r="BK640" s="123"/>
      <c r="BL640" s="123"/>
      <c r="BM640" s="123"/>
      <c r="BN640" s="123"/>
      <c r="BO640" s="123"/>
      <c r="BP640" s="123"/>
      <c r="BQ640" s="123"/>
      <c r="BR640" s="123"/>
      <c r="BS640" s="123"/>
      <c r="BT640" s="123"/>
      <c r="BU640" s="123"/>
      <c r="BV640" s="123"/>
      <c r="BW640" s="123"/>
      <c r="BX640" s="123"/>
      <c r="BY640" s="123"/>
      <c r="BZ640" s="123"/>
      <c r="CA640" s="123"/>
      <c r="CB640" s="123"/>
      <c r="CC640" s="123"/>
      <c r="CD640" s="123"/>
      <c r="CE640" s="123"/>
      <c r="CF640" s="123"/>
      <c r="CG640" s="123"/>
      <c r="CH640" s="123"/>
      <c r="CI640" s="123"/>
      <c r="CJ640" s="123"/>
      <c r="CK640" s="123"/>
      <c r="CL640" s="123"/>
      <c r="CM640" s="123"/>
      <c r="CN640" s="123"/>
      <c r="CO640" s="123"/>
      <c r="CP640" s="123"/>
      <c r="CQ640" s="123"/>
      <c r="CR640" s="123"/>
      <c r="CS640" s="123"/>
      <c r="CT640" s="123"/>
      <c r="CU640" s="123"/>
      <c r="CV640" s="123"/>
      <c r="CW640" s="123"/>
      <c r="CX640" s="123"/>
      <c r="CY640" s="123"/>
      <c r="CZ640" s="123"/>
      <c r="DA640" s="123"/>
      <c r="DB640" s="123"/>
      <c r="DC640" s="123"/>
      <c r="DD640" s="123"/>
      <c r="DE640" s="123"/>
      <c r="DF640" s="123"/>
      <c r="DG640" s="123"/>
      <c r="DH640" s="123"/>
      <c r="DI640" s="123"/>
      <c r="DJ640" s="123"/>
      <c r="DK640" s="123"/>
      <c r="DL640" s="123"/>
      <c r="DM640" s="123"/>
      <c r="DN640" s="123"/>
      <c r="DO640" s="123"/>
      <c r="DP640" s="123"/>
      <c r="DQ640" s="123"/>
      <c r="DR640" s="123"/>
      <c r="DS640" s="123"/>
      <c r="DT640" s="123"/>
      <c r="DU640" s="123"/>
      <c r="DV640" s="123"/>
      <c r="DW640" s="123"/>
      <c r="DX640" s="123"/>
      <c r="DY640" s="123"/>
      <c r="DZ640" s="123"/>
      <c r="EA640" s="123"/>
      <c r="EB640" s="123"/>
      <c r="EC640" s="123"/>
      <c r="ED640" s="123"/>
      <c r="EE640" s="123"/>
      <c r="EF640" s="123"/>
      <c r="EG640" s="123"/>
      <c r="EH640" s="123"/>
      <c r="EI640" s="123"/>
      <c r="EJ640" s="123"/>
      <c r="EK640" s="123"/>
      <c r="EL640" s="123"/>
      <c r="EM640" s="123"/>
      <c r="EN640" s="123"/>
      <c r="EO640" s="123"/>
      <c r="EP640" s="123"/>
      <c r="EQ640" s="123"/>
      <c r="ER640" s="123"/>
      <c r="ES640" s="123"/>
      <c r="ET640" s="123"/>
      <c r="EU640" s="123"/>
      <c r="EV640" s="123"/>
      <c r="EW640" s="123"/>
      <c r="EX640" s="123"/>
      <c r="EY640" s="123"/>
      <c r="EZ640" s="123"/>
      <c r="FA640" s="123"/>
      <c r="FB640" s="123"/>
      <c r="FC640" s="123"/>
      <c r="FD640" s="123"/>
      <c r="FE640" s="123"/>
      <c r="FF640" s="123"/>
      <c r="FG640" s="123"/>
      <c r="FH640" s="123"/>
      <c r="FI640" s="123"/>
      <c r="FJ640" s="123"/>
      <c r="FK640" s="123"/>
      <c r="FL640" s="123"/>
      <c r="FM640" s="123"/>
      <c r="FN640" s="123"/>
      <c r="FO640" s="123"/>
      <c r="FP640" s="123"/>
      <c r="FQ640" s="123"/>
      <c r="FR640" s="123"/>
      <c r="FS640" s="123"/>
      <c r="FT640" s="123"/>
      <c r="FU640" s="123"/>
      <c r="FV640" s="123"/>
      <c r="FW640" s="123"/>
      <c r="FX640" s="123"/>
      <c r="FY640" s="123"/>
      <c r="FZ640" s="123"/>
      <c r="GA640" s="123"/>
      <c r="GB640" s="123"/>
      <c r="GC640" s="123"/>
      <c r="GD640" s="123"/>
      <c r="GE640" s="123"/>
      <c r="GF640" s="123"/>
      <c r="GG640" s="123"/>
      <c r="GH640" s="123"/>
      <c r="GI640" s="123"/>
      <c r="GJ640" s="123"/>
      <c r="GK640" s="123"/>
      <c r="GL640" s="123"/>
      <c r="GM640" s="123"/>
      <c r="GN640" s="123"/>
      <c r="GO640" s="123"/>
      <c r="GP640" s="123"/>
      <c r="GQ640" s="123"/>
      <c r="GR640" s="123"/>
      <c r="GS640" s="123"/>
      <c r="GT640" s="123"/>
      <c r="GU640" s="123"/>
      <c r="GV640" s="123"/>
      <c r="GW640" s="123"/>
      <c r="GX640" s="123"/>
      <c r="GY640" s="123"/>
      <c r="GZ640" s="123"/>
      <c r="HA640" s="123"/>
      <c r="HB640" s="123"/>
      <c r="HC640" s="123"/>
      <c r="HD640" s="123"/>
      <c r="HE640" s="123"/>
      <c r="HF640" s="123"/>
      <c r="HG640" s="123"/>
      <c r="HH640" s="123"/>
      <c r="HI640" s="123"/>
      <c r="HJ640" s="123"/>
      <c r="HK640" s="123"/>
      <c r="HL640" s="123"/>
      <c r="HM640" s="123"/>
      <c r="HN640" s="123"/>
      <c r="HO640" s="123"/>
      <c r="HP640" s="123"/>
      <c r="HQ640" s="123"/>
      <c r="HR640" s="123"/>
      <c r="HS640" s="123"/>
      <c r="HT640" s="123"/>
      <c r="HU640" s="123"/>
      <c r="HV640" s="123"/>
      <c r="HW640" s="123"/>
      <c r="HX640" s="123"/>
      <c r="HY640" s="123"/>
      <c r="HZ640" s="123"/>
      <c r="IA640" s="123"/>
      <c r="IB640" s="123"/>
      <c r="IC640" s="123"/>
      <c r="ID640" s="123"/>
      <c r="IE640" s="123"/>
      <c r="IF640" s="123"/>
      <c r="IG640" s="123"/>
      <c r="IH640" s="123"/>
      <c r="II640" s="123"/>
      <c r="IJ640" s="123"/>
      <c r="IK640" s="123"/>
      <c r="IL640" s="123"/>
      <c r="IM640" s="123"/>
      <c r="IN640" s="123"/>
      <c r="IO640" s="123"/>
      <c r="IP640" s="123"/>
      <c r="IQ640" s="123"/>
      <c r="IR640" s="123"/>
      <c r="IS640" s="123"/>
      <c r="IT640" s="123"/>
      <c r="IU640" s="123"/>
      <c r="IV640" s="123"/>
      <c r="IW640" s="123"/>
      <c r="IX640" s="123"/>
      <c r="IY640" s="123"/>
      <c r="IZ640" s="123"/>
      <c r="JA640" s="123"/>
      <c r="JB640" s="123"/>
      <c r="JC640" s="123"/>
      <c r="JD640" s="123"/>
      <c r="JE640" s="123"/>
      <c r="JF640" s="123"/>
      <c r="JG640" s="123"/>
      <c r="JH640" s="123"/>
      <c r="JI640" s="123"/>
      <c r="JJ640" s="123"/>
      <c r="JK640" s="123"/>
      <c r="JL640" s="123"/>
      <c r="JM640" s="123"/>
      <c r="JN640" s="123"/>
      <c r="JO640" s="123"/>
      <c r="JP640" s="123"/>
      <c r="JQ640" s="123"/>
      <c r="JR640" s="123"/>
      <c r="JS640" s="123"/>
      <c r="JT640" s="123"/>
      <c r="JU640" s="123"/>
      <c r="JV640" s="123"/>
      <c r="JW640" s="123"/>
      <c r="JX640" s="123"/>
      <c r="JY640" s="123"/>
      <c r="JZ640" s="123"/>
      <c r="KA640" s="123"/>
      <c r="KB640" s="123"/>
      <c r="KC640" s="123"/>
      <c r="KD640" s="123"/>
      <c r="KE640" s="123"/>
      <c r="KF640" s="123"/>
      <c r="KG640" s="123"/>
      <c r="KH640" s="123"/>
      <c r="KI640" s="123"/>
      <c r="KJ640" s="123"/>
      <c r="KK640" s="123"/>
      <c r="KL640" s="123"/>
      <c r="KM640" s="123"/>
      <c r="KN640" s="123"/>
      <c r="KO640" s="123"/>
      <c r="KP640" s="123"/>
      <c r="KQ640" s="123"/>
      <c r="KR640" s="123"/>
      <c r="KS640" s="123"/>
      <c r="KT640" s="123"/>
      <c r="KU640" s="123"/>
      <c r="KV640" s="123"/>
      <c r="KW640" s="123"/>
      <c r="KX640" s="123"/>
      <c r="KY640" s="123"/>
      <c r="KZ640" s="123"/>
      <c r="LA640" s="123"/>
      <c r="LB640" s="123"/>
      <c r="LC640" s="123"/>
      <c r="LD640" s="123"/>
      <c r="LE640" s="123"/>
      <c r="LF640" s="123"/>
      <c r="LG640" s="123"/>
      <c r="LH640" s="123"/>
      <c r="LI640" s="123"/>
      <c r="LJ640" s="123"/>
      <c r="LK640" s="123"/>
      <c r="LL640" s="123"/>
      <c r="LM640" s="123"/>
      <c r="LN640" s="123"/>
      <c r="LO640" s="123"/>
      <c r="LP640" s="123"/>
      <c r="LQ640" s="123"/>
      <c r="LR640" s="123"/>
      <c r="LS640" s="123"/>
      <c r="LT640" s="123"/>
      <c r="LU640" s="123"/>
      <c r="LV640" s="123"/>
      <c r="LW640" s="123"/>
      <c r="LX640" s="123"/>
      <c r="LY640" s="123"/>
      <c r="LZ640" s="123"/>
      <c r="MA640" s="123"/>
      <c r="MB640" s="123"/>
      <c r="MC640" s="123"/>
      <c r="MD640" s="123"/>
      <c r="ME640" s="123"/>
      <c r="MF640" s="123"/>
      <c r="MG640" s="123"/>
      <c r="MH640" s="123"/>
      <c r="MI640" s="123"/>
      <c r="MJ640" s="123"/>
      <c r="MK640" s="123"/>
      <c r="ML640" s="123"/>
      <c r="MM640" s="123"/>
      <c r="MN640" s="123"/>
      <c r="MO640" s="123"/>
      <c r="MP640" s="123"/>
      <c r="MQ640" s="123"/>
      <c r="MR640" s="123"/>
      <c r="MS640" s="123"/>
      <c r="MT640" s="123"/>
      <c r="MU640" s="123"/>
      <c r="MV640" s="123"/>
      <c r="MW640" s="123"/>
      <c r="MX640" s="123"/>
      <c r="MY640" s="123"/>
      <c r="MZ640" s="123"/>
      <c r="NA640" s="123"/>
      <c r="NB640" s="123"/>
      <c r="NC640" s="123"/>
      <c r="ND640" s="123"/>
      <c r="NE640" s="123"/>
      <c r="NF640" s="123"/>
      <c r="NG640" s="123"/>
      <c r="NH640" s="123"/>
      <c r="NI640" s="123"/>
      <c r="NJ640" s="123"/>
      <c r="NK640" s="123"/>
      <c r="NL640" s="123"/>
      <c r="NM640" s="123"/>
      <c r="NN640" s="123"/>
      <c r="NO640" s="123"/>
      <c r="NP640" s="123"/>
      <c r="NQ640" s="123"/>
      <c r="NR640" s="123"/>
      <c r="NS640" s="123"/>
      <c r="NT640" s="123"/>
      <c r="NU640" s="123"/>
      <c r="NV640" s="123"/>
      <c r="NW640" s="123"/>
      <c r="NX640" s="123"/>
      <c r="NY640" s="123"/>
      <c r="NZ640" s="123"/>
      <c r="OA640" s="123"/>
      <c r="OB640" s="123"/>
      <c r="OC640" s="123"/>
      <c r="OD640" s="123"/>
      <c r="OE640" s="123"/>
      <c r="OF640" s="123"/>
      <c r="OG640" s="123"/>
      <c r="OH640" s="123"/>
      <c r="OI640" s="123"/>
      <c r="OJ640" s="123"/>
      <c r="OK640" s="123"/>
      <c r="OL640" s="123"/>
      <c r="OM640" s="123"/>
      <c r="ON640" s="123"/>
      <c r="OO640" s="123"/>
      <c r="OP640" s="123"/>
      <c r="OQ640" s="123"/>
      <c r="OR640" s="123"/>
      <c r="OS640" s="123"/>
      <c r="OT640" s="123"/>
      <c r="OU640" s="123"/>
      <c r="OV640" s="123"/>
      <c r="OW640" s="123"/>
      <c r="OX640" s="123"/>
      <c r="OY640" s="123"/>
      <c r="OZ640" s="123"/>
      <c r="PA640" s="123"/>
      <c r="PB640" s="123"/>
      <c r="PC640" s="123"/>
      <c r="PD640" s="123"/>
      <c r="PE640" s="123"/>
      <c r="PF640" s="123"/>
      <c r="PG640" s="123"/>
      <c r="PH640" s="123"/>
      <c r="PI640" s="123"/>
      <c r="PJ640" s="123"/>
      <c r="PK640" s="123"/>
      <c r="PL640" s="123"/>
      <c r="PM640" s="123"/>
      <c r="PN640" s="123"/>
      <c r="PO640" s="123"/>
      <c r="PP640" s="123"/>
      <c r="PQ640" s="123"/>
      <c r="PR640" s="123"/>
      <c r="PS640" s="123"/>
      <c r="PT640" s="123"/>
      <c r="PU640" s="123"/>
      <c r="PV640" s="123"/>
      <c r="PW640" s="123"/>
      <c r="PX640" s="123"/>
      <c r="PY640" s="123"/>
      <c r="PZ640" s="123"/>
      <c r="QA640" s="123"/>
      <c r="QB640" s="123"/>
      <c r="QC640" s="123"/>
      <c r="QD640" s="123"/>
      <c r="QE640" s="123"/>
      <c r="QF640" s="123"/>
      <c r="QG640" s="123"/>
      <c r="QH640" s="123"/>
      <c r="QI640" s="123"/>
      <c r="QJ640" s="123"/>
      <c r="QK640" s="123"/>
      <c r="QL640" s="123"/>
      <c r="QM640" s="123"/>
      <c r="QN640" s="123"/>
      <c r="QO640" s="123"/>
      <c r="QP640" s="123"/>
      <c r="QQ640" s="123"/>
      <c r="QR640" s="123"/>
      <c r="QS640" s="123"/>
      <c r="QT640" s="123"/>
      <c r="QU640" s="123"/>
      <c r="QV640" s="123"/>
      <c r="QW640" s="123"/>
      <c r="QX640" s="123"/>
      <c r="QY640" s="123"/>
      <c r="QZ640" s="123"/>
      <c r="RA640" s="123"/>
      <c r="RB640" s="123"/>
      <c r="RC640" s="123"/>
      <c r="RD640" s="123"/>
      <c r="RE640" s="123"/>
      <c r="RF640" s="123"/>
      <c r="RG640" s="123"/>
      <c r="RH640" s="123"/>
      <c r="RI640" s="123"/>
      <c r="RJ640" s="123"/>
      <c r="RK640" s="123"/>
      <c r="RL640" s="123"/>
      <c r="RM640" s="123"/>
      <c r="RN640" s="123"/>
      <c r="RO640" s="123"/>
      <c r="RP640" s="123"/>
      <c r="RQ640" s="123"/>
      <c r="RR640" s="123"/>
      <c r="RS640" s="123"/>
      <c r="RT640" s="123"/>
      <c r="RU640" s="123"/>
      <c r="RV640" s="123"/>
      <c r="RW640" s="123"/>
      <c r="RX640" s="123"/>
      <c r="RY640" s="123"/>
      <c r="RZ640" s="123"/>
      <c r="SA640" s="123"/>
      <c r="SB640" s="123"/>
      <c r="SC640" s="123"/>
      <c r="SD640" s="123"/>
      <c r="SE640" s="123"/>
      <c r="SF640" s="123"/>
      <c r="SG640" s="123"/>
      <c r="SH640" s="123"/>
      <c r="SI640" s="123"/>
      <c r="SJ640" s="123"/>
      <c r="SK640" s="123"/>
      <c r="SL640" s="123"/>
      <c r="SM640" s="123"/>
      <c r="SN640" s="123"/>
      <c r="SO640" s="123"/>
      <c r="SP640" s="123"/>
      <c r="SQ640" s="123"/>
      <c r="SR640" s="123"/>
      <c r="SS640" s="123"/>
      <c r="ST640" s="123"/>
      <c r="SU640" s="123"/>
      <c r="SV640" s="123"/>
      <c r="SW640" s="123"/>
      <c r="SX640" s="123"/>
      <c r="SY640" s="123"/>
      <c r="SZ640" s="123"/>
      <c r="TA640" s="123"/>
      <c r="TB640" s="123"/>
      <c r="TC640" s="123"/>
      <c r="TD640" s="123"/>
      <c r="TE640" s="123"/>
      <c r="TF640" s="123"/>
      <c r="TG640" s="123"/>
      <c r="TH640" s="123"/>
      <c r="TI640" s="123"/>
      <c r="TJ640" s="123"/>
      <c r="TK640" s="123"/>
      <c r="TL640" s="123"/>
      <c r="TM640" s="123"/>
      <c r="TN640" s="123"/>
      <c r="TO640" s="123"/>
      <c r="TP640" s="123"/>
      <c r="TQ640" s="123"/>
      <c r="TR640" s="123"/>
      <c r="TS640" s="123"/>
      <c r="TT640" s="123"/>
      <c r="TU640" s="123"/>
      <c r="TV640" s="123"/>
      <c r="TW640" s="123"/>
      <c r="TX640" s="123"/>
      <c r="TY640" s="123"/>
      <c r="TZ640" s="123"/>
      <c r="UA640" s="123"/>
      <c r="UB640" s="123"/>
      <c r="UC640" s="123"/>
      <c r="UD640" s="123"/>
      <c r="UE640" s="123"/>
      <c r="UF640" s="123"/>
      <c r="UG640" s="123"/>
      <c r="UH640" s="123"/>
      <c r="UI640" s="123"/>
      <c r="UJ640" s="123"/>
      <c r="UK640" s="123"/>
      <c r="UL640" s="123"/>
      <c r="UM640" s="123"/>
      <c r="UN640" s="123"/>
      <c r="UO640" s="123"/>
      <c r="UP640" s="123"/>
      <c r="UQ640" s="123"/>
      <c r="UR640" s="123"/>
      <c r="US640" s="123"/>
      <c r="UT640" s="123"/>
      <c r="UU640" s="123"/>
      <c r="UV640" s="123"/>
      <c r="UW640" s="123"/>
      <c r="UX640" s="123"/>
      <c r="UY640" s="123"/>
      <c r="UZ640" s="123"/>
      <c r="VA640" s="123"/>
      <c r="VB640" s="123"/>
      <c r="VC640" s="123"/>
      <c r="VD640" s="123"/>
      <c r="VE640" s="123"/>
      <c r="VF640" s="123"/>
      <c r="VG640" s="123"/>
      <c r="VH640" s="123"/>
      <c r="VI640" s="123"/>
      <c r="VJ640" s="123"/>
      <c r="VK640" s="123"/>
      <c r="VL640" s="123"/>
      <c r="VM640" s="123"/>
      <c r="VN640" s="123"/>
      <c r="VO640" s="123"/>
      <c r="VP640" s="123"/>
      <c r="VQ640" s="123"/>
      <c r="VR640" s="123"/>
      <c r="VS640" s="123"/>
      <c r="VT640" s="123"/>
      <c r="VU640" s="123"/>
      <c r="VV640" s="123"/>
      <c r="VW640" s="123"/>
      <c r="VX640" s="123"/>
      <c r="VY640" s="123"/>
      <c r="VZ640" s="123"/>
      <c r="WA640" s="123"/>
      <c r="WB640" s="123"/>
      <c r="WC640" s="123"/>
      <c r="WD640" s="123"/>
      <c r="WE640" s="123"/>
      <c r="WF640" s="123"/>
      <c r="WG640" s="123"/>
      <c r="WH640" s="123"/>
      <c r="WI640" s="123"/>
      <c r="WJ640" s="123"/>
      <c r="WK640" s="123"/>
      <c r="WL640" s="123"/>
      <c r="WM640" s="123"/>
      <c r="WN640" s="123"/>
      <c r="WO640" s="123"/>
      <c r="WP640" s="123"/>
      <c r="WQ640" s="123"/>
      <c r="WR640" s="123"/>
      <c r="WS640" s="123"/>
      <c r="WT640" s="123"/>
      <c r="WU640" s="123"/>
      <c r="WV640" s="123"/>
      <c r="WW640" s="123"/>
      <c r="WX640" s="123"/>
      <c r="WY640" s="123"/>
      <c r="WZ640" s="123"/>
      <c r="XA640" s="123"/>
      <c r="XB640" s="123"/>
      <c r="XC640" s="123"/>
      <c r="XD640" s="123"/>
      <c r="XE640" s="123"/>
      <c r="XF640" s="123"/>
      <c r="XG640" s="123"/>
      <c r="XH640" s="123"/>
      <c r="XI640" s="123"/>
      <c r="XJ640" s="123"/>
      <c r="XK640" s="123"/>
      <c r="XL640" s="123"/>
      <c r="XM640" s="123"/>
      <c r="XN640" s="123"/>
      <c r="XO640" s="123"/>
      <c r="XP640" s="123"/>
      <c r="XQ640" s="123"/>
      <c r="XR640" s="123"/>
      <c r="XS640" s="123"/>
      <c r="XT640" s="123"/>
      <c r="XU640" s="123"/>
      <c r="XV640" s="123"/>
      <c r="XW640" s="123"/>
      <c r="XX640" s="123"/>
      <c r="XY640" s="123"/>
      <c r="XZ640" s="123"/>
      <c r="YA640" s="123"/>
      <c r="YB640" s="123"/>
      <c r="YC640" s="123"/>
      <c r="YD640" s="123"/>
      <c r="YE640" s="123"/>
      <c r="YF640" s="123"/>
      <c r="YG640" s="123"/>
      <c r="YH640" s="123"/>
      <c r="YI640" s="123"/>
      <c r="YJ640" s="123"/>
      <c r="YK640" s="123"/>
      <c r="YL640" s="123"/>
      <c r="YM640" s="123"/>
      <c r="YN640" s="123"/>
      <c r="YO640" s="123"/>
      <c r="YP640" s="123"/>
      <c r="YQ640" s="123"/>
      <c r="YR640" s="123"/>
      <c r="YS640" s="123"/>
      <c r="YT640" s="123"/>
      <c r="YU640" s="123"/>
      <c r="YV640" s="123"/>
      <c r="YW640" s="123"/>
      <c r="YX640" s="123"/>
      <c r="YY640" s="123"/>
      <c r="YZ640" s="123"/>
      <c r="ZA640" s="123"/>
      <c r="ZB640" s="123"/>
      <c r="ZC640" s="123"/>
      <c r="ZD640" s="123"/>
      <c r="ZE640" s="123"/>
      <c r="ZF640" s="123"/>
      <c r="ZG640" s="123"/>
      <c r="ZH640" s="123"/>
      <c r="ZI640" s="123"/>
      <c r="ZJ640" s="123"/>
      <c r="ZK640" s="123"/>
      <c r="ZL640" s="123"/>
      <c r="ZM640" s="123"/>
      <c r="ZN640" s="123"/>
      <c r="ZO640" s="123"/>
      <c r="ZP640" s="123"/>
      <c r="ZQ640" s="123"/>
      <c r="ZR640" s="123"/>
      <c r="ZS640" s="123"/>
      <c r="ZT640" s="123"/>
      <c r="ZU640" s="123"/>
      <c r="ZV640" s="123"/>
      <c r="ZW640" s="123"/>
      <c r="ZX640" s="123"/>
      <c r="ZY640" s="123"/>
      <c r="ZZ640" s="123"/>
      <c r="AAA640" s="123"/>
      <c r="AAB640" s="123"/>
      <c r="AAC640" s="123"/>
      <c r="AAD640" s="123"/>
      <c r="AAE640" s="123"/>
      <c r="AAF640" s="123"/>
      <c r="AAG640" s="123"/>
      <c r="AAH640" s="123"/>
      <c r="AAI640" s="123"/>
      <c r="AAJ640" s="123"/>
      <c r="AAK640" s="123"/>
      <c r="AAL640" s="123"/>
      <c r="AAM640" s="123"/>
      <c r="AAN640" s="123"/>
      <c r="AAO640" s="123"/>
      <c r="AAP640" s="123"/>
      <c r="AAQ640" s="123"/>
      <c r="AAR640" s="123"/>
      <c r="AAS640" s="123"/>
      <c r="AAT640" s="123"/>
      <c r="AAU640" s="123"/>
      <c r="AAV640" s="123"/>
      <c r="AAW640" s="123"/>
      <c r="AAX640" s="123"/>
      <c r="AAY640" s="123"/>
      <c r="AAZ640" s="123"/>
      <c r="ABA640" s="123"/>
      <c r="ABB640" s="123"/>
      <c r="ABC640" s="123"/>
      <c r="ABD640" s="123"/>
      <c r="ABE640" s="123"/>
      <c r="ABF640" s="123"/>
      <c r="ABG640" s="123"/>
      <c r="ABH640" s="123"/>
      <c r="ABI640" s="123"/>
      <c r="ABJ640" s="123"/>
      <c r="ABK640" s="123"/>
      <c r="ABL640" s="123"/>
      <c r="ABM640" s="123"/>
      <c r="ABN640" s="123"/>
      <c r="ABO640" s="123"/>
      <c r="ABP640" s="123"/>
      <c r="ABQ640" s="123"/>
      <c r="ABR640" s="123"/>
      <c r="ABS640" s="123"/>
      <c r="ABT640" s="123"/>
      <c r="ABU640" s="123"/>
      <c r="ABV640" s="123"/>
      <c r="ABW640" s="123"/>
      <c r="ABX640" s="123"/>
      <c r="ABY640" s="123"/>
      <c r="ABZ640" s="123"/>
      <c r="ACA640" s="123"/>
      <c r="ACB640" s="123"/>
      <c r="ACC640" s="123"/>
      <c r="ACD640" s="123"/>
      <c r="ACE640" s="123"/>
      <c r="ACF640" s="123"/>
      <c r="ACG640" s="123"/>
      <c r="ACH640" s="123"/>
      <c r="ACI640" s="123"/>
      <c r="ACJ640" s="123"/>
      <c r="ACK640" s="123"/>
      <c r="ACL640" s="123"/>
      <c r="ACM640" s="123"/>
      <c r="ACN640" s="123"/>
      <c r="ACO640" s="123"/>
      <c r="ACP640" s="123"/>
      <c r="ACQ640" s="123"/>
      <c r="ACR640" s="123"/>
      <c r="ACS640" s="123"/>
      <c r="ACT640" s="123"/>
      <c r="ACU640" s="123"/>
      <c r="ACV640" s="123"/>
      <c r="ACW640" s="123"/>
      <c r="ACX640" s="123"/>
      <c r="ACY640" s="123"/>
      <c r="ACZ640" s="123"/>
      <c r="ADA640" s="123"/>
      <c r="ADB640" s="123"/>
      <c r="ADC640" s="123"/>
      <c r="ADD640" s="123"/>
      <c r="ADE640" s="123"/>
      <c r="ADF640" s="123"/>
      <c r="ADG640" s="123"/>
      <c r="ADH640" s="123"/>
      <c r="ADI640" s="123"/>
      <c r="ADJ640" s="123"/>
      <c r="ADK640" s="123"/>
      <c r="ADL640" s="123"/>
      <c r="ADM640" s="123"/>
      <c r="ADN640" s="123"/>
      <c r="ADO640" s="123"/>
      <c r="ADP640" s="123"/>
      <c r="ADQ640" s="123"/>
      <c r="ADR640" s="123"/>
      <c r="ADS640" s="123"/>
      <c r="ADT640" s="123"/>
      <c r="ADU640" s="123"/>
      <c r="ADV640" s="123"/>
      <c r="ADW640" s="123"/>
      <c r="ADX640" s="123"/>
      <c r="ADY640" s="123"/>
      <c r="ADZ640" s="123"/>
      <c r="AEA640" s="123"/>
      <c r="AEB640" s="123"/>
      <c r="AEC640" s="123"/>
      <c r="AED640" s="123"/>
      <c r="AEE640" s="123"/>
      <c r="AEF640" s="123"/>
      <c r="AEG640" s="123"/>
      <c r="AEH640" s="123"/>
      <c r="AEI640" s="123"/>
      <c r="AEJ640" s="123"/>
      <c r="AEK640" s="123"/>
      <c r="AEL640" s="123"/>
      <c r="AEM640" s="123"/>
      <c r="AEN640" s="123"/>
      <c r="AEO640" s="123"/>
      <c r="AEP640" s="123"/>
      <c r="AEQ640" s="123"/>
      <c r="AER640" s="123"/>
      <c r="AES640" s="123"/>
      <c r="AET640" s="123"/>
      <c r="AEU640" s="123"/>
      <c r="AEV640" s="123"/>
      <c r="AEW640" s="123"/>
      <c r="AEX640" s="123"/>
      <c r="AEY640" s="123"/>
      <c r="AEZ640" s="123"/>
      <c r="AFA640" s="123"/>
      <c r="AFB640" s="123"/>
      <c r="AFC640" s="123"/>
      <c r="AFD640" s="123"/>
      <c r="AFE640" s="123"/>
      <c r="AFF640" s="123"/>
      <c r="AFG640" s="123"/>
      <c r="AFH640" s="123"/>
      <c r="AFI640" s="123"/>
      <c r="AFJ640" s="123"/>
      <c r="AFK640" s="123"/>
      <c r="AFL640" s="123"/>
      <c r="AFM640" s="123"/>
      <c r="AFN640" s="123"/>
      <c r="AFO640" s="123"/>
      <c r="AFP640" s="123"/>
      <c r="AFQ640" s="123"/>
      <c r="AFR640" s="123"/>
      <c r="AFS640" s="123"/>
      <c r="AFT640" s="123"/>
      <c r="AFU640" s="123"/>
      <c r="AFV640" s="123"/>
      <c r="AFW640" s="123"/>
      <c r="AFX640" s="123"/>
      <c r="AFY640" s="123"/>
      <c r="AFZ640" s="123"/>
      <c r="AGA640" s="123"/>
      <c r="AGB640" s="123"/>
      <c r="AGC640" s="123"/>
      <c r="AGD640" s="123"/>
      <c r="AGE640" s="123"/>
      <c r="AGF640" s="123"/>
      <c r="AGG640" s="123"/>
      <c r="AGH640" s="123"/>
      <c r="AGI640" s="123"/>
      <c r="AGJ640" s="123"/>
      <c r="AGK640" s="123"/>
      <c r="AGL640" s="123"/>
      <c r="AGM640" s="123"/>
      <c r="AGN640" s="123"/>
      <c r="AGO640" s="123"/>
      <c r="AGP640" s="123"/>
      <c r="AGQ640" s="123"/>
      <c r="AGR640" s="123"/>
      <c r="AGS640" s="123"/>
      <c r="AGT640" s="123"/>
      <c r="AGU640" s="123"/>
      <c r="AGV640" s="123"/>
      <c r="AGW640" s="123"/>
      <c r="AGX640" s="123"/>
      <c r="AGY640" s="123"/>
      <c r="AGZ640" s="123"/>
      <c r="AHA640" s="123"/>
      <c r="AHB640" s="123"/>
      <c r="AHC640" s="123"/>
      <c r="AHD640" s="123"/>
      <c r="AHE640" s="123"/>
      <c r="AHF640" s="123"/>
      <c r="AHG640" s="123"/>
      <c r="AHH640" s="123"/>
      <c r="AHI640" s="123"/>
      <c r="AHJ640" s="123"/>
      <c r="AHK640" s="123"/>
      <c r="AHL640" s="123"/>
      <c r="AHM640" s="123"/>
      <c r="AHN640" s="123"/>
      <c r="AHO640" s="123"/>
      <c r="AHP640" s="123"/>
      <c r="AHQ640" s="123"/>
      <c r="AHR640" s="123"/>
      <c r="AHS640" s="123"/>
      <c r="AHT640" s="123"/>
      <c r="AHU640" s="123"/>
      <c r="AHV640" s="123"/>
      <c r="AHW640" s="123"/>
      <c r="AHX640" s="123"/>
      <c r="AHY640" s="123"/>
      <c r="AHZ640" s="123"/>
      <c r="AIA640" s="123"/>
      <c r="AIB640" s="123"/>
      <c r="AIC640" s="123"/>
      <c r="AID640" s="123"/>
      <c r="AIE640" s="123"/>
      <c r="AIF640" s="123"/>
      <c r="AIG640" s="123"/>
      <c r="AIH640" s="123"/>
      <c r="AII640" s="123"/>
      <c r="AIJ640" s="123"/>
      <c r="AIK640" s="123"/>
      <c r="AIL640" s="123"/>
      <c r="AIM640" s="123"/>
      <c r="AIN640" s="123"/>
      <c r="AIO640" s="123"/>
      <c r="AIP640" s="123"/>
      <c r="AIQ640" s="123"/>
      <c r="AIR640" s="123"/>
      <c r="AIS640" s="123"/>
      <c r="AIT640" s="123"/>
      <c r="AIU640" s="123"/>
      <c r="AIV640" s="123"/>
      <c r="AIW640" s="123"/>
      <c r="AIX640" s="123"/>
      <c r="AIY640" s="123"/>
      <c r="AIZ640" s="123"/>
      <c r="AJA640" s="123"/>
      <c r="AJB640" s="123"/>
      <c r="AJC640" s="123"/>
      <c r="AJD640" s="123"/>
      <c r="AJE640" s="123"/>
      <c r="AJF640" s="123"/>
      <c r="AJG640" s="123"/>
      <c r="AJH640" s="123"/>
      <c r="AJI640" s="123"/>
      <c r="AJJ640" s="123"/>
      <c r="AJK640" s="123"/>
      <c r="AJL640" s="123"/>
      <c r="AJM640" s="123"/>
      <c r="AJN640" s="123"/>
      <c r="AJO640" s="123"/>
      <c r="AJP640" s="123"/>
      <c r="AJQ640" s="123"/>
      <c r="AJR640" s="123"/>
      <c r="AJS640" s="123"/>
      <c r="AJT640" s="123"/>
      <c r="AJU640" s="123"/>
      <c r="AJV640" s="123"/>
      <c r="AJW640" s="123"/>
      <c r="AJX640" s="123"/>
      <c r="AJY640" s="123"/>
      <c r="AJZ640" s="123"/>
      <c r="AKA640" s="123"/>
      <c r="AKB640" s="123"/>
      <c r="AKC640" s="123"/>
      <c r="AKD640" s="123"/>
      <c r="AKE640" s="123"/>
      <c r="AKF640" s="123"/>
      <c r="AKG640" s="123"/>
      <c r="AKH640" s="123"/>
      <c r="AKI640" s="123"/>
      <c r="AKJ640" s="123"/>
      <c r="AKK640" s="123"/>
      <c r="AKL640" s="123"/>
      <c r="AKM640" s="123"/>
      <c r="AKN640" s="123"/>
      <c r="AKO640" s="123"/>
      <c r="AKP640" s="123"/>
      <c r="AKQ640" s="123"/>
      <c r="AKR640" s="123"/>
      <c r="AKS640" s="123"/>
      <c r="AKT640" s="123"/>
      <c r="AKU640" s="123"/>
      <c r="AKV640" s="123"/>
      <c r="AKW640" s="123"/>
      <c r="AKX640" s="123"/>
      <c r="AKY640" s="123"/>
      <c r="AKZ640" s="123"/>
      <c r="ALA640" s="123"/>
      <c r="ALB640" s="123"/>
      <c r="ALC640" s="123"/>
      <c r="ALD640" s="123"/>
      <c r="ALE640" s="123"/>
      <c r="ALF640" s="123"/>
      <c r="ALG640" s="123"/>
      <c r="ALH640" s="123"/>
      <c r="ALI640" s="123"/>
      <c r="ALJ640" s="123"/>
      <c r="ALK640" s="123"/>
      <c r="ALL640" s="123"/>
      <c r="ALM640" s="123"/>
      <c r="ALN640" s="123"/>
      <c r="ALO640" s="123"/>
      <c r="ALP640" s="123"/>
      <c r="ALQ640" s="123"/>
      <c r="ALR640" s="123"/>
      <c r="ALS640" s="123"/>
      <c r="ALT640" s="123"/>
      <c r="ALU640" s="123"/>
    </row>
  </sheetData>
  <sheetProtection selectLockedCells="1" selectUnlockedCells="1"/>
  <mergeCells count="14">
    <mergeCell ref="C21:F21"/>
    <mergeCell ref="C612:F612"/>
    <mergeCell ref="C20:F20"/>
    <mergeCell ref="C19:F19"/>
    <mergeCell ref="C7:G7"/>
    <mergeCell ref="C12:G12"/>
    <mergeCell ref="B14:G14"/>
    <mergeCell ref="B17:G17"/>
    <mergeCell ref="B1:G1"/>
    <mergeCell ref="B2:G2"/>
    <mergeCell ref="B3:B4"/>
    <mergeCell ref="C3:C4"/>
    <mergeCell ref="D3:D4"/>
    <mergeCell ref="E3:E4"/>
  </mergeCells>
  <phoneticPr fontId="9" type="noConversion"/>
  <pageMargins left="0.70866141732283472" right="0.70866141732283472" top="0.74803149606299213" bottom="0.74803149606299213" header="0.31496062992125984" footer="0.31496062992125984"/>
  <pageSetup paperSize="9" scale="75" fitToWidth="0" orientation="portrait" useFirstPageNumber="1" r:id="rId1"/>
  <headerFooter alignWithMargins="0">
    <oddHeader>&amp;R&amp;"Arial Narrow,Regular"PZI_1.6.&amp;P</oddHeader>
  </headerFooter>
  <rowBreaks count="29" manualBreakCount="29">
    <brk id="22" max="16383" man="1"/>
    <brk id="40" min="1" max="6" man="1"/>
    <brk id="60" min="1" max="6" man="1"/>
    <brk id="75" min="1" max="6" man="1"/>
    <brk id="82" min="1" max="6" man="1"/>
    <brk id="99" min="1" max="6" man="1"/>
    <brk id="119" min="1" max="6" man="1"/>
    <brk id="136" max="16383" man="1"/>
    <brk id="158" min="1" max="6" man="1"/>
    <brk id="169" min="1" max="6" man="1"/>
    <brk id="192" min="1" max="6" man="1"/>
    <brk id="204" min="1" max="6" man="1"/>
    <brk id="237" min="1" max="6" man="1"/>
    <brk id="262" min="1" max="6" man="1"/>
    <brk id="294" min="1" max="6" man="1"/>
    <brk id="328" min="1" max="6" man="1"/>
    <brk id="357" min="1" max="6" man="1"/>
    <brk id="374" min="1" max="6" man="1"/>
    <brk id="393" min="1" max="6" man="1"/>
    <brk id="420" min="1" max="6" man="1"/>
    <brk id="441" min="1" max="6" man="1"/>
    <brk id="457" min="1" max="6" man="1"/>
    <brk id="467" min="1" max="6" man="1"/>
    <brk id="488" min="1" max="6" man="1"/>
    <brk id="506" min="1" max="6" man="1"/>
    <brk id="521" min="1" max="6" man="1"/>
    <brk id="538" min="1" max="6" man="1"/>
    <brk id="554" min="1" max="6" man="1"/>
    <brk id="575" min="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13191-9CE6-47B9-8AE1-03D3D36CE9FC}">
  <sheetPr>
    <tabColor theme="8"/>
  </sheetPr>
  <dimension ref="A1:F271"/>
  <sheetViews>
    <sheetView view="pageBreakPreview" topLeftCell="A247" zoomScaleNormal="100" zoomScaleSheetLayoutView="100" workbookViewId="0">
      <selection activeCell="B256" sqref="B256"/>
    </sheetView>
  </sheetViews>
  <sheetFormatPr defaultColWidth="9.109375" defaultRowHeight="13.8" x14ac:dyDescent="0.3"/>
  <cols>
    <col min="1" max="1" width="10.21875" style="614" customWidth="1"/>
    <col min="2" max="2" width="45.6640625" style="614" customWidth="1"/>
    <col min="3" max="3" width="7.44140625" style="614" customWidth="1"/>
    <col min="4" max="4" width="10.21875" style="614" customWidth="1"/>
    <col min="5" max="5" width="9.6640625" style="615" customWidth="1"/>
    <col min="6" max="6" width="11.77734375" style="614" customWidth="1"/>
    <col min="7" max="11" width="56.109375" style="614" customWidth="1"/>
    <col min="12" max="248" width="9.109375" style="614"/>
    <col min="249" max="249" width="11.33203125" style="614" customWidth="1"/>
    <col min="250" max="250" width="45.6640625" style="614" customWidth="1"/>
    <col min="251" max="254" width="13.6640625" style="614" customWidth="1"/>
    <col min="255" max="255" width="14.6640625" style="614" customWidth="1"/>
    <col min="256" max="256" width="12.6640625" style="614" customWidth="1"/>
    <col min="257" max="257" width="13.109375" style="614" customWidth="1"/>
    <col min="258" max="258" width="12" style="614" customWidth="1"/>
    <col min="259" max="259" width="12.5546875" style="614" customWidth="1"/>
    <col min="260" max="260" width="9.109375" style="614"/>
    <col min="261" max="267" width="56.109375" style="614" customWidth="1"/>
    <col min="268" max="504" width="9.109375" style="614"/>
    <col min="505" max="505" width="11.33203125" style="614" customWidth="1"/>
    <col min="506" max="506" width="45.6640625" style="614" customWidth="1"/>
    <col min="507" max="510" width="13.6640625" style="614" customWidth="1"/>
    <col min="511" max="511" width="14.6640625" style="614" customWidth="1"/>
    <col min="512" max="512" width="12.6640625" style="614" customWidth="1"/>
    <col min="513" max="513" width="13.109375" style="614" customWidth="1"/>
    <col min="514" max="514" width="12" style="614" customWidth="1"/>
    <col min="515" max="515" width="12.5546875" style="614" customWidth="1"/>
    <col min="516" max="516" width="9.109375" style="614"/>
    <col min="517" max="523" width="56.109375" style="614" customWidth="1"/>
    <col min="524" max="760" width="9.109375" style="614"/>
    <col min="761" max="761" width="11.33203125" style="614" customWidth="1"/>
    <col min="762" max="762" width="45.6640625" style="614" customWidth="1"/>
    <col min="763" max="766" width="13.6640625" style="614" customWidth="1"/>
    <col min="767" max="767" width="14.6640625" style="614" customWidth="1"/>
    <col min="768" max="768" width="12.6640625" style="614" customWidth="1"/>
    <col min="769" max="769" width="13.109375" style="614" customWidth="1"/>
    <col min="770" max="770" width="12" style="614" customWidth="1"/>
    <col min="771" max="771" width="12.5546875" style="614" customWidth="1"/>
    <col min="772" max="772" width="9.109375" style="614"/>
    <col min="773" max="779" width="56.109375" style="614" customWidth="1"/>
    <col min="780" max="1016" width="9.109375" style="614"/>
    <col min="1017" max="1017" width="11.33203125" style="614" customWidth="1"/>
    <col min="1018" max="1018" width="45.6640625" style="614" customWidth="1"/>
    <col min="1019" max="1022" width="13.6640625" style="614" customWidth="1"/>
    <col min="1023" max="1023" width="14.6640625" style="614" customWidth="1"/>
    <col min="1024" max="1024" width="12.6640625" style="614" customWidth="1"/>
    <col min="1025" max="1025" width="13.109375" style="614" customWidth="1"/>
    <col min="1026" max="1026" width="12" style="614" customWidth="1"/>
    <col min="1027" max="1027" width="12.5546875" style="614" customWidth="1"/>
    <col min="1028" max="1028" width="9.109375" style="614"/>
    <col min="1029" max="1035" width="56.109375" style="614" customWidth="1"/>
    <col min="1036" max="1272" width="9.109375" style="614"/>
    <col min="1273" max="1273" width="11.33203125" style="614" customWidth="1"/>
    <col min="1274" max="1274" width="45.6640625" style="614" customWidth="1"/>
    <col min="1275" max="1278" width="13.6640625" style="614" customWidth="1"/>
    <col min="1279" max="1279" width="14.6640625" style="614" customWidth="1"/>
    <col min="1280" max="1280" width="12.6640625" style="614" customWidth="1"/>
    <col min="1281" max="1281" width="13.109375" style="614" customWidth="1"/>
    <col min="1282" max="1282" width="12" style="614" customWidth="1"/>
    <col min="1283" max="1283" width="12.5546875" style="614" customWidth="1"/>
    <col min="1284" max="1284" width="9.109375" style="614"/>
    <col min="1285" max="1291" width="56.109375" style="614" customWidth="1"/>
    <col min="1292" max="1528" width="9.109375" style="614"/>
    <col min="1529" max="1529" width="11.33203125" style="614" customWidth="1"/>
    <col min="1530" max="1530" width="45.6640625" style="614" customWidth="1"/>
    <col min="1531" max="1534" width="13.6640625" style="614" customWidth="1"/>
    <col min="1535" max="1535" width="14.6640625" style="614" customWidth="1"/>
    <col min="1536" max="1536" width="12.6640625" style="614" customWidth="1"/>
    <col min="1537" max="1537" width="13.109375" style="614" customWidth="1"/>
    <col min="1538" max="1538" width="12" style="614" customWidth="1"/>
    <col min="1539" max="1539" width="12.5546875" style="614" customWidth="1"/>
    <col min="1540" max="1540" width="9.109375" style="614"/>
    <col min="1541" max="1547" width="56.109375" style="614" customWidth="1"/>
    <col min="1548" max="1784" width="9.109375" style="614"/>
    <col min="1785" max="1785" width="11.33203125" style="614" customWidth="1"/>
    <col min="1786" max="1786" width="45.6640625" style="614" customWidth="1"/>
    <col min="1787" max="1790" width="13.6640625" style="614" customWidth="1"/>
    <col min="1791" max="1791" width="14.6640625" style="614" customWidth="1"/>
    <col min="1792" max="1792" width="12.6640625" style="614" customWidth="1"/>
    <col min="1793" max="1793" width="13.109375" style="614" customWidth="1"/>
    <col min="1794" max="1794" width="12" style="614" customWidth="1"/>
    <col min="1795" max="1795" width="12.5546875" style="614" customWidth="1"/>
    <col min="1796" max="1796" width="9.109375" style="614"/>
    <col min="1797" max="1803" width="56.109375" style="614" customWidth="1"/>
    <col min="1804" max="2040" width="9.109375" style="614"/>
    <col min="2041" max="2041" width="11.33203125" style="614" customWidth="1"/>
    <col min="2042" max="2042" width="45.6640625" style="614" customWidth="1"/>
    <col min="2043" max="2046" width="13.6640625" style="614" customWidth="1"/>
    <col min="2047" max="2047" width="14.6640625" style="614" customWidth="1"/>
    <col min="2048" max="2048" width="12.6640625" style="614" customWidth="1"/>
    <col min="2049" max="2049" width="13.109375" style="614" customWidth="1"/>
    <col min="2050" max="2050" width="12" style="614" customWidth="1"/>
    <col min="2051" max="2051" width="12.5546875" style="614" customWidth="1"/>
    <col min="2052" max="2052" width="9.109375" style="614"/>
    <col min="2053" max="2059" width="56.109375" style="614" customWidth="1"/>
    <col min="2060" max="2296" width="9.109375" style="614"/>
    <col min="2297" max="2297" width="11.33203125" style="614" customWidth="1"/>
    <col min="2298" max="2298" width="45.6640625" style="614" customWidth="1"/>
    <col min="2299" max="2302" width="13.6640625" style="614" customWidth="1"/>
    <col min="2303" max="2303" width="14.6640625" style="614" customWidth="1"/>
    <col min="2304" max="2304" width="12.6640625" style="614" customWidth="1"/>
    <col min="2305" max="2305" width="13.109375" style="614" customWidth="1"/>
    <col min="2306" max="2306" width="12" style="614" customWidth="1"/>
    <col min="2307" max="2307" width="12.5546875" style="614" customWidth="1"/>
    <col min="2308" max="2308" width="9.109375" style="614"/>
    <col min="2309" max="2315" width="56.109375" style="614" customWidth="1"/>
    <col min="2316" max="2552" width="9.109375" style="614"/>
    <col min="2553" max="2553" width="11.33203125" style="614" customWidth="1"/>
    <col min="2554" max="2554" width="45.6640625" style="614" customWidth="1"/>
    <col min="2555" max="2558" width="13.6640625" style="614" customWidth="1"/>
    <col min="2559" max="2559" width="14.6640625" style="614" customWidth="1"/>
    <col min="2560" max="2560" width="12.6640625" style="614" customWidth="1"/>
    <col min="2561" max="2561" width="13.109375" style="614" customWidth="1"/>
    <col min="2562" max="2562" width="12" style="614" customWidth="1"/>
    <col min="2563" max="2563" width="12.5546875" style="614" customWidth="1"/>
    <col min="2564" max="2564" width="9.109375" style="614"/>
    <col min="2565" max="2571" width="56.109375" style="614" customWidth="1"/>
    <col min="2572" max="2808" width="9.109375" style="614"/>
    <col min="2809" max="2809" width="11.33203125" style="614" customWidth="1"/>
    <col min="2810" max="2810" width="45.6640625" style="614" customWidth="1"/>
    <col min="2811" max="2814" width="13.6640625" style="614" customWidth="1"/>
    <col min="2815" max="2815" width="14.6640625" style="614" customWidth="1"/>
    <col min="2816" max="2816" width="12.6640625" style="614" customWidth="1"/>
    <col min="2817" max="2817" width="13.109375" style="614" customWidth="1"/>
    <col min="2818" max="2818" width="12" style="614" customWidth="1"/>
    <col min="2819" max="2819" width="12.5546875" style="614" customWidth="1"/>
    <col min="2820" max="2820" width="9.109375" style="614"/>
    <col min="2821" max="2827" width="56.109375" style="614" customWidth="1"/>
    <col min="2828" max="3064" width="9.109375" style="614"/>
    <col min="3065" max="3065" width="11.33203125" style="614" customWidth="1"/>
    <col min="3066" max="3066" width="45.6640625" style="614" customWidth="1"/>
    <col min="3067" max="3070" width="13.6640625" style="614" customWidth="1"/>
    <col min="3071" max="3071" width="14.6640625" style="614" customWidth="1"/>
    <col min="3072" max="3072" width="12.6640625" style="614" customWidth="1"/>
    <col min="3073" max="3073" width="13.109375" style="614" customWidth="1"/>
    <col min="3074" max="3074" width="12" style="614" customWidth="1"/>
    <col min="3075" max="3075" width="12.5546875" style="614" customWidth="1"/>
    <col min="3076" max="3076" width="9.109375" style="614"/>
    <col min="3077" max="3083" width="56.109375" style="614" customWidth="1"/>
    <col min="3084" max="3320" width="9.109375" style="614"/>
    <col min="3321" max="3321" width="11.33203125" style="614" customWidth="1"/>
    <col min="3322" max="3322" width="45.6640625" style="614" customWidth="1"/>
    <col min="3323" max="3326" width="13.6640625" style="614" customWidth="1"/>
    <col min="3327" max="3327" width="14.6640625" style="614" customWidth="1"/>
    <col min="3328" max="3328" width="12.6640625" style="614" customWidth="1"/>
    <col min="3329" max="3329" width="13.109375" style="614" customWidth="1"/>
    <col min="3330" max="3330" width="12" style="614" customWidth="1"/>
    <col min="3331" max="3331" width="12.5546875" style="614" customWidth="1"/>
    <col min="3332" max="3332" width="9.109375" style="614"/>
    <col min="3333" max="3339" width="56.109375" style="614" customWidth="1"/>
    <col min="3340" max="3576" width="9.109375" style="614"/>
    <col min="3577" max="3577" width="11.33203125" style="614" customWidth="1"/>
    <col min="3578" max="3578" width="45.6640625" style="614" customWidth="1"/>
    <col min="3579" max="3582" width="13.6640625" style="614" customWidth="1"/>
    <col min="3583" max="3583" width="14.6640625" style="614" customWidth="1"/>
    <col min="3584" max="3584" width="12.6640625" style="614" customWidth="1"/>
    <col min="3585" max="3585" width="13.109375" style="614" customWidth="1"/>
    <col min="3586" max="3586" width="12" style="614" customWidth="1"/>
    <col min="3587" max="3587" width="12.5546875" style="614" customWidth="1"/>
    <col min="3588" max="3588" width="9.109375" style="614"/>
    <col min="3589" max="3595" width="56.109375" style="614" customWidth="1"/>
    <col min="3596" max="3832" width="9.109375" style="614"/>
    <col min="3833" max="3833" width="11.33203125" style="614" customWidth="1"/>
    <col min="3834" max="3834" width="45.6640625" style="614" customWidth="1"/>
    <col min="3835" max="3838" width="13.6640625" style="614" customWidth="1"/>
    <col min="3839" max="3839" width="14.6640625" style="614" customWidth="1"/>
    <col min="3840" max="3840" width="12.6640625" style="614" customWidth="1"/>
    <col min="3841" max="3841" width="13.109375" style="614" customWidth="1"/>
    <col min="3842" max="3842" width="12" style="614" customWidth="1"/>
    <col min="3843" max="3843" width="12.5546875" style="614" customWidth="1"/>
    <col min="3844" max="3844" width="9.109375" style="614"/>
    <col min="3845" max="3851" width="56.109375" style="614" customWidth="1"/>
    <col min="3852" max="4088" width="9.109375" style="614"/>
    <col min="4089" max="4089" width="11.33203125" style="614" customWidth="1"/>
    <col min="4090" max="4090" width="45.6640625" style="614" customWidth="1"/>
    <col min="4091" max="4094" width="13.6640625" style="614" customWidth="1"/>
    <col min="4095" max="4095" width="14.6640625" style="614" customWidth="1"/>
    <col min="4096" max="4096" width="12.6640625" style="614" customWidth="1"/>
    <col min="4097" max="4097" width="13.109375" style="614" customWidth="1"/>
    <col min="4098" max="4098" width="12" style="614" customWidth="1"/>
    <col min="4099" max="4099" width="12.5546875" style="614" customWidth="1"/>
    <col min="4100" max="4100" width="9.109375" style="614"/>
    <col min="4101" max="4107" width="56.109375" style="614" customWidth="1"/>
    <col min="4108" max="4344" width="9.109375" style="614"/>
    <col min="4345" max="4345" width="11.33203125" style="614" customWidth="1"/>
    <col min="4346" max="4346" width="45.6640625" style="614" customWidth="1"/>
    <col min="4347" max="4350" width="13.6640625" style="614" customWidth="1"/>
    <col min="4351" max="4351" width="14.6640625" style="614" customWidth="1"/>
    <col min="4352" max="4352" width="12.6640625" style="614" customWidth="1"/>
    <col min="4353" max="4353" width="13.109375" style="614" customWidth="1"/>
    <col min="4354" max="4354" width="12" style="614" customWidth="1"/>
    <col min="4355" max="4355" width="12.5546875" style="614" customWidth="1"/>
    <col min="4356" max="4356" width="9.109375" style="614"/>
    <col min="4357" max="4363" width="56.109375" style="614" customWidth="1"/>
    <col min="4364" max="4600" width="9.109375" style="614"/>
    <col min="4601" max="4601" width="11.33203125" style="614" customWidth="1"/>
    <col min="4602" max="4602" width="45.6640625" style="614" customWidth="1"/>
    <col min="4603" max="4606" width="13.6640625" style="614" customWidth="1"/>
    <col min="4607" max="4607" width="14.6640625" style="614" customWidth="1"/>
    <col min="4608" max="4608" width="12.6640625" style="614" customWidth="1"/>
    <col min="4609" max="4609" width="13.109375" style="614" customWidth="1"/>
    <col min="4610" max="4610" width="12" style="614" customWidth="1"/>
    <col min="4611" max="4611" width="12.5546875" style="614" customWidth="1"/>
    <col min="4612" max="4612" width="9.109375" style="614"/>
    <col min="4613" max="4619" width="56.109375" style="614" customWidth="1"/>
    <col min="4620" max="4856" width="9.109375" style="614"/>
    <col min="4857" max="4857" width="11.33203125" style="614" customWidth="1"/>
    <col min="4858" max="4858" width="45.6640625" style="614" customWidth="1"/>
    <col min="4859" max="4862" width="13.6640625" style="614" customWidth="1"/>
    <col min="4863" max="4863" width="14.6640625" style="614" customWidth="1"/>
    <col min="4864" max="4864" width="12.6640625" style="614" customWidth="1"/>
    <col min="4865" max="4865" width="13.109375" style="614" customWidth="1"/>
    <col min="4866" max="4866" width="12" style="614" customWidth="1"/>
    <col min="4867" max="4867" width="12.5546875" style="614" customWidth="1"/>
    <col min="4868" max="4868" width="9.109375" style="614"/>
    <col min="4869" max="4875" width="56.109375" style="614" customWidth="1"/>
    <col min="4876" max="5112" width="9.109375" style="614"/>
    <col min="5113" max="5113" width="11.33203125" style="614" customWidth="1"/>
    <col min="5114" max="5114" width="45.6640625" style="614" customWidth="1"/>
    <col min="5115" max="5118" width="13.6640625" style="614" customWidth="1"/>
    <col min="5119" max="5119" width="14.6640625" style="614" customWidth="1"/>
    <col min="5120" max="5120" width="12.6640625" style="614" customWidth="1"/>
    <col min="5121" max="5121" width="13.109375" style="614" customWidth="1"/>
    <col min="5122" max="5122" width="12" style="614" customWidth="1"/>
    <col min="5123" max="5123" width="12.5546875" style="614" customWidth="1"/>
    <col min="5124" max="5124" width="9.109375" style="614"/>
    <col min="5125" max="5131" width="56.109375" style="614" customWidth="1"/>
    <col min="5132" max="5368" width="9.109375" style="614"/>
    <col min="5369" max="5369" width="11.33203125" style="614" customWidth="1"/>
    <col min="5370" max="5370" width="45.6640625" style="614" customWidth="1"/>
    <col min="5371" max="5374" width="13.6640625" style="614" customWidth="1"/>
    <col min="5375" max="5375" width="14.6640625" style="614" customWidth="1"/>
    <col min="5376" max="5376" width="12.6640625" style="614" customWidth="1"/>
    <col min="5377" max="5377" width="13.109375" style="614" customWidth="1"/>
    <col min="5378" max="5378" width="12" style="614" customWidth="1"/>
    <col min="5379" max="5379" width="12.5546875" style="614" customWidth="1"/>
    <col min="5380" max="5380" width="9.109375" style="614"/>
    <col min="5381" max="5387" width="56.109375" style="614" customWidth="1"/>
    <col min="5388" max="5624" width="9.109375" style="614"/>
    <col min="5625" max="5625" width="11.33203125" style="614" customWidth="1"/>
    <col min="5626" max="5626" width="45.6640625" style="614" customWidth="1"/>
    <col min="5627" max="5630" width="13.6640625" style="614" customWidth="1"/>
    <col min="5631" max="5631" width="14.6640625" style="614" customWidth="1"/>
    <col min="5632" max="5632" width="12.6640625" style="614" customWidth="1"/>
    <col min="5633" max="5633" width="13.109375" style="614" customWidth="1"/>
    <col min="5634" max="5634" width="12" style="614" customWidth="1"/>
    <col min="5635" max="5635" width="12.5546875" style="614" customWidth="1"/>
    <col min="5636" max="5636" width="9.109375" style="614"/>
    <col min="5637" max="5643" width="56.109375" style="614" customWidth="1"/>
    <col min="5644" max="5880" width="9.109375" style="614"/>
    <col min="5881" max="5881" width="11.33203125" style="614" customWidth="1"/>
    <col min="5882" max="5882" width="45.6640625" style="614" customWidth="1"/>
    <col min="5883" max="5886" width="13.6640625" style="614" customWidth="1"/>
    <col min="5887" max="5887" width="14.6640625" style="614" customWidth="1"/>
    <col min="5888" max="5888" width="12.6640625" style="614" customWidth="1"/>
    <col min="5889" max="5889" width="13.109375" style="614" customWidth="1"/>
    <col min="5890" max="5890" width="12" style="614" customWidth="1"/>
    <col min="5891" max="5891" width="12.5546875" style="614" customWidth="1"/>
    <col min="5892" max="5892" width="9.109375" style="614"/>
    <col min="5893" max="5899" width="56.109375" style="614" customWidth="1"/>
    <col min="5900" max="6136" width="9.109375" style="614"/>
    <col min="6137" max="6137" width="11.33203125" style="614" customWidth="1"/>
    <col min="6138" max="6138" width="45.6640625" style="614" customWidth="1"/>
    <col min="6139" max="6142" width="13.6640625" style="614" customWidth="1"/>
    <col min="6143" max="6143" width="14.6640625" style="614" customWidth="1"/>
    <col min="6144" max="6144" width="12.6640625" style="614" customWidth="1"/>
    <col min="6145" max="6145" width="13.109375" style="614" customWidth="1"/>
    <col min="6146" max="6146" width="12" style="614" customWidth="1"/>
    <col min="6147" max="6147" width="12.5546875" style="614" customWidth="1"/>
    <col min="6148" max="6148" width="9.109375" style="614"/>
    <col min="6149" max="6155" width="56.109375" style="614" customWidth="1"/>
    <col min="6156" max="6392" width="9.109375" style="614"/>
    <col min="6393" max="6393" width="11.33203125" style="614" customWidth="1"/>
    <col min="6394" max="6394" width="45.6640625" style="614" customWidth="1"/>
    <col min="6395" max="6398" width="13.6640625" style="614" customWidth="1"/>
    <col min="6399" max="6399" width="14.6640625" style="614" customWidth="1"/>
    <col min="6400" max="6400" width="12.6640625" style="614" customWidth="1"/>
    <col min="6401" max="6401" width="13.109375" style="614" customWidth="1"/>
    <col min="6402" max="6402" width="12" style="614" customWidth="1"/>
    <col min="6403" max="6403" width="12.5546875" style="614" customWidth="1"/>
    <col min="6404" max="6404" width="9.109375" style="614"/>
    <col min="6405" max="6411" width="56.109375" style="614" customWidth="1"/>
    <col min="6412" max="6648" width="9.109375" style="614"/>
    <col min="6649" max="6649" width="11.33203125" style="614" customWidth="1"/>
    <col min="6650" max="6650" width="45.6640625" style="614" customWidth="1"/>
    <col min="6651" max="6654" width="13.6640625" style="614" customWidth="1"/>
    <col min="6655" max="6655" width="14.6640625" style="614" customWidth="1"/>
    <col min="6656" max="6656" width="12.6640625" style="614" customWidth="1"/>
    <col min="6657" max="6657" width="13.109375" style="614" customWidth="1"/>
    <col min="6658" max="6658" width="12" style="614" customWidth="1"/>
    <col min="6659" max="6659" width="12.5546875" style="614" customWidth="1"/>
    <col min="6660" max="6660" width="9.109375" style="614"/>
    <col min="6661" max="6667" width="56.109375" style="614" customWidth="1"/>
    <col min="6668" max="6904" width="9.109375" style="614"/>
    <col min="6905" max="6905" width="11.33203125" style="614" customWidth="1"/>
    <col min="6906" max="6906" width="45.6640625" style="614" customWidth="1"/>
    <col min="6907" max="6910" width="13.6640625" style="614" customWidth="1"/>
    <col min="6911" max="6911" width="14.6640625" style="614" customWidth="1"/>
    <col min="6912" max="6912" width="12.6640625" style="614" customWidth="1"/>
    <col min="6913" max="6913" width="13.109375" style="614" customWidth="1"/>
    <col min="6914" max="6914" width="12" style="614" customWidth="1"/>
    <col min="6915" max="6915" width="12.5546875" style="614" customWidth="1"/>
    <col min="6916" max="6916" width="9.109375" style="614"/>
    <col min="6917" max="6923" width="56.109375" style="614" customWidth="1"/>
    <col min="6924" max="7160" width="9.109375" style="614"/>
    <col min="7161" max="7161" width="11.33203125" style="614" customWidth="1"/>
    <col min="7162" max="7162" width="45.6640625" style="614" customWidth="1"/>
    <col min="7163" max="7166" width="13.6640625" style="614" customWidth="1"/>
    <col min="7167" max="7167" width="14.6640625" style="614" customWidth="1"/>
    <col min="7168" max="7168" width="12.6640625" style="614" customWidth="1"/>
    <col min="7169" max="7169" width="13.109375" style="614" customWidth="1"/>
    <col min="7170" max="7170" width="12" style="614" customWidth="1"/>
    <col min="7171" max="7171" width="12.5546875" style="614" customWidth="1"/>
    <col min="7172" max="7172" width="9.109375" style="614"/>
    <col min="7173" max="7179" width="56.109375" style="614" customWidth="1"/>
    <col min="7180" max="7416" width="9.109375" style="614"/>
    <col min="7417" max="7417" width="11.33203125" style="614" customWidth="1"/>
    <col min="7418" max="7418" width="45.6640625" style="614" customWidth="1"/>
    <col min="7419" max="7422" width="13.6640625" style="614" customWidth="1"/>
    <col min="7423" max="7423" width="14.6640625" style="614" customWidth="1"/>
    <col min="7424" max="7424" width="12.6640625" style="614" customWidth="1"/>
    <col min="7425" max="7425" width="13.109375" style="614" customWidth="1"/>
    <col min="7426" max="7426" width="12" style="614" customWidth="1"/>
    <col min="7427" max="7427" width="12.5546875" style="614" customWidth="1"/>
    <col min="7428" max="7428" width="9.109375" style="614"/>
    <col min="7429" max="7435" width="56.109375" style="614" customWidth="1"/>
    <col min="7436" max="7672" width="9.109375" style="614"/>
    <col min="7673" max="7673" width="11.33203125" style="614" customWidth="1"/>
    <col min="7674" max="7674" width="45.6640625" style="614" customWidth="1"/>
    <col min="7675" max="7678" width="13.6640625" style="614" customWidth="1"/>
    <col min="7679" max="7679" width="14.6640625" style="614" customWidth="1"/>
    <col min="7680" max="7680" width="12.6640625" style="614" customWidth="1"/>
    <col min="7681" max="7681" width="13.109375" style="614" customWidth="1"/>
    <col min="7682" max="7682" width="12" style="614" customWidth="1"/>
    <col min="7683" max="7683" width="12.5546875" style="614" customWidth="1"/>
    <col min="7684" max="7684" width="9.109375" style="614"/>
    <col min="7685" max="7691" width="56.109375" style="614" customWidth="1"/>
    <col min="7692" max="7928" width="9.109375" style="614"/>
    <col min="7929" max="7929" width="11.33203125" style="614" customWidth="1"/>
    <col min="7930" max="7930" width="45.6640625" style="614" customWidth="1"/>
    <col min="7931" max="7934" width="13.6640625" style="614" customWidth="1"/>
    <col min="7935" max="7935" width="14.6640625" style="614" customWidth="1"/>
    <col min="7936" max="7936" width="12.6640625" style="614" customWidth="1"/>
    <col min="7937" max="7937" width="13.109375" style="614" customWidth="1"/>
    <col min="7938" max="7938" width="12" style="614" customWidth="1"/>
    <col min="7939" max="7939" width="12.5546875" style="614" customWidth="1"/>
    <col min="7940" max="7940" width="9.109375" style="614"/>
    <col min="7941" max="7947" width="56.109375" style="614" customWidth="1"/>
    <col min="7948" max="8184" width="9.109375" style="614"/>
    <col min="8185" max="8185" width="11.33203125" style="614" customWidth="1"/>
    <col min="8186" max="8186" width="45.6640625" style="614" customWidth="1"/>
    <col min="8187" max="8190" width="13.6640625" style="614" customWidth="1"/>
    <col min="8191" max="8191" width="14.6640625" style="614" customWidth="1"/>
    <col min="8192" max="8192" width="12.6640625" style="614" customWidth="1"/>
    <col min="8193" max="8193" width="13.109375" style="614" customWidth="1"/>
    <col min="8194" max="8194" width="12" style="614" customWidth="1"/>
    <col min="8195" max="8195" width="12.5546875" style="614" customWidth="1"/>
    <col min="8196" max="8196" width="9.109375" style="614"/>
    <col min="8197" max="8203" width="56.109375" style="614" customWidth="1"/>
    <col min="8204" max="8440" width="9.109375" style="614"/>
    <col min="8441" max="8441" width="11.33203125" style="614" customWidth="1"/>
    <col min="8442" max="8442" width="45.6640625" style="614" customWidth="1"/>
    <col min="8443" max="8446" width="13.6640625" style="614" customWidth="1"/>
    <col min="8447" max="8447" width="14.6640625" style="614" customWidth="1"/>
    <col min="8448" max="8448" width="12.6640625" style="614" customWidth="1"/>
    <col min="8449" max="8449" width="13.109375" style="614" customWidth="1"/>
    <col min="8450" max="8450" width="12" style="614" customWidth="1"/>
    <col min="8451" max="8451" width="12.5546875" style="614" customWidth="1"/>
    <col min="8452" max="8452" width="9.109375" style="614"/>
    <col min="8453" max="8459" width="56.109375" style="614" customWidth="1"/>
    <col min="8460" max="8696" width="9.109375" style="614"/>
    <col min="8697" max="8697" width="11.33203125" style="614" customWidth="1"/>
    <col min="8698" max="8698" width="45.6640625" style="614" customWidth="1"/>
    <col min="8699" max="8702" width="13.6640625" style="614" customWidth="1"/>
    <col min="8703" max="8703" width="14.6640625" style="614" customWidth="1"/>
    <col min="8704" max="8704" width="12.6640625" style="614" customWidth="1"/>
    <col min="8705" max="8705" width="13.109375" style="614" customWidth="1"/>
    <col min="8706" max="8706" width="12" style="614" customWidth="1"/>
    <col min="8707" max="8707" width="12.5546875" style="614" customWidth="1"/>
    <col min="8708" max="8708" width="9.109375" style="614"/>
    <col min="8709" max="8715" width="56.109375" style="614" customWidth="1"/>
    <col min="8716" max="8952" width="9.109375" style="614"/>
    <col min="8953" max="8953" width="11.33203125" style="614" customWidth="1"/>
    <col min="8954" max="8954" width="45.6640625" style="614" customWidth="1"/>
    <col min="8955" max="8958" width="13.6640625" style="614" customWidth="1"/>
    <col min="8959" max="8959" width="14.6640625" style="614" customWidth="1"/>
    <col min="8960" max="8960" width="12.6640625" style="614" customWidth="1"/>
    <col min="8961" max="8961" width="13.109375" style="614" customWidth="1"/>
    <col min="8962" max="8962" width="12" style="614" customWidth="1"/>
    <col min="8963" max="8963" width="12.5546875" style="614" customWidth="1"/>
    <col min="8964" max="8964" width="9.109375" style="614"/>
    <col min="8965" max="8971" width="56.109375" style="614" customWidth="1"/>
    <col min="8972" max="9208" width="9.109375" style="614"/>
    <col min="9209" max="9209" width="11.33203125" style="614" customWidth="1"/>
    <col min="9210" max="9210" width="45.6640625" style="614" customWidth="1"/>
    <col min="9211" max="9214" width="13.6640625" style="614" customWidth="1"/>
    <col min="9215" max="9215" width="14.6640625" style="614" customWidth="1"/>
    <col min="9216" max="9216" width="12.6640625" style="614" customWidth="1"/>
    <col min="9217" max="9217" width="13.109375" style="614" customWidth="1"/>
    <col min="9218" max="9218" width="12" style="614" customWidth="1"/>
    <col min="9219" max="9219" width="12.5546875" style="614" customWidth="1"/>
    <col min="9220" max="9220" width="9.109375" style="614"/>
    <col min="9221" max="9227" width="56.109375" style="614" customWidth="1"/>
    <col min="9228" max="9464" width="9.109375" style="614"/>
    <col min="9465" max="9465" width="11.33203125" style="614" customWidth="1"/>
    <col min="9466" max="9466" width="45.6640625" style="614" customWidth="1"/>
    <col min="9467" max="9470" width="13.6640625" style="614" customWidth="1"/>
    <col min="9471" max="9471" width="14.6640625" style="614" customWidth="1"/>
    <col min="9472" max="9472" width="12.6640625" style="614" customWidth="1"/>
    <col min="9473" max="9473" width="13.109375" style="614" customWidth="1"/>
    <col min="9474" max="9474" width="12" style="614" customWidth="1"/>
    <col min="9475" max="9475" width="12.5546875" style="614" customWidth="1"/>
    <col min="9476" max="9476" width="9.109375" style="614"/>
    <col min="9477" max="9483" width="56.109375" style="614" customWidth="1"/>
    <col min="9484" max="9720" width="9.109375" style="614"/>
    <col min="9721" max="9721" width="11.33203125" style="614" customWidth="1"/>
    <col min="9722" max="9722" width="45.6640625" style="614" customWidth="1"/>
    <col min="9723" max="9726" width="13.6640625" style="614" customWidth="1"/>
    <col min="9727" max="9727" width="14.6640625" style="614" customWidth="1"/>
    <col min="9728" max="9728" width="12.6640625" style="614" customWidth="1"/>
    <col min="9729" max="9729" width="13.109375" style="614" customWidth="1"/>
    <col min="9730" max="9730" width="12" style="614" customWidth="1"/>
    <col min="9731" max="9731" width="12.5546875" style="614" customWidth="1"/>
    <col min="9732" max="9732" width="9.109375" style="614"/>
    <col min="9733" max="9739" width="56.109375" style="614" customWidth="1"/>
    <col min="9740" max="9976" width="9.109375" style="614"/>
    <col min="9977" max="9977" width="11.33203125" style="614" customWidth="1"/>
    <col min="9978" max="9978" width="45.6640625" style="614" customWidth="1"/>
    <col min="9979" max="9982" width="13.6640625" style="614" customWidth="1"/>
    <col min="9983" max="9983" width="14.6640625" style="614" customWidth="1"/>
    <col min="9984" max="9984" width="12.6640625" style="614" customWidth="1"/>
    <col min="9985" max="9985" width="13.109375" style="614" customWidth="1"/>
    <col min="9986" max="9986" width="12" style="614" customWidth="1"/>
    <col min="9987" max="9987" width="12.5546875" style="614" customWidth="1"/>
    <col min="9988" max="9988" width="9.109375" style="614"/>
    <col min="9989" max="9995" width="56.109375" style="614" customWidth="1"/>
    <col min="9996" max="10232" width="9.109375" style="614"/>
    <col min="10233" max="10233" width="11.33203125" style="614" customWidth="1"/>
    <col min="10234" max="10234" width="45.6640625" style="614" customWidth="1"/>
    <col min="10235" max="10238" width="13.6640625" style="614" customWidth="1"/>
    <col min="10239" max="10239" width="14.6640625" style="614" customWidth="1"/>
    <col min="10240" max="10240" width="12.6640625" style="614" customWidth="1"/>
    <col min="10241" max="10241" width="13.109375" style="614" customWidth="1"/>
    <col min="10242" max="10242" width="12" style="614" customWidth="1"/>
    <col min="10243" max="10243" width="12.5546875" style="614" customWidth="1"/>
    <col min="10244" max="10244" width="9.109375" style="614"/>
    <col min="10245" max="10251" width="56.109375" style="614" customWidth="1"/>
    <col min="10252" max="10488" width="9.109375" style="614"/>
    <col min="10489" max="10489" width="11.33203125" style="614" customWidth="1"/>
    <col min="10490" max="10490" width="45.6640625" style="614" customWidth="1"/>
    <col min="10491" max="10494" width="13.6640625" style="614" customWidth="1"/>
    <col min="10495" max="10495" width="14.6640625" style="614" customWidth="1"/>
    <col min="10496" max="10496" width="12.6640625" style="614" customWidth="1"/>
    <col min="10497" max="10497" width="13.109375" style="614" customWidth="1"/>
    <col min="10498" max="10498" width="12" style="614" customWidth="1"/>
    <col min="10499" max="10499" width="12.5546875" style="614" customWidth="1"/>
    <col min="10500" max="10500" width="9.109375" style="614"/>
    <col min="10501" max="10507" width="56.109375" style="614" customWidth="1"/>
    <col min="10508" max="10744" width="9.109375" style="614"/>
    <col min="10745" max="10745" width="11.33203125" style="614" customWidth="1"/>
    <col min="10746" max="10746" width="45.6640625" style="614" customWidth="1"/>
    <col min="10747" max="10750" width="13.6640625" style="614" customWidth="1"/>
    <col min="10751" max="10751" width="14.6640625" style="614" customWidth="1"/>
    <col min="10752" max="10752" width="12.6640625" style="614" customWidth="1"/>
    <col min="10753" max="10753" width="13.109375" style="614" customWidth="1"/>
    <col min="10754" max="10754" width="12" style="614" customWidth="1"/>
    <col min="10755" max="10755" width="12.5546875" style="614" customWidth="1"/>
    <col min="10756" max="10756" width="9.109375" style="614"/>
    <col min="10757" max="10763" width="56.109375" style="614" customWidth="1"/>
    <col min="10764" max="11000" width="9.109375" style="614"/>
    <col min="11001" max="11001" width="11.33203125" style="614" customWidth="1"/>
    <col min="11002" max="11002" width="45.6640625" style="614" customWidth="1"/>
    <col min="11003" max="11006" width="13.6640625" style="614" customWidth="1"/>
    <col min="11007" max="11007" width="14.6640625" style="614" customWidth="1"/>
    <col min="11008" max="11008" width="12.6640625" style="614" customWidth="1"/>
    <col min="11009" max="11009" width="13.109375" style="614" customWidth="1"/>
    <col min="11010" max="11010" width="12" style="614" customWidth="1"/>
    <col min="11011" max="11011" width="12.5546875" style="614" customWidth="1"/>
    <col min="11012" max="11012" width="9.109375" style="614"/>
    <col min="11013" max="11019" width="56.109375" style="614" customWidth="1"/>
    <col min="11020" max="11256" width="9.109375" style="614"/>
    <col min="11257" max="11257" width="11.33203125" style="614" customWidth="1"/>
    <col min="11258" max="11258" width="45.6640625" style="614" customWidth="1"/>
    <col min="11259" max="11262" width="13.6640625" style="614" customWidth="1"/>
    <col min="11263" max="11263" width="14.6640625" style="614" customWidth="1"/>
    <col min="11264" max="11264" width="12.6640625" style="614" customWidth="1"/>
    <col min="11265" max="11265" width="13.109375" style="614" customWidth="1"/>
    <col min="11266" max="11266" width="12" style="614" customWidth="1"/>
    <col min="11267" max="11267" width="12.5546875" style="614" customWidth="1"/>
    <col min="11268" max="11268" width="9.109375" style="614"/>
    <col min="11269" max="11275" width="56.109375" style="614" customWidth="1"/>
    <col min="11276" max="11512" width="9.109375" style="614"/>
    <col min="11513" max="11513" width="11.33203125" style="614" customWidth="1"/>
    <col min="11514" max="11514" width="45.6640625" style="614" customWidth="1"/>
    <col min="11515" max="11518" width="13.6640625" style="614" customWidth="1"/>
    <col min="11519" max="11519" width="14.6640625" style="614" customWidth="1"/>
    <col min="11520" max="11520" width="12.6640625" style="614" customWidth="1"/>
    <col min="11521" max="11521" width="13.109375" style="614" customWidth="1"/>
    <col min="11522" max="11522" width="12" style="614" customWidth="1"/>
    <col min="11523" max="11523" width="12.5546875" style="614" customWidth="1"/>
    <col min="11524" max="11524" width="9.109375" style="614"/>
    <col min="11525" max="11531" width="56.109375" style="614" customWidth="1"/>
    <col min="11532" max="11768" width="9.109375" style="614"/>
    <col min="11769" max="11769" width="11.33203125" style="614" customWidth="1"/>
    <col min="11770" max="11770" width="45.6640625" style="614" customWidth="1"/>
    <col min="11771" max="11774" width="13.6640625" style="614" customWidth="1"/>
    <col min="11775" max="11775" width="14.6640625" style="614" customWidth="1"/>
    <col min="11776" max="11776" width="12.6640625" style="614" customWidth="1"/>
    <col min="11777" max="11777" width="13.109375" style="614" customWidth="1"/>
    <col min="11778" max="11778" width="12" style="614" customWidth="1"/>
    <col min="11779" max="11779" width="12.5546875" style="614" customWidth="1"/>
    <col min="11780" max="11780" width="9.109375" style="614"/>
    <col min="11781" max="11787" width="56.109375" style="614" customWidth="1"/>
    <col min="11788" max="12024" width="9.109375" style="614"/>
    <col min="12025" max="12025" width="11.33203125" style="614" customWidth="1"/>
    <col min="12026" max="12026" width="45.6640625" style="614" customWidth="1"/>
    <col min="12027" max="12030" width="13.6640625" style="614" customWidth="1"/>
    <col min="12031" max="12031" width="14.6640625" style="614" customWidth="1"/>
    <col min="12032" max="12032" width="12.6640625" style="614" customWidth="1"/>
    <col min="12033" max="12033" width="13.109375" style="614" customWidth="1"/>
    <col min="12034" max="12034" width="12" style="614" customWidth="1"/>
    <col min="12035" max="12035" width="12.5546875" style="614" customWidth="1"/>
    <col min="12036" max="12036" width="9.109375" style="614"/>
    <col min="12037" max="12043" width="56.109375" style="614" customWidth="1"/>
    <col min="12044" max="12280" width="9.109375" style="614"/>
    <col min="12281" max="12281" width="11.33203125" style="614" customWidth="1"/>
    <col min="12282" max="12282" width="45.6640625" style="614" customWidth="1"/>
    <col min="12283" max="12286" width="13.6640625" style="614" customWidth="1"/>
    <col min="12287" max="12287" width="14.6640625" style="614" customWidth="1"/>
    <col min="12288" max="12288" width="12.6640625" style="614" customWidth="1"/>
    <col min="12289" max="12289" width="13.109375" style="614" customWidth="1"/>
    <col min="12290" max="12290" width="12" style="614" customWidth="1"/>
    <col min="12291" max="12291" width="12.5546875" style="614" customWidth="1"/>
    <col min="12292" max="12292" width="9.109375" style="614"/>
    <col min="12293" max="12299" width="56.109375" style="614" customWidth="1"/>
    <col min="12300" max="12536" width="9.109375" style="614"/>
    <col min="12537" max="12537" width="11.33203125" style="614" customWidth="1"/>
    <col min="12538" max="12538" width="45.6640625" style="614" customWidth="1"/>
    <col min="12539" max="12542" width="13.6640625" style="614" customWidth="1"/>
    <col min="12543" max="12543" width="14.6640625" style="614" customWidth="1"/>
    <col min="12544" max="12544" width="12.6640625" style="614" customWidth="1"/>
    <col min="12545" max="12545" width="13.109375" style="614" customWidth="1"/>
    <col min="12546" max="12546" width="12" style="614" customWidth="1"/>
    <col min="12547" max="12547" width="12.5546875" style="614" customWidth="1"/>
    <col min="12548" max="12548" width="9.109375" style="614"/>
    <col min="12549" max="12555" width="56.109375" style="614" customWidth="1"/>
    <col min="12556" max="12792" width="9.109375" style="614"/>
    <col min="12793" max="12793" width="11.33203125" style="614" customWidth="1"/>
    <col min="12794" max="12794" width="45.6640625" style="614" customWidth="1"/>
    <col min="12795" max="12798" width="13.6640625" style="614" customWidth="1"/>
    <col min="12799" max="12799" width="14.6640625" style="614" customWidth="1"/>
    <col min="12800" max="12800" width="12.6640625" style="614" customWidth="1"/>
    <col min="12801" max="12801" width="13.109375" style="614" customWidth="1"/>
    <col min="12802" max="12802" width="12" style="614" customWidth="1"/>
    <col min="12803" max="12803" width="12.5546875" style="614" customWidth="1"/>
    <col min="12804" max="12804" width="9.109375" style="614"/>
    <col min="12805" max="12811" width="56.109375" style="614" customWidth="1"/>
    <col min="12812" max="13048" width="9.109375" style="614"/>
    <col min="13049" max="13049" width="11.33203125" style="614" customWidth="1"/>
    <col min="13050" max="13050" width="45.6640625" style="614" customWidth="1"/>
    <col min="13051" max="13054" width="13.6640625" style="614" customWidth="1"/>
    <col min="13055" max="13055" width="14.6640625" style="614" customWidth="1"/>
    <col min="13056" max="13056" width="12.6640625" style="614" customWidth="1"/>
    <col min="13057" max="13057" width="13.109375" style="614" customWidth="1"/>
    <col min="13058" max="13058" width="12" style="614" customWidth="1"/>
    <col min="13059" max="13059" width="12.5546875" style="614" customWidth="1"/>
    <col min="13060" max="13060" width="9.109375" style="614"/>
    <col min="13061" max="13067" width="56.109375" style="614" customWidth="1"/>
    <col min="13068" max="13304" width="9.109375" style="614"/>
    <col min="13305" max="13305" width="11.33203125" style="614" customWidth="1"/>
    <col min="13306" max="13306" width="45.6640625" style="614" customWidth="1"/>
    <col min="13307" max="13310" width="13.6640625" style="614" customWidth="1"/>
    <col min="13311" max="13311" width="14.6640625" style="614" customWidth="1"/>
    <col min="13312" max="13312" width="12.6640625" style="614" customWidth="1"/>
    <col min="13313" max="13313" width="13.109375" style="614" customWidth="1"/>
    <col min="13314" max="13314" width="12" style="614" customWidth="1"/>
    <col min="13315" max="13315" width="12.5546875" style="614" customWidth="1"/>
    <col min="13316" max="13316" width="9.109375" style="614"/>
    <col min="13317" max="13323" width="56.109375" style="614" customWidth="1"/>
    <col min="13324" max="13560" width="9.109375" style="614"/>
    <col min="13561" max="13561" width="11.33203125" style="614" customWidth="1"/>
    <col min="13562" max="13562" width="45.6640625" style="614" customWidth="1"/>
    <col min="13563" max="13566" width="13.6640625" style="614" customWidth="1"/>
    <col min="13567" max="13567" width="14.6640625" style="614" customWidth="1"/>
    <col min="13568" max="13568" width="12.6640625" style="614" customWidth="1"/>
    <col min="13569" max="13569" width="13.109375" style="614" customWidth="1"/>
    <col min="13570" max="13570" width="12" style="614" customWidth="1"/>
    <col min="13571" max="13571" width="12.5546875" style="614" customWidth="1"/>
    <col min="13572" max="13572" width="9.109375" style="614"/>
    <col min="13573" max="13579" width="56.109375" style="614" customWidth="1"/>
    <col min="13580" max="13816" width="9.109375" style="614"/>
    <col min="13817" max="13817" width="11.33203125" style="614" customWidth="1"/>
    <col min="13818" max="13818" width="45.6640625" style="614" customWidth="1"/>
    <col min="13819" max="13822" width="13.6640625" style="614" customWidth="1"/>
    <col min="13823" max="13823" width="14.6640625" style="614" customWidth="1"/>
    <col min="13824" max="13824" width="12.6640625" style="614" customWidth="1"/>
    <col min="13825" max="13825" width="13.109375" style="614" customWidth="1"/>
    <col min="13826" max="13826" width="12" style="614" customWidth="1"/>
    <col min="13827" max="13827" width="12.5546875" style="614" customWidth="1"/>
    <col min="13828" max="13828" width="9.109375" style="614"/>
    <col min="13829" max="13835" width="56.109375" style="614" customWidth="1"/>
    <col min="13836" max="14072" width="9.109375" style="614"/>
    <col min="14073" max="14073" width="11.33203125" style="614" customWidth="1"/>
    <col min="14074" max="14074" width="45.6640625" style="614" customWidth="1"/>
    <col min="14075" max="14078" width="13.6640625" style="614" customWidth="1"/>
    <col min="14079" max="14079" width="14.6640625" style="614" customWidth="1"/>
    <col min="14080" max="14080" width="12.6640625" style="614" customWidth="1"/>
    <col min="14081" max="14081" width="13.109375" style="614" customWidth="1"/>
    <col min="14082" max="14082" width="12" style="614" customWidth="1"/>
    <col min="14083" max="14083" width="12.5546875" style="614" customWidth="1"/>
    <col min="14084" max="14084" width="9.109375" style="614"/>
    <col min="14085" max="14091" width="56.109375" style="614" customWidth="1"/>
    <col min="14092" max="14328" width="9.109375" style="614"/>
    <col min="14329" max="14329" width="11.33203125" style="614" customWidth="1"/>
    <col min="14330" max="14330" width="45.6640625" style="614" customWidth="1"/>
    <col min="14331" max="14334" width="13.6640625" style="614" customWidth="1"/>
    <col min="14335" max="14335" width="14.6640625" style="614" customWidth="1"/>
    <col min="14336" max="14336" width="12.6640625" style="614" customWidth="1"/>
    <col min="14337" max="14337" width="13.109375" style="614" customWidth="1"/>
    <col min="14338" max="14338" width="12" style="614" customWidth="1"/>
    <col min="14339" max="14339" width="12.5546875" style="614" customWidth="1"/>
    <col min="14340" max="14340" width="9.109375" style="614"/>
    <col min="14341" max="14347" width="56.109375" style="614" customWidth="1"/>
    <col min="14348" max="14584" width="9.109375" style="614"/>
    <col min="14585" max="14585" width="11.33203125" style="614" customWidth="1"/>
    <col min="14586" max="14586" width="45.6640625" style="614" customWidth="1"/>
    <col min="14587" max="14590" width="13.6640625" style="614" customWidth="1"/>
    <col min="14591" max="14591" width="14.6640625" style="614" customWidth="1"/>
    <col min="14592" max="14592" width="12.6640625" style="614" customWidth="1"/>
    <col min="14593" max="14593" width="13.109375" style="614" customWidth="1"/>
    <col min="14594" max="14594" width="12" style="614" customWidth="1"/>
    <col min="14595" max="14595" width="12.5546875" style="614" customWidth="1"/>
    <col min="14596" max="14596" width="9.109375" style="614"/>
    <col min="14597" max="14603" width="56.109375" style="614" customWidth="1"/>
    <col min="14604" max="14840" width="9.109375" style="614"/>
    <col min="14841" max="14841" width="11.33203125" style="614" customWidth="1"/>
    <col min="14842" max="14842" width="45.6640625" style="614" customWidth="1"/>
    <col min="14843" max="14846" width="13.6640625" style="614" customWidth="1"/>
    <col min="14847" max="14847" width="14.6640625" style="614" customWidth="1"/>
    <col min="14848" max="14848" width="12.6640625" style="614" customWidth="1"/>
    <col min="14849" max="14849" width="13.109375" style="614" customWidth="1"/>
    <col min="14850" max="14850" width="12" style="614" customWidth="1"/>
    <col min="14851" max="14851" width="12.5546875" style="614" customWidth="1"/>
    <col min="14852" max="14852" width="9.109375" style="614"/>
    <col min="14853" max="14859" width="56.109375" style="614" customWidth="1"/>
    <col min="14860" max="15096" width="9.109375" style="614"/>
    <col min="15097" max="15097" width="11.33203125" style="614" customWidth="1"/>
    <col min="15098" max="15098" width="45.6640625" style="614" customWidth="1"/>
    <col min="15099" max="15102" width="13.6640625" style="614" customWidth="1"/>
    <col min="15103" max="15103" width="14.6640625" style="614" customWidth="1"/>
    <col min="15104" max="15104" width="12.6640625" style="614" customWidth="1"/>
    <col min="15105" max="15105" width="13.109375" style="614" customWidth="1"/>
    <col min="15106" max="15106" width="12" style="614" customWidth="1"/>
    <col min="15107" max="15107" width="12.5546875" style="614" customWidth="1"/>
    <col min="15108" max="15108" width="9.109375" style="614"/>
    <col min="15109" max="15115" width="56.109375" style="614" customWidth="1"/>
    <col min="15116" max="15352" width="9.109375" style="614"/>
    <col min="15353" max="15353" width="11.33203125" style="614" customWidth="1"/>
    <col min="15354" max="15354" width="45.6640625" style="614" customWidth="1"/>
    <col min="15355" max="15358" width="13.6640625" style="614" customWidth="1"/>
    <col min="15359" max="15359" width="14.6640625" style="614" customWidth="1"/>
    <col min="15360" max="15360" width="12.6640625" style="614" customWidth="1"/>
    <col min="15361" max="15361" width="13.109375" style="614" customWidth="1"/>
    <col min="15362" max="15362" width="12" style="614" customWidth="1"/>
    <col min="15363" max="15363" width="12.5546875" style="614" customWidth="1"/>
    <col min="15364" max="15364" width="9.109375" style="614"/>
    <col min="15365" max="15371" width="56.109375" style="614" customWidth="1"/>
    <col min="15372" max="15608" width="9.109375" style="614"/>
    <col min="15609" max="15609" width="11.33203125" style="614" customWidth="1"/>
    <col min="15610" max="15610" width="45.6640625" style="614" customWidth="1"/>
    <col min="15611" max="15614" width="13.6640625" style="614" customWidth="1"/>
    <col min="15615" max="15615" width="14.6640625" style="614" customWidth="1"/>
    <col min="15616" max="15616" width="12.6640625" style="614" customWidth="1"/>
    <col min="15617" max="15617" width="13.109375" style="614" customWidth="1"/>
    <col min="15618" max="15618" width="12" style="614" customWidth="1"/>
    <col min="15619" max="15619" width="12.5546875" style="614" customWidth="1"/>
    <col min="15620" max="15620" width="9.109375" style="614"/>
    <col min="15621" max="15627" width="56.109375" style="614" customWidth="1"/>
    <col min="15628" max="15864" width="9.109375" style="614"/>
    <col min="15865" max="15865" width="11.33203125" style="614" customWidth="1"/>
    <col min="15866" max="15866" width="45.6640625" style="614" customWidth="1"/>
    <col min="15867" max="15870" width="13.6640625" style="614" customWidth="1"/>
    <col min="15871" max="15871" width="14.6640625" style="614" customWidth="1"/>
    <col min="15872" max="15872" width="12.6640625" style="614" customWidth="1"/>
    <col min="15873" max="15873" width="13.109375" style="614" customWidth="1"/>
    <col min="15874" max="15874" width="12" style="614" customWidth="1"/>
    <col min="15875" max="15875" width="12.5546875" style="614" customWidth="1"/>
    <col min="15876" max="15876" width="9.109375" style="614"/>
    <col min="15877" max="15883" width="56.109375" style="614" customWidth="1"/>
    <col min="15884" max="16120" width="9.109375" style="614"/>
    <col min="16121" max="16121" width="11.33203125" style="614" customWidth="1"/>
    <col min="16122" max="16122" width="45.6640625" style="614" customWidth="1"/>
    <col min="16123" max="16126" width="13.6640625" style="614" customWidth="1"/>
    <col min="16127" max="16127" width="14.6640625" style="614" customWidth="1"/>
    <col min="16128" max="16128" width="12.6640625" style="614" customWidth="1"/>
    <col min="16129" max="16129" width="13.109375" style="614" customWidth="1"/>
    <col min="16130" max="16130" width="12" style="614" customWidth="1"/>
    <col min="16131" max="16131" width="12.5546875" style="614" customWidth="1"/>
    <col min="16132" max="16132" width="9.109375" style="614"/>
    <col min="16133" max="16139" width="56.109375" style="614" customWidth="1"/>
    <col min="16140" max="16384" width="9.109375" style="614"/>
  </cols>
  <sheetData>
    <row r="1" spans="1:6" s="514" customFormat="1" ht="10.95" customHeight="1" thickBot="1" x14ac:dyDescent="0.25">
      <c r="A1" s="847" t="s">
        <v>866</v>
      </c>
      <c r="B1" s="847"/>
      <c r="C1" s="847"/>
      <c r="D1" s="847"/>
      <c r="E1" s="847"/>
      <c r="F1" s="847"/>
    </row>
    <row r="2" spans="1:6" s="514" customFormat="1" ht="10.199999999999999" customHeight="1" thickBot="1" x14ac:dyDescent="0.25">
      <c r="A2" s="848" t="s">
        <v>17</v>
      </c>
      <c r="B2" s="849" t="s">
        <v>18</v>
      </c>
      <c r="C2" s="850" t="s">
        <v>19</v>
      </c>
      <c r="D2" s="850" t="s">
        <v>20</v>
      </c>
      <c r="E2" s="515"/>
      <c r="F2" s="516" t="s">
        <v>22</v>
      </c>
    </row>
    <row r="3" spans="1:6" s="514" customFormat="1" ht="13.5" customHeight="1" x14ac:dyDescent="0.2">
      <c r="A3" s="848"/>
      <c r="B3" s="849"/>
      <c r="C3" s="850"/>
      <c r="D3" s="850"/>
      <c r="E3" s="517" t="s">
        <v>23</v>
      </c>
      <c r="F3" s="518" t="s">
        <v>24</v>
      </c>
    </row>
    <row r="4" spans="1:6" s="514" customFormat="1" ht="10.8" thickBot="1" x14ac:dyDescent="0.25">
      <c r="A4" s="519" t="s">
        <v>25</v>
      </c>
      <c r="B4" s="520" t="s">
        <v>26</v>
      </c>
      <c r="C4" s="521" t="s">
        <v>27</v>
      </c>
      <c r="D4" s="522" t="s">
        <v>28</v>
      </c>
      <c r="E4" s="522" t="s">
        <v>367</v>
      </c>
      <c r="F4" s="523" t="s">
        <v>368</v>
      </c>
    </row>
    <row r="5" spans="1:6" s="528" customFormat="1" x14ac:dyDescent="0.3">
      <c r="A5" s="524"/>
      <c r="B5" s="525"/>
      <c r="C5" s="526"/>
      <c r="D5" s="527"/>
      <c r="E5" s="527"/>
      <c r="F5" s="526"/>
    </row>
    <row r="6" spans="1:6" s="531" customFormat="1" ht="20.25" customHeight="1" x14ac:dyDescent="0.35">
      <c r="A6" s="529"/>
      <c r="B6" s="841" t="s">
        <v>369</v>
      </c>
      <c r="C6" s="841"/>
      <c r="D6" s="841"/>
      <c r="E6" s="841"/>
      <c r="F6" s="530"/>
    </row>
    <row r="7" spans="1:6" s="538" customFormat="1" ht="15.6" x14ac:dyDescent="0.3">
      <c r="A7" s="532">
        <f>100</f>
        <v>100</v>
      </c>
      <c r="B7" s="533" t="s">
        <v>370</v>
      </c>
      <c r="C7" s="534"/>
      <c r="D7" s="535"/>
      <c r="E7" s="536"/>
      <c r="F7" s="537"/>
    </row>
    <row r="8" spans="1:6" s="528" customFormat="1" x14ac:dyDescent="0.3">
      <c r="A8" s="539"/>
      <c r="B8" s="540"/>
      <c r="C8" s="541"/>
      <c r="D8" s="542"/>
      <c r="E8" s="543"/>
      <c r="F8" s="544"/>
    </row>
    <row r="9" spans="1:6" s="551" customFormat="1" x14ac:dyDescent="0.3">
      <c r="A9" s="545">
        <f>A7+1</f>
        <v>101</v>
      </c>
      <c r="B9" s="546" t="s">
        <v>371</v>
      </c>
      <c r="C9" s="547"/>
      <c r="D9" s="548"/>
      <c r="E9" s="549"/>
      <c r="F9" s="550"/>
    </row>
    <row r="10" spans="1:6" s="551" customFormat="1" ht="9" customHeight="1" x14ac:dyDescent="0.3">
      <c r="A10" s="545"/>
      <c r="B10" s="545"/>
      <c r="C10" s="547"/>
      <c r="D10" s="548"/>
      <c r="E10" s="549"/>
      <c r="F10" s="550"/>
    </row>
    <row r="11" spans="1:6" s="70" customFormat="1" ht="117" customHeight="1" x14ac:dyDescent="0.3">
      <c r="A11" s="552"/>
      <c r="B11" s="553" t="s">
        <v>372</v>
      </c>
      <c r="C11" s="554"/>
      <c r="D11" s="555"/>
      <c r="E11" s="556"/>
      <c r="F11" s="550"/>
    </row>
    <row r="12" spans="1:6" s="551" customFormat="1" x14ac:dyDescent="0.3">
      <c r="A12" s="545"/>
      <c r="B12" s="558"/>
      <c r="C12" s="547"/>
      <c r="D12" s="548"/>
      <c r="E12" s="549"/>
      <c r="F12" s="550"/>
    </row>
    <row r="13" spans="1:6" s="70" customFormat="1" ht="14.25" customHeight="1" x14ac:dyDescent="0.3">
      <c r="A13" s="552" t="s">
        <v>373</v>
      </c>
      <c r="B13" s="559" t="s">
        <v>374</v>
      </c>
      <c r="C13" s="554"/>
      <c r="D13" s="560"/>
      <c r="E13" s="555"/>
      <c r="F13" s="561"/>
    </row>
    <row r="14" spans="1:6" s="70" customFormat="1" ht="78.75" customHeight="1" x14ac:dyDescent="0.3">
      <c r="A14" s="552"/>
      <c r="B14" s="562" t="s">
        <v>375</v>
      </c>
      <c r="C14" s="554"/>
      <c r="D14" s="560"/>
      <c r="E14" s="555"/>
      <c r="F14" s="561"/>
    </row>
    <row r="15" spans="1:6" s="70" customFormat="1" x14ac:dyDescent="0.3">
      <c r="A15" s="552"/>
      <c r="B15" s="562" t="s">
        <v>376</v>
      </c>
      <c r="C15" s="554"/>
      <c r="D15" s="560"/>
      <c r="E15" s="560"/>
      <c r="F15" s="561"/>
    </row>
    <row r="16" spans="1:6" s="70" customFormat="1" x14ac:dyDescent="0.3">
      <c r="A16" s="552"/>
      <c r="B16" s="562" t="s">
        <v>377</v>
      </c>
      <c r="C16" s="554" t="s">
        <v>35</v>
      </c>
      <c r="D16" s="560">
        <v>5</v>
      </c>
      <c r="E16" s="560"/>
      <c r="F16" s="561">
        <f>+D16*E16</f>
        <v>0</v>
      </c>
    </row>
    <row r="17" spans="1:6" s="70" customFormat="1" x14ac:dyDescent="0.3">
      <c r="A17" s="552"/>
      <c r="B17" s="562" t="s">
        <v>378</v>
      </c>
      <c r="C17" s="554" t="s">
        <v>35</v>
      </c>
      <c r="D17" s="560">
        <v>5</v>
      </c>
      <c r="E17" s="560"/>
      <c r="F17" s="561">
        <f>+D17*E17</f>
        <v>0</v>
      </c>
    </row>
    <row r="18" spans="1:6" s="70" customFormat="1" x14ac:dyDescent="0.3">
      <c r="A18" s="552"/>
      <c r="B18" s="553"/>
      <c r="C18" s="554"/>
      <c r="D18" s="555"/>
      <c r="E18" s="556"/>
      <c r="F18" s="550"/>
    </row>
    <row r="19" spans="1:6" s="70" customFormat="1" x14ac:dyDescent="0.3">
      <c r="A19" s="552" t="s">
        <v>379</v>
      </c>
      <c r="B19" s="559" t="s">
        <v>380</v>
      </c>
      <c r="C19" s="554"/>
      <c r="D19" s="560"/>
      <c r="E19" s="555"/>
      <c r="F19" s="561"/>
    </row>
    <row r="20" spans="1:6" s="70" customFormat="1" ht="77.25" customHeight="1" x14ac:dyDescent="0.3">
      <c r="A20" s="552"/>
      <c r="B20" s="562" t="s">
        <v>381</v>
      </c>
      <c r="C20" s="554"/>
      <c r="D20" s="560"/>
      <c r="E20" s="555"/>
      <c r="F20" s="561"/>
    </row>
    <row r="21" spans="1:6" s="70" customFormat="1" x14ac:dyDescent="0.3">
      <c r="A21" s="552"/>
      <c r="B21" s="562" t="s">
        <v>382</v>
      </c>
      <c r="C21" s="554" t="s">
        <v>383</v>
      </c>
      <c r="D21" s="560">
        <v>65</v>
      </c>
      <c r="E21" s="560"/>
      <c r="F21" s="561">
        <f>+D21*E21</f>
        <v>0</v>
      </c>
    </row>
    <row r="22" spans="1:6" s="70" customFormat="1" ht="10.5" customHeight="1" x14ac:dyDescent="0.3">
      <c r="A22" s="552"/>
      <c r="B22" s="553"/>
      <c r="C22" s="554"/>
      <c r="D22" s="555"/>
      <c r="E22" s="556"/>
      <c r="F22" s="550"/>
    </row>
    <row r="23" spans="1:6" s="70" customFormat="1" x14ac:dyDescent="0.3">
      <c r="A23" s="552" t="s">
        <v>384</v>
      </c>
      <c r="B23" s="559" t="s">
        <v>385</v>
      </c>
      <c r="C23" s="554"/>
      <c r="D23" s="560"/>
      <c r="E23" s="555"/>
      <c r="F23" s="561"/>
    </row>
    <row r="24" spans="1:6" s="70" customFormat="1" ht="81" customHeight="1" x14ac:dyDescent="0.3">
      <c r="A24" s="552"/>
      <c r="B24" s="562" t="s">
        <v>386</v>
      </c>
      <c r="C24" s="554"/>
      <c r="D24" s="560"/>
      <c r="E24" s="555"/>
      <c r="F24" s="561"/>
    </row>
    <row r="25" spans="1:6" s="70" customFormat="1" x14ac:dyDescent="0.3">
      <c r="A25" s="552"/>
      <c r="B25" s="562" t="s">
        <v>387</v>
      </c>
      <c r="C25" s="554" t="s">
        <v>383</v>
      </c>
      <c r="D25" s="560">
        <v>52</v>
      </c>
      <c r="E25" s="560"/>
      <c r="F25" s="561">
        <f>+D25*E25</f>
        <v>0</v>
      </c>
    </row>
    <row r="26" spans="1:6" s="70" customFormat="1" x14ac:dyDescent="0.3">
      <c r="A26" s="552"/>
      <c r="B26" s="553"/>
      <c r="C26" s="554"/>
      <c r="D26" s="555"/>
      <c r="E26" s="556"/>
      <c r="F26" s="550"/>
    </row>
    <row r="27" spans="1:6" s="70" customFormat="1" x14ac:dyDescent="0.3">
      <c r="A27" s="552" t="s">
        <v>388</v>
      </c>
      <c r="B27" s="559" t="s">
        <v>389</v>
      </c>
      <c r="C27" s="554"/>
      <c r="D27" s="560"/>
      <c r="E27" s="555"/>
      <c r="F27" s="561"/>
    </row>
    <row r="28" spans="1:6" s="70" customFormat="1" ht="66.75" customHeight="1" x14ac:dyDescent="0.3">
      <c r="A28" s="552"/>
      <c r="B28" s="562" t="s">
        <v>390</v>
      </c>
      <c r="C28" s="554"/>
      <c r="D28" s="560"/>
      <c r="E28" s="555"/>
      <c r="F28" s="561"/>
    </row>
    <row r="29" spans="1:6" s="70" customFormat="1" x14ac:dyDescent="0.3">
      <c r="A29" s="552"/>
      <c r="B29" s="562" t="s">
        <v>391</v>
      </c>
      <c r="C29" s="554" t="s">
        <v>35</v>
      </c>
      <c r="D29" s="560">
        <v>5</v>
      </c>
      <c r="E29" s="560"/>
      <c r="F29" s="561">
        <f>+D29*E29</f>
        <v>0</v>
      </c>
    </row>
    <row r="30" spans="1:6" s="70" customFormat="1" x14ac:dyDescent="0.3">
      <c r="A30" s="552"/>
      <c r="B30" s="553"/>
      <c r="C30" s="554"/>
      <c r="D30" s="555"/>
      <c r="E30" s="556"/>
      <c r="F30" s="550"/>
    </row>
    <row r="31" spans="1:6" s="70" customFormat="1" x14ac:dyDescent="0.3">
      <c r="A31" s="552" t="s">
        <v>392</v>
      </c>
      <c r="B31" s="559" t="s">
        <v>393</v>
      </c>
      <c r="C31" s="554"/>
      <c r="D31" s="560"/>
      <c r="E31" s="555"/>
      <c r="F31" s="561"/>
    </row>
    <row r="32" spans="1:6" s="70" customFormat="1" ht="27.75" customHeight="1" x14ac:dyDescent="0.3">
      <c r="A32" s="552"/>
      <c r="B32" s="562" t="s">
        <v>394</v>
      </c>
      <c r="C32" s="554"/>
      <c r="D32" s="560"/>
      <c r="E32" s="555"/>
      <c r="F32" s="561"/>
    </row>
    <row r="33" spans="1:6" s="70" customFormat="1" x14ac:dyDescent="0.3">
      <c r="A33" s="552"/>
      <c r="B33" s="562" t="s">
        <v>395</v>
      </c>
      <c r="C33" s="554" t="s">
        <v>35</v>
      </c>
      <c r="D33" s="560">
        <v>5</v>
      </c>
      <c r="E33" s="560"/>
      <c r="F33" s="561">
        <f>+D33*E33</f>
        <v>0</v>
      </c>
    </row>
    <row r="34" spans="1:6" s="70" customFormat="1" x14ac:dyDescent="0.3">
      <c r="A34" s="552"/>
      <c r="B34" s="553"/>
      <c r="C34" s="554"/>
      <c r="D34" s="555"/>
      <c r="E34" s="556"/>
      <c r="F34" s="550"/>
    </row>
    <row r="35" spans="1:6" s="70" customFormat="1" x14ac:dyDescent="0.3">
      <c r="A35" s="552" t="s">
        <v>396</v>
      </c>
      <c r="B35" s="559" t="s">
        <v>397</v>
      </c>
      <c r="C35" s="554"/>
      <c r="D35" s="560"/>
      <c r="E35" s="555"/>
      <c r="F35" s="561"/>
    </row>
    <row r="36" spans="1:6" s="70" customFormat="1" ht="27.75" customHeight="1" x14ac:dyDescent="0.3">
      <c r="A36" s="552"/>
      <c r="B36" s="562" t="s">
        <v>398</v>
      </c>
      <c r="C36" s="554"/>
      <c r="D36" s="560"/>
      <c r="E36" s="555"/>
      <c r="F36" s="561"/>
    </row>
    <row r="37" spans="1:6" s="70" customFormat="1" ht="27.6" x14ac:dyDescent="0.3">
      <c r="A37" s="552"/>
      <c r="B37" s="562" t="s">
        <v>399</v>
      </c>
      <c r="C37" s="554"/>
      <c r="D37" s="560"/>
      <c r="E37" s="560"/>
      <c r="F37" s="561">
        <f>+D37*E37</f>
        <v>0</v>
      </c>
    </row>
    <row r="38" spans="1:6" s="70" customFormat="1" x14ac:dyDescent="0.3">
      <c r="A38" s="552"/>
      <c r="B38" s="562" t="s">
        <v>71</v>
      </c>
      <c r="C38" s="554" t="s">
        <v>41</v>
      </c>
      <c r="D38" s="560">
        <v>30.8</v>
      </c>
      <c r="E38" s="560"/>
      <c r="F38" s="561">
        <f>+D38*E38</f>
        <v>0</v>
      </c>
    </row>
    <row r="39" spans="1:6" s="70" customFormat="1" ht="9.75" customHeight="1" x14ac:dyDescent="0.3">
      <c r="A39" s="552"/>
      <c r="B39" s="553"/>
      <c r="C39" s="554"/>
      <c r="D39" s="555"/>
      <c r="E39" s="556"/>
      <c r="F39" s="550"/>
    </row>
    <row r="40" spans="1:6" s="70" customFormat="1" x14ac:dyDescent="0.3">
      <c r="A40" s="552" t="s">
        <v>400</v>
      </c>
      <c r="B40" s="559" t="s">
        <v>401</v>
      </c>
      <c r="C40" s="554"/>
      <c r="D40" s="560"/>
      <c r="E40" s="555"/>
      <c r="F40" s="561"/>
    </row>
    <row r="41" spans="1:6" s="70" customFormat="1" ht="39" customHeight="1" x14ac:dyDescent="0.3">
      <c r="A41" s="552"/>
      <c r="B41" s="562" t="s">
        <v>402</v>
      </c>
      <c r="C41" s="554"/>
      <c r="D41" s="560"/>
      <c r="E41" s="555"/>
      <c r="F41" s="561"/>
    </row>
    <row r="42" spans="1:6" s="70" customFormat="1" ht="27.6" x14ac:dyDescent="0.3">
      <c r="A42" s="552"/>
      <c r="B42" s="562" t="s">
        <v>403</v>
      </c>
      <c r="C42" s="554"/>
      <c r="D42" s="560"/>
      <c r="E42" s="560"/>
      <c r="F42" s="561">
        <f>+D42*E42</f>
        <v>0</v>
      </c>
    </row>
    <row r="43" spans="1:6" s="70" customFormat="1" x14ac:dyDescent="0.3">
      <c r="A43" s="552"/>
      <c r="B43" s="562" t="s">
        <v>90</v>
      </c>
      <c r="C43" s="554" t="s">
        <v>37</v>
      </c>
      <c r="D43" s="560">
        <v>6.16</v>
      </c>
      <c r="E43" s="560"/>
      <c r="F43" s="561">
        <f>+D43*E43</f>
        <v>0</v>
      </c>
    </row>
    <row r="44" spans="1:6" s="70" customFormat="1" ht="9.75" customHeight="1" x14ac:dyDescent="0.3">
      <c r="A44" s="552"/>
      <c r="B44" s="562"/>
      <c r="C44" s="554"/>
      <c r="D44" s="560"/>
      <c r="E44" s="560"/>
      <c r="F44" s="561"/>
    </row>
    <row r="45" spans="1:6" s="70" customFormat="1" x14ac:dyDescent="0.3">
      <c r="A45" s="563">
        <f>+A9</f>
        <v>101</v>
      </c>
      <c r="B45" s="546" t="str">
        <f>+B9</f>
        <v>DEMONTAŽA I RUŠENJE</v>
      </c>
      <c r="C45" s="547"/>
      <c r="D45" s="548"/>
      <c r="E45" s="549"/>
      <c r="F45" s="564">
        <f>SUM(F14:F44)</f>
        <v>0</v>
      </c>
    </row>
    <row r="46" spans="1:6" s="70" customFormat="1" x14ac:dyDescent="0.3">
      <c r="A46" s="552"/>
      <c r="B46" s="553"/>
      <c r="C46" s="554"/>
      <c r="D46" s="555"/>
      <c r="E46" s="556"/>
      <c r="F46" s="550"/>
    </row>
    <row r="47" spans="1:6" s="528" customFormat="1" x14ac:dyDescent="0.3">
      <c r="A47" s="539"/>
      <c r="B47" s="540"/>
      <c r="C47" s="541"/>
      <c r="D47" s="542"/>
      <c r="E47" s="543"/>
      <c r="F47" s="544"/>
    </row>
    <row r="48" spans="1:6" s="551" customFormat="1" x14ac:dyDescent="0.3">
      <c r="A48" s="545">
        <v>102</v>
      </c>
      <c r="B48" s="546" t="s">
        <v>404</v>
      </c>
      <c r="C48" s="547"/>
      <c r="D48" s="548"/>
      <c r="E48" s="549"/>
      <c r="F48" s="550">
        <f>D48*E48</f>
        <v>0</v>
      </c>
    </row>
    <row r="49" spans="1:6" s="551" customFormat="1" ht="9" customHeight="1" x14ac:dyDescent="0.3">
      <c r="A49" s="545"/>
      <c r="B49" s="545"/>
      <c r="C49" s="547"/>
      <c r="D49" s="548"/>
      <c r="E49" s="549"/>
      <c r="F49" s="550"/>
    </row>
    <row r="50" spans="1:6" s="70" customFormat="1" ht="27.75" customHeight="1" x14ac:dyDescent="0.3">
      <c r="A50" s="552" t="s">
        <v>405</v>
      </c>
      <c r="B50" s="559" t="s">
        <v>406</v>
      </c>
      <c r="C50" s="554"/>
      <c r="D50" s="560"/>
      <c r="E50" s="555"/>
      <c r="F50" s="561"/>
    </row>
    <row r="51" spans="1:6" s="70" customFormat="1" ht="16.5" customHeight="1" x14ac:dyDescent="0.3">
      <c r="A51" s="552"/>
      <c r="B51" s="562" t="s">
        <v>407</v>
      </c>
      <c r="C51" s="554"/>
      <c r="D51" s="560"/>
      <c r="E51" s="555"/>
      <c r="F51" s="561"/>
    </row>
    <row r="52" spans="1:6" s="70" customFormat="1" x14ac:dyDescent="0.3">
      <c r="A52" s="552"/>
      <c r="B52" s="562" t="s">
        <v>408</v>
      </c>
      <c r="C52" s="554" t="s">
        <v>409</v>
      </c>
      <c r="D52" s="560">
        <v>44</v>
      </c>
      <c r="E52" s="560"/>
      <c r="F52" s="561">
        <f>+D52*E52</f>
        <v>0</v>
      </c>
    </row>
    <row r="53" spans="1:6" s="551" customFormat="1" ht="9" customHeight="1" x14ac:dyDescent="0.3">
      <c r="A53" s="545"/>
      <c r="B53" s="565"/>
      <c r="C53" s="547"/>
      <c r="D53" s="548"/>
      <c r="E53" s="549"/>
      <c r="F53" s="550"/>
    </row>
    <row r="54" spans="1:6" s="70" customFormat="1" ht="14.25" customHeight="1" x14ac:dyDescent="0.3">
      <c r="A54" s="566" t="s">
        <v>410</v>
      </c>
      <c r="B54" s="567" t="s">
        <v>411</v>
      </c>
      <c r="C54" s="568"/>
      <c r="D54" s="560"/>
      <c r="E54" s="555"/>
      <c r="F54" s="561"/>
    </row>
    <row r="55" spans="1:6" s="70" customFormat="1" ht="54" customHeight="1" x14ac:dyDescent="0.3">
      <c r="A55" s="566"/>
      <c r="B55" s="562" t="s">
        <v>412</v>
      </c>
      <c r="C55" s="568"/>
      <c r="D55" s="560"/>
      <c r="E55" s="555"/>
      <c r="F55" s="561"/>
    </row>
    <row r="56" spans="1:6" s="70" customFormat="1" x14ac:dyDescent="0.3">
      <c r="A56" s="566"/>
      <c r="B56" s="562" t="s">
        <v>90</v>
      </c>
      <c r="C56" s="568" t="s">
        <v>37</v>
      </c>
      <c r="D56" s="560">
        <v>5.28</v>
      </c>
      <c r="E56" s="560"/>
      <c r="F56" s="561">
        <f>+D56*E56</f>
        <v>0</v>
      </c>
    </row>
    <row r="57" spans="1:6" s="551" customFormat="1" ht="9" customHeight="1" x14ac:dyDescent="0.3">
      <c r="A57" s="569"/>
      <c r="B57" s="562"/>
      <c r="C57" s="570"/>
      <c r="D57" s="548"/>
      <c r="E57" s="549"/>
      <c r="F57" s="550"/>
    </row>
    <row r="58" spans="1:6" s="70" customFormat="1" ht="14.25" customHeight="1" x14ac:dyDescent="0.3">
      <c r="A58" s="566" t="s">
        <v>413</v>
      </c>
      <c r="B58" s="567" t="s">
        <v>414</v>
      </c>
      <c r="C58" s="568"/>
      <c r="D58" s="560"/>
      <c r="E58" s="555"/>
      <c r="F58" s="561"/>
    </row>
    <row r="59" spans="1:6" s="70" customFormat="1" ht="66.75" customHeight="1" x14ac:dyDescent="0.3">
      <c r="A59" s="566"/>
      <c r="B59" s="562" t="s">
        <v>415</v>
      </c>
      <c r="C59" s="568"/>
      <c r="D59" s="560"/>
      <c r="E59" s="555"/>
      <c r="F59" s="561"/>
    </row>
    <row r="60" spans="1:6" s="70" customFormat="1" x14ac:dyDescent="0.3">
      <c r="A60" s="552"/>
      <c r="B60" s="562" t="s">
        <v>90</v>
      </c>
      <c r="C60" s="554" t="s">
        <v>37</v>
      </c>
      <c r="D60" s="560">
        <v>3.96</v>
      </c>
      <c r="E60" s="560"/>
      <c r="F60" s="561">
        <f>+D60*E60</f>
        <v>0</v>
      </c>
    </row>
    <row r="61" spans="1:6" s="551" customFormat="1" ht="9" customHeight="1" x14ac:dyDescent="0.3">
      <c r="A61" s="569"/>
      <c r="B61" s="562"/>
      <c r="C61" s="570"/>
      <c r="D61" s="548"/>
      <c r="E61" s="549"/>
      <c r="F61" s="550"/>
    </row>
    <row r="62" spans="1:6" s="70" customFormat="1" ht="14.25" customHeight="1" x14ac:dyDescent="0.3">
      <c r="A62" s="566" t="s">
        <v>416</v>
      </c>
      <c r="B62" s="567" t="s">
        <v>417</v>
      </c>
      <c r="C62" s="568"/>
      <c r="D62" s="560"/>
      <c r="E62" s="555"/>
      <c r="F62" s="561"/>
    </row>
    <row r="63" spans="1:6" s="70" customFormat="1" ht="69" customHeight="1" x14ac:dyDescent="0.3">
      <c r="A63" s="566"/>
      <c r="B63" s="562" t="s">
        <v>418</v>
      </c>
      <c r="C63" s="568"/>
      <c r="D63" s="560"/>
      <c r="E63" s="555"/>
      <c r="F63" s="561"/>
    </row>
    <row r="64" spans="1:6" s="70" customFormat="1" x14ac:dyDescent="0.3">
      <c r="A64" s="552"/>
      <c r="B64" s="562" t="s">
        <v>71</v>
      </c>
      <c r="C64" s="554" t="s">
        <v>37</v>
      </c>
      <c r="D64" s="560">
        <v>2.64</v>
      </c>
      <c r="E64" s="560"/>
      <c r="F64" s="561">
        <f>+D64*E64</f>
        <v>0</v>
      </c>
    </row>
    <row r="65" spans="1:6" s="551" customFormat="1" ht="9" customHeight="1" x14ac:dyDescent="0.3">
      <c r="A65" s="569"/>
      <c r="B65" s="562"/>
      <c r="C65" s="570"/>
      <c r="D65" s="548"/>
      <c r="E65" s="549"/>
      <c r="F65" s="550"/>
    </row>
    <row r="66" spans="1:6" s="70" customFormat="1" ht="28.5" customHeight="1" x14ac:dyDescent="0.3">
      <c r="A66" s="566" t="s">
        <v>419</v>
      </c>
      <c r="B66" s="567" t="s">
        <v>420</v>
      </c>
      <c r="C66" s="568"/>
      <c r="D66" s="560"/>
      <c r="E66" s="555"/>
      <c r="F66" s="561"/>
    </row>
    <row r="67" spans="1:6" s="70" customFormat="1" x14ac:dyDescent="0.3">
      <c r="A67" s="552"/>
      <c r="B67" s="562" t="s">
        <v>90</v>
      </c>
      <c r="C67" s="554" t="s">
        <v>37</v>
      </c>
      <c r="D67" s="560">
        <f>+D60-D64</f>
        <v>1.3199999999999998</v>
      </c>
      <c r="E67" s="560"/>
      <c r="F67" s="561">
        <f>+D67*E67</f>
        <v>0</v>
      </c>
    </row>
    <row r="68" spans="1:6" s="551" customFormat="1" ht="9" customHeight="1" x14ac:dyDescent="0.3">
      <c r="A68" s="569"/>
      <c r="B68" s="562"/>
      <c r="C68" s="570"/>
      <c r="D68" s="548"/>
      <c r="E68" s="549"/>
      <c r="F68" s="550"/>
    </row>
    <row r="69" spans="1:6" s="70" customFormat="1" ht="14.25" customHeight="1" x14ac:dyDescent="0.3">
      <c r="A69" s="566" t="s">
        <v>421</v>
      </c>
      <c r="B69" s="567" t="s">
        <v>422</v>
      </c>
      <c r="C69" s="568"/>
      <c r="D69" s="560"/>
      <c r="E69" s="555"/>
      <c r="F69" s="561"/>
    </row>
    <row r="70" spans="1:6" s="70" customFormat="1" ht="39.75" customHeight="1" x14ac:dyDescent="0.3">
      <c r="A70" s="566"/>
      <c r="B70" s="562" t="s">
        <v>423</v>
      </c>
      <c r="C70" s="568"/>
      <c r="D70" s="560"/>
      <c r="E70" s="555"/>
      <c r="F70" s="561"/>
    </row>
    <row r="71" spans="1:6" s="70" customFormat="1" x14ac:dyDescent="0.3">
      <c r="A71" s="552"/>
      <c r="B71" s="562" t="s">
        <v>90</v>
      </c>
      <c r="C71" s="554" t="s">
        <v>37</v>
      </c>
      <c r="D71" s="560">
        <v>5.28</v>
      </c>
      <c r="E71" s="560"/>
      <c r="F71" s="561">
        <f>+D71*E71</f>
        <v>0</v>
      </c>
    </row>
    <row r="72" spans="1:6" s="551" customFormat="1" ht="9" customHeight="1" x14ac:dyDescent="0.3">
      <c r="A72" s="569"/>
      <c r="B72" s="562"/>
      <c r="C72" s="570"/>
      <c r="D72" s="548"/>
      <c r="E72" s="549"/>
      <c r="F72" s="550"/>
    </row>
    <row r="73" spans="1:6" s="70" customFormat="1" ht="14.25" customHeight="1" x14ac:dyDescent="0.3">
      <c r="A73" s="566" t="s">
        <v>424</v>
      </c>
      <c r="B73" s="567" t="s">
        <v>425</v>
      </c>
      <c r="C73" s="568"/>
      <c r="D73" s="560"/>
      <c r="E73" s="555"/>
      <c r="F73" s="561"/>
    </row>
    <row r="74" spans="1:6" s="70" customFormat="1" ht="28.5" customHeight="1" x14ac:dyDescent="0.3">
      <c r="A74" s="566"/>
      <c r="B74" s="562" t="s">
        <v>426</v>
      </c>
      <c r="C74" s="568"/>
      <c r="D74" s="560"/>
      <c r="E74" s="555"/>
      <c r="F74" s="561"/>
    </row>
    <row r="75" spans="1:6" s="70" customFormat="1" x14ac:dyDescent="0.3">
      <c r="A75" s="552"/>
      <c r="B75" s="562" t="s">
        <v>90</v>
      </c>
      <c r="C75" s="554" t="s">
        <v>37</v>
      </c>
      <c r="D75" s="560">
        <f>+D56+D60</f>
        <v>9.24</v>
      </c>
      <c r="E75" s="560"/>
      <c r="F75" s="561">
        <f>+D75*E75</f>
        <v>0</v>
      </c>
    </row>
    <row r="76" spans="1:6" s="70" customFormat="1" ht="9.75" customHeight="1" x14ac:dyDescent="0.3">
      <c r="A76" s="552"/>
      <c r="B76" s="562"/>
      <c r="C76" s="554"/>
      <c r="D76" s="560"/>
      <c r="E76" s="560"/>
      <c r="F76" s="561"/>
    </row>
    <row r="77" spans="1:6" s="551" customFormat="1" x14ac:dyDescent="0.3">
      <c r="A77" s="545"/>
      <c r="B77" s="546" t="s">
        <v>404</v>
      </c>
      <c r="C77" s="547"/>
      <c r="D77" s="548"/>
      <c r="E77" s="549"/>
      <c r="F77" s="564">
        <f>SUM(F51:F76)</f>
        <v>0</v>
      </c>
    </row>
    <row r="78" spans="1:6" s="70" customFormat="1" ht="15" customHeight="1" x14ac:dyDescent="0.3">
      <c r="A78" s="552"/>
      <c r="B78" s="562"/>
      <c r="C78" s="554"/>
      <c r="D78" s="560"/>
      <c r="E78" s="560"/>
      <c r="F78" s="561"/>
    </row>
    <row r="79" spans="1:6" s="573" customFormat="1" x14ac:dyDescent="0.3">
      <c r="A79" s="571">
        <f>+A48+1</f>
        <v>103</v>
      </c>
      <c r="B79" s="546" t="s">
        <v>427</v>
      </c>
      <c r="C79" s="554"/>
      <c r="D79" s="555"/>
      <c r="E79" s="556"/>
      <c r="F79" s="572"/>
    </row>
    <row r="80" spans="1:6" s="70" customFormat="1" x14ac:dyDescent="0.3">
      <c r="A80" s="552"/>
      <c r="B80" s="553"/>
      <c r="C80" s="554"/>
      <c r="D80" s="555"/>
      <c r="E80" s="556"/>
      <c r="F80" s="550"/>
    </row>
    <row r="81" spans="1:6" s="70" customFormat="1" ht="14.25" customHeight="1" x14ac:dyDescent="0.3">
      <c r="A81" s="566" t="s">
        <v>428</v>
      </c>
      <c r="B81" s="567" t="s">
        <v>429</v>
      </c>
      <c r="C81" s="568"/>
      <c r="D81" s="560"/>
      <c r="E81" s="555"/>
      <c r="F81" s="561"/>
    </row>
    <row r="82" spans="1:6" s="70" customFormat="1" ht="370.5" customHeight="1" x14ac:dyDescent="0.3">
      <c r="A82" s="552"/>
      <c r="B82" s="553" t="s">
        <v>430</v>
      </c>
      <c r="C82" s="554"/>
      <c r="D82" s="555"/>
      <c r="E82" s="556"/>
      <c r="F82" s="550"/>
    </row>
    <row r="83" spans="1:6" s="70" customFormat="1" ht="94.5" customHeight="1" x14ac:dyDescent="0.3">
      <c r="A83" s="552"/>
      <c r="B83" s="553" t="s">
        <v>431</v>
      </c>
      <c r="C83" s="554"/>
      <c r="D83" s="555"/>
      <c r="E83" s="556"/>
      <c r="F83" s="550"/>
    </row>
    <row r="84" spans="1:6" s="70" customFormat="1" x14ac:dyDescent="0.3">
      <c r="A84" s="552"/>
      <c r="B84" s="553" t="s">
        <v>432</v>
      </c>
      <c r="C84" s="554"/>
      <c r="D84" s="555"/>
      <c r="E84" s="556"/>
      <c r="F84" s="550"/>
    </row>
    <row r="85" spans="1:6" s="70" customFormat="1" x14ac:dyDescent="0.3">
      <c r="A85" s="552"/>
      <c r="B85" s="562" t="s">
        <v>433</v>
      </c>
      <c r="C85" s="554"/>
      <c r="D85" s="560"/>
      <c r="E85" s="555"/>
      <c r="F85" s="561"/>
    </row>
    <row r="86" spans="1:6" s="70" customFormat="1" ht="13.2" customHeight="1" x14ac:dyDescent="0.3">
      <c r="A86" s="552"/>
      <c r="B86" s="562" t="s">
        <v>434</v>
      </c>
      <c r="C86" s="554" t="s">
        <v>383</v>
      </c>
      <c r="D86" s="560">
        <v>36</v>
      </c>
      <c r="E86" s="555"/>
      <c r="F86" s="561">
        <f>D86*E86</f>
        <v>0</v>
      </c>
    </row>
    <row r="87" spans="1:6" s="70" customFormat="1" ht="13.2" customHeight="1" x14ac:dyDescent="0.3">
      <c r="A87" s="552"/>
      <c r="B87" s="562" t="s">
        <v>435</v>
      </c>
      <c r="C87" s="554" t="s">
        <v>383</v>
      </c>
      <c r="D87" s="560">
        <v>52</v>
      </c>
      <c r="E87" s="555"/>
      <c r="F87" s="561">
        <f>D87*E87</f>
        <v>0</v>
      </c>
    </row>
    <row r="88" spans="1:6" s="70" customFormat="1" ht="13.2" customHeight="1" x14ac:dyDescent="0.3">
      <c r="A88" s="552"/>
      <c r="B88" s="562" t="s">
        <v>436</v>
      </c>
      <c r="C88" s="554" t="s">
        <v>383</v>
      </c>
      <c r="D88" s="560">
        <v>27</v>
      </c>
      <c r="E88" s="555"/>
      <c r="F88" s="561">
        <f>D88*E88</f>
        <v>0</v>
      </c>
    </row>
    <row r="89" spans="1:6" s="70" customFormat="1" ht="13.2" customHeight="1" x14ac:dyDescent="0.3">
      <c r="A89" s="552"/>
      <c r="B89" s="562" t="s">
        <v>437</v>
      </c>
      <c r="C89" s="554" t="s">
        <v>383</v>
      </c>
      <c r="D89" s="560">
        <v>28</v>
      </c>
      <c r="E89" s="555"/>
      <c r="F89" s="561">
        <f>D89*E89</f>
        <v>0</v>
      </c>
    </row>
    <row r="90" spans="1:6" s="70" customFormat="1" x14ac:dyDescent="0.3">
      <c r="A90" s="552"/>
      <c r="B90" s="562"/>
      <c r="C90" s="554"/>
      <c r="D90" s="560"/>
      <c r="E90" s="555"/>
      <c r="F90" s="561"/>
    </row>
    <row r="91" spans="1:6" s="70" customFormat="1" ht="14.25" customHeight="1" x14ac:dyDescent="0.3">
      <c r="A91" s="566" t="s">
        <v>438</v>
      </c>
      <c r="B91" s="567" t="s">
        <v>439</v>
      </c>
      <c r="C91" s="568"/>
      <c r="D91" s="560"/>
      <c r="E91" s="555"/>
      <c r="F91" s="561"/>
    </row>
    <row r="92" spans="1:6" s="70" customFormat="1" ht="41.25" customHeight="1" x14ac:dyDescent="0.3">
      <c r="A92" s="552"/>
      <c r="B92" s="562" t="s">
        <v>440</v>
      </c>
      <c r="C92" s="554"/>
      <c r="D92" s="560"/>
      <c r="E92" s="555"/>
      <c r="F92" s="561"/>
    </row>
    <row r="93" spans="1:6" s="70" customFormat="1" ht="27.6" x14ac:dyDescent="0.3">
      <c r="A93" s="552"/>
      <c r="B93" s="562" t="s">
        <v>441</v>
      </c>
      <c r="C93" s="554"/>
      <c r="D93" s="560"/>
      <c r="E93" s="555"/>
      <c r="F93" s="561"/>
    </row>
    <row r="94" spans="1:6" s="70" customFormat="1" x14ac:dyDescent="0.3">
      <c r="A94" s="552"/>
      <c r="B94" s="562" t="s">
        <v>442</v>
      </c>
      <c r="C94" s="554" t="s">
        <v>383</v>
      </c>
      <c r="D94" s="560">
        <f>+D86+D87+D88</f>
        <v>115</v>
      </c>
      <c r="E94" s="560"/>
      <c r="F94" s="561" t="s">
        <v>443</v>
      </c>
    </row>
    <row r="95" spans="1:6" s="70" customFormat="1" x14ac:dyDescent="0.3">
      <c r="A95" s="552"/>
      <c r="B95" s="562" t="s">
        <v>444</v>
      </c>
      <c r="C95" s="554" t="s">
        <v>383</v>
      </c>
      <c r="D95" s="560">
        <f>+D89</f>
        <v>28</v>
      </c>
      <c r="E95" s="560"/>
      <c r="F95" s="561" t="s">
        <v>445</v>
      </c>
    </row>
    <row r="96" spans="1:6" s="70" customFormat="1" x14ac:dyDescent="0.3">
      <c r="A96" s="552"/>
      <c r="B96" s="562"/>
      <c r="C96" s="554"/>
      <c r="D96" s="560"/>
      <c r="E96" s="555"/>
      <c r="F96" s="561"/>
    </row>
    <row r="97" spans="1:6" s="70" customFormat="1" ht="14.25" customHeight="1" x14ac:dyDescent="0.3">
      <c r="A97" s="566" t="s">
        <v>446</v>
      </c>
      <c r="B97" s="567" t="s">
        <v>447</v>
      </c>
      <c r="C97" s="568"/>
      <c r="D97" s="560"/>
      <c r="E97" s="555"/>
      <c r="F97" s="561"/>
    </row>
    <row r="98" spans="1:6" s="70" customFormat="1" ht="144" customHeight="1" x14ac:dyDescent="0.3">
      <c r="A98" s="552"/>
      <c r="B98" s="553" t="s">
        <v>448</v>
      </c>
      <c r="C98" s="554"/>
      <c r="D98" s="560"/>
      <c r="E98" s="555"/>
      <c r="F98" s="561"/>
    </row>
    <row r="99" spans="1:6" s="70" customFormat="1" x14ac:dyDescent="0.3">
      <c r="A99" s="552"/>
      <c r="B99" s="562" t="s">
        <v>432</v>
      </c>
      <c r="C99" s="554"/>
      <c r="D99" s="560"/>
      <c r="E99" s="555"/>
      <c r="F99" s="561"/>
    </row>
    <row r="100" spans="1:6" s="70" customFormat="1" x14ac:dyDescent="0.3">
      <c r="A100" s="552"/>
      <c r="B100" s="562" t="s">
        <v>449</v>
      </c>
      <c r="C100" s="554" t="s">
        <v>383</v>
      </c>
      <c r="D100" s="560">
        <v>25</v>
      </c>
      <c r="E100" s="555"/>
      <c r="F100" s="561">
        <f>D100*E100</f>
        <v>0</v>
      </c>
    </row>
    <row r="101" spans="1:6" s="70" customFormat="1" x14ac:dyDescent="0.3">
      <c r="A101" s="552"/>
      <c r="B101" s="562" t="s">
        <v>450</v>
      </c>
      <c r="C101" s="554" t="s">
        <v>383</v>
      </c>
      <c r="D101" s="560">
        <v>12</v>
      </c>
      <c r="E101" s="555"/>
      <c r="F101" s="561">
        <f>D101*E101</f>
        <v>0</v>
      </c>
    </row>
    <row r="102" spans="1:6" s="70" customFormat="1" x14ac:dyDescent="0.3">
      <c r="A102" s="552"/>
      <c r="B102" s="562"/>
      <c r="C102" s="554"/>
      <c r="D102" s="560"/>
      <c r="E102" s="555"/>
      <c r="F102" s="561"/>
    </row>
    <row r="103" spans="1:6" s="70" customFormat="1" ht="14.25" customHeight="1" x14ac:dyDescent="0.3">
      <c r="A103" s="566" t="s">
        <v>451</v>
      </c>
      <c r="B103" s="567" t="s">
        <v>452</v>
      </c>
      <c r="C103" s="568"/>
      <c r="D103" s="560"/>
      <c r="E103" s="555"/>
      <c r="F103" s="561"/>
    </row>
    <row r="104" spans="1:6" s="70" customFormat="1" ht="39.75" customHeight="1" x14ac:dyDescent="0.3">
      <c r="A104" s="552"/>
      <c r="B104" s="553" t="s">
        <v>453</v>
      </c>
      <c r="C104" s="554"/>
      <c r="D104" s="560"/>
      <c r="E104" s="555"/>
      <c r="F104" s="561"/>
    </row>
    <row r="105" spans="1:6" s="70" customFormat="1" x14ac:dyDescent="0.3">
      <c r="A105" s="552"/>
      <c r="B105" s="562" t="s">
        <v>454</v>
      </c>
      <c r="C105" s="554"/>
      <c r="D105" s="560"/>
      <c r="E105" s="555"/>
      <c r="F105" s="561"/>
    </row>
    <row r="106" spans="1:6" s="70" customFormat="1" x14ac:dyDescent="0.3">
      <c r="A106" s="552"/>
      <c r="B106" s="562" t="s">
        <v>455</v>
      </c>
      <c r="C106" s="554" t="s">
        <v>383</v>
      </c>
      <c r="D106" s="560">
        <v>25</v>
      </c>
      <c r="E106" s="555"/>
      <c r="F106" s="561">
        <f>D106*E106</f>
        <v>0</v>
      </c>
    </row>
    <row r="107" spans="1:6" s="70" customFormat="1" x14ac:dyDescent="0.3">
      <c r="A107" s="552"/>
      <c r="B107" s="562" t="s">
        <v>456</v>
      </c>
      <c r="C107" s="554" t="s">
        <v>383</v>
      </c>
      <c r="D107" s="560">
        <v>15</v>
      </c>
      <c r="E107" s="555"/>
      <c r="F107" s="561">
        <f>D107*E107</f>
        <v>0</v>
      </c>
    </row>
    <row r="108" spans="1:6" s="70" customFormat="1" x14ac:dyDescent="0.3">
      <c r="A108" s="552"/>
      <c r="B108" s="553"/>
      <c r="C108" s="554"/>
      <c r="D108" s="555"/>
      <c r="E108" s="556"/>
      <c r="F108" s="550"/>
    </row>
    <row r="109" spans="1:6" s="70" customFormat="1" ht="14.25" customHeight="1" x14ac:dyDescent="0.3">
      <c r="A109" s="566" t="s">
        <v>457</v>
      </c>
      <c r="B109" s="567" t="s">
        <v>458</v>
      </c>
      <c r="C109" s="568"/>
      <c r="D109" s="560"/>
      <c r="E109" s="555"/>
      <c r="F109" s="561"/>
    </row>
    <row r="110" spans="1:6" s="70" customFormat="1" ht="41.4" x14ac:dyDescent="0.3">
      <c r="A110" s="552"/>
      <c r="B110" s="562" t="s">
        <v>459</v>
      </c>
      <c r="C110" s="554"/>
      <c r="D110" s="560"/>
      <c r="E110" s="555"/>
      <c r="F110" s="561"/>
    </row>
    <row r="111" spans="1:6" s="70" customFormat="1" x14ac:dyDescent="0.3">
      <c r="A111" s="552"/>
      <c r="B111" s="562" t="s">
        <v>460</v>
      </c>
      <c r="C111" s="554"/>
      <c r="D111" s="560"/>
      <c r="E111" s="555"/>
      <c r="F111" s="561"/>
    </row>
    <row r="112" spans="1:6" s="70" customFormat="1" x14ac:dyDescent="0.3">
      <c r="A112" s="552"/>
      <c r="B112" s="562" t="s">
        <v>461</v>
      </c>
      <c r="C112" s="554" t="s">
        <v>35</v>
      </c>
      <c r="D112" s="560">
        <v>25</v>
      </c>
      <c r="E112" s="555"/>
      <c r="F112" s="561">
        <f>D112*E112</f>
        <v>0</v>
      </c>
    </row>
    <row r="113" spans="1:6" s="70" customFormat="1" x14ac:dyDescent="0.3">
      <c r="A113" s="552"/>
      <c r="B113" s="562" t="s">
        <v>462</v>
      </c>
      <c r="C113" s="554" t="s">
        <v>35</v>
      </c>
      <c r="D113" s="560">
        <v>4</v>
      </c>
      <c r="E113" s="555"/>
      <c r="F113" s="561">
        <f>D113*E113</f>
        <v>0</v>
      </c>
    </row>
    <row r="114" spans="1:6" s="70" customFormat="1" x14ac:dyDescent="0.3">
      <c r="A114" s="552"/>
      <c r="B114" s="553"/>
      <c r="C114" s="554"/>
      <c r="D114" s="555"/>
      <c r="E114" s="556"/>
      <c r="F114" s="550"/>
    </row>
    <row r="115" spans="1:6" s="70" customFormat="1" ht="28.5" customHeight="1" x14ac:dyDescent="0.3">
      <c r="A115" s="552" t="s">
        <v>463</v>
      </c>
      <c r="B115" s="574" t="s">
        <v>464</v>
      </c>
      <c r="C115" s="554"/>
      <c r="D115" s="560"/>
      <c r="E115" s="555"/>
      <c r="F115" s="561"/>
    </row>
    <row r="116" spans="1:6" s="70" customFormat="1" ht="27.6" x14ac:dyDescent="0.3">
      <c r="A116" s="552"/>
      <c r="B116" s="562" t="s">
        <v>465</v>
      </c>
      <c r="C116" s="554"/>
      <c r="D116" s="560"/>
      <c r="E116" s="555"/>
      <c r="F116" s="561"/>
    </row>
    <row r="117" spans="1:6" s="70" customFormat="1" x14ac:dyDescent="0.3">
      <c r="A117" s="552"/>
      <c r="B117" s="562" t="s">
        <v>466</v>
      </c>
      <c r="C117" s="554" t="s">
        <v>35</v>
      </c>
      <c r="D117" s="560">
        <v>5</v>
      </c>
      <c r="E117" s="555"/>
      <c r="F117" s="561">
        <f>D117*E117</f>
        <v>0</v>
      </c>
    </row>
    <row r="118" spans="1:6" s="70" customFormat="1" x14ac:dyDescent="0.3">
      <c r="A118" s="552"/>
      <c r="B118" s="562" t="s">
        <v>467</v>
      </c>
      <c r="C118" s="554" t="s">
        <v>35</v>
      </c>
      <c r="D118" s="560">
        <v>14</v>
      </c>
      <c r="E118" s="555"/>
      <c r="F118" s="561">
        <f>D118*E118</f>
        <v>0</v>
      </c>
    </row>
    <row r="119" spans="1:6" s="70" customFormat="1" x14ac:dyDescent="0.3">
      <c r="A119" s="552"/>
      <c r="B119" s="562" t="s">
        <v>468</v>
      </c>
      <c r="C119" s="554" t="s">
        <v>35</v>
      </c>
      <c r="D119" s="560">
        <v>2</v>
      </c>
      <c r="E119" s="555"/>
      <c r="F119" s="561">
        <f>D119*E119</f>
        <v>0</v>
      </c>
    </row>
    <row r="120" spans="1:6" s="70" customFormat="1" x14ac:dyDescent="0.3">
      <c r="A120" s="552"/>
      <c r="B120" s="562" t="s">
        <v>469</v>
      </c>
      <c r="C120" s="554" t="s">
        <v>35</v>
      </c>
      <c r="D120" s="560">
        <v>1</v>
      </c>
      <c r="E120" s="555"/>
      <c r="F120" s="561">
        <f>D120*E120</f>
        <v>0</v>
      </c>
    </row>
    <row r="121" spans="1:6" s="70" customFormat="1" x14ac:dyDescent="0.3">
      <c r="A121" s="552"/>
      <c r="B121" s="562" t="s">
        <v>470</v>
      </c>
      <c r="C121" s="554" t="s">
        <v>35</v>
      </c>
      <c r="D121" s="560">
        <v>1</v>
      </c>
      <c r="E121" s="555"/>
      <c r="F121" s="561">
        <f>D121*E121</f>
        <v>0</v>
      </c>
    </row>
    <row r="122" spans="1:6" s="70" customFormat="1" x14ac:dyDescent="0.3">
      <c r="A122" s="552"/>
      <c r="B122" s="553"/>
      <c r="C122" s="554"/>
      <c r="D122" s="555"/>
      <c r="E122" s="556"/>
      <c r="F122" s="550"/>
    </row>
    <row r="123" spans="1:6" s="70" customFormat="1" ht="27.6" x14ac:dyDescent="0.3">
      <c r="A123" s="552" t="s">
        <v>471</v>
      </c>
      <c r="B123" s="575" t="s">
        <v>472</v>
      </c>
      <c r="C123" s="554"/>
      <c r="D123" s="555"/>
      <c r="E123" s="556"/>
      <c r="F123" s="550"/>
    </row>
    <row r="124" spans="1:6" s="70" customFormat="1" ht="55.2" x14ac:dyDescent="0.3">
      <c r="A124" s="552"/>
      <c r="B124" s="562" t="s">
        <v>473</v>
      </c>
      <c r="C124" s="554"/>
      <c r="D124" s="560"/>
      <c r="E124" s="555"/>
      <c r="F124" s="561"/>
    </row>
    <row r="125" spans="1:6" s="70" customFormat="1" x14ac:dyDescent="0.3">
      <c r="A125" s="552"/>
      <c r="B125" s="562" t="s">
        <v>474</v>
      </c>
      <c r="C125" s="554" t="s">
        <v>35</v>
      </c>
      <c r="D125" s="560">
        <v>2</v>
      </c>
      <c r="E125" s="555"/>
      <c r="F125" s="561">
        <f>D125*E125</f>
        <v>0</v>
      </c>
    </row>
    <row r="126" spans="1:6" s="70" customFormat="1" x14ac:dyDescent="0.3">
      <c r="A126" s="552"/>
      <c r="B126" s="562"/>
      <c r="C126" s="554"/>
      <c r="D126" s="560"/>
      <c r="E126" s="555"/>
      <c r="F126" s="561"/>
    </row>
    <row r="127" spans="1:6" s="70" customFormat="1" ht="15" customHeight="1" x14ac:dyDescent="0.3">
      <c r="A127" s="552" t="s">
        <v>475</v>
      </c>
      <c r="B127" s="575" t="s">
        <v>476</v>
      </c>
      <c r="C127" s="554"/>
      <c r="D127" s="555"/>
      <c r="E127" s="556"/>
      <c r="F127" s="550"/>
    </row>
    <row r="128" spans="1:6" s="70" customFormat="1" ht="27.6" x14ac:dyDescent="0.3">
      <c r="A128" s="552"/>
      <c r="B128" s="562" t="s">
        <v>477</v>
      </c>
      <c r="C128" s="554"/>
      <c r="D128" s="560"/>
      <c r="E128" s="555"/>
      <c r="F128" s="561"/>
    </row>
    <row r="129" spans="1:6" s="70" customFormat="1" x14ac:dyDescent="0.3">
      <c r="A129" s="552"/>
      <c r="B129" s="562" t="s">
        <v>478</v>
      </c>
      <c r="C129" s="554" t="s">
        <v>383</v>
      </c>
      <c r="D129" s="560">
        <f>+D86+D87+D88+D89</f>
        <v>143</v>
      </c>
      <c r="E129" s="555"/>
      <c r="F129" s="561">
        <f>D129*E129</f>
        <v>0</v>
      </c>
    </row>
    <row r="130" spans="1:6" s="70" customFormat="1" x14ac:dyDescent="0.3">
      <c r="A130" s="552"/>
      <c r="B130" s="553"/>
      <c r="C130" s="554"/>
      <c r="D130" s="560"/>
      <c r="E130" s="555"/>
      <c r="F130" s="561"/>
    </row>
    <row r="131" spans="1:6" s="70" customFormat="1" x14ac:dyDescent="0.3">
      <c r="A131" s="552" t="s">
        <v>479</v>
      </c>
      <c r="B131" s="575" t="s">
        <v>480</v>
      </c>
      <c r="C131" s="554"/>
      <c r="D131" s="555"/>
      <c r="E131" s="556"/>
      <c r="F131" s="550"/>
    </row>
    <row r="132" spans="1:6" s="70" customFormat="1" ht="27.6" x14ac:dyDescent="0.3">
      <c r="A132" s="552"/>
      <c r="B132" s="553" t="s">
        <v>481</v>
      </c>
      <c r="C132" s="554"/>
      <c r="D132" s="560"/>
      <c r="E132" s="555"/>
      <c r="F132" s="561"/>
    </row>
    <row r="133" spans="1:6" s="70" customFormat="1" x14ac:dyDescent="0.3">
      <c r="A133" s="552"/>
      <c r="B133" s="553" t="s">
        <v>482</v>
      </c>
      <c r="C133" s="554"/>
      <c r="D133" s="560"/>
      <c r="E133" s="555"/>
      <c r="F133" s="561"/>
    </row>
    <row r="134" spans="1:6" s="70" customFormat="1" x14ac:dyDescent="0.3">
      <c r="A134" s="552"/>
      <c r="B134" s="553" t="s">
        <v>483</v>
      </c>
      <c r="C134" s="554" t="s">
        <v>383</v>
      </c>
      <c r="D134" s="560">
        <f>+D129</f>
        <v>143</v>
      </c>
      <c r="E134" s="555"/>
      <c r="F134" s="561">
        <f>D134*E134</f>
        <v>0</v>
      </c>
    </row>
    <row r="135" spans="1:6" s="576" customFormat="1" x14ac:dyDescent="0.3">
      <c r="A135" s="552"/>
      <c r="B135" s="553" t="s">
        <v>484</v>
      </c>
      <c r="C135" s="554" t="s">
        <v>383</v>
      </c>
      <c r="D135" s="560">
        <f>SUM(D100:D101)</f>
        <v>37</v>
      </c>
      <c r="E135" s="555"/>
      <c r="F135" s="561">
        <f>D135*E135</f>
        <v>0</v>
      </c>
    </row>
    <row r="136" spans="1:6" s="70" customFormat="1" x14ac:dyDescent="0.3">
      <c r="A136" s="552"/>
      <c r="B136" s="553"/>
      <c r="C136" s="554"/>
      <c r="D136" s="560"/>
      <c r="E136" s="555"/>
      <c r="F136" s="561"/>
    </row>
    <row r="137" spans="1:6" s="70" customFormat="1" x14ac:dyDescent="0.3">
      <c r="A137" s="552" t="s">
        <v>485</v>
      </c>
      <c r="B137" s="575" t="s">
        <v>486</v>
      </c>
      <c r="C137" s="554"/>
      <c r="D137" s="555"/>
      <c r="E137" s="556"/>
      <c r="F137" s="550"/>
    </row>
    <row r="138" spans="1:6" s="70" customFormat="1" ht="53.25" customHeight="1" x14ac:dyDescent="0.3">
      <c r="A138" s="552"/>
      <c r="B138" s="553" t="s">
        <v>487</v>
      </c>
      <c r="C138" s="554"/>
      <c r="D138" s="560"/>
      <c r="E138" s="555"/>
      <c r="F138" s="561"/>
    </row>
    <row r="139" spans="1:6" s="70" customFormat="1" x14ac:dyDescent="0.3">
      <c r="A139" s="552"/>
      <c r="B139" s="553" t="s">
        <v>488</v>
      </c>
      <c r="C139" s="554" t="s">
        <v>35</v>
      </c>
      <c r="D139" s="560">
        <v>2</v>
      </c>
      <c r="E139" s="555"/>
      <c r="F139" s="561">
        <f>D139*E139</f>
        <v>0</v>
      </c>
    </row>
    <row r="140" spans="1:6" s="70" customFormat="1" x14ac:dyDescent="0.3">
      <c r="A140" s="552"/>
      <c r="B140" s="553"/>
      <c r="C140" s="554"/>
      <c r="D140" s="560"/>
      <c r="E140" s="555"/>
      <c r="F140" s="561"/>
    </row>
    <row r="141" spans="1:6" s="70" customFormat="1" x14ac:dyDescent="0.3">
      <c r="A141" s="552" t="s">
        <v>489</v>
      </c>
      <c r="B141" s="575" t="s">
        <v>490</v>
      </c>
      <c r="C141" s="554"/>
      <c r="D141" s="555"/>
      <c r="E141" s="556"/>
      <c r="F141" s="550"/>
    </row>
    <row r="142" spans="1:6" s="70" customFormat="1" ht="41.25" customHeight="1" x14ac:dyDescent="0.3">
      <c r="A142" s="552"/>
      <c r="B142" s="553" t="s">
        <v>491</v>
      </c>
      <c r="C142" s="554"/>
      <c r="D142" s="560"/>
      <c r="E142" s="555"/>
      <c r="F142" s="561"/>
    </row>
    <row r="143" spans="1:6" s="70" customFormat="1" ht="27.6" x14ac:dyDescent="0.3">
      <c r="A143" s="552"/>
      <c r="B143" s="553" t="s">
        <v>492</v>
      </c>
      <c r="C143" s="554" t="s">
        <v>493</v>
      </c>
      <c r="D143" s="560">
        <v>1</v>
      </c>
      <c r="E143" s="555"/>
      <c r="F143" s="561">
        <f>D143*E143</f>
        <v>0</v>
      </c>
    </row>
    <row r="144" spans="1:6" s="70" customFormat="1" x14ac:dyDescent="0.3">
      <c r="A144" s="552"/>
      <c r="B144" s="553"/>
      <c r="C144" s="554"/>
      <c r="D144" s="560"/>
      <c r="E144" s="555"/>
      <c r="F144" s="561"/>
    </row>
    <row r="145" spans="1:6" s="70" customFormat="1" x14ac:dyDescent="0.3">
      <c r="A145" s="552" t="s">
        <v>494</v>
      </c>
      <c r="B145" s="575" t="s">
        <v>495</v>
      </c>
      <c r="C145" s="554"/>
      <c r="D145" s="555"/>
      <c r="E145" s="556"/>
      <c r="F145" s="550"/>
    </row>
    <row r="146" spans="1:6" s="70" customFormat="1" ht="26.25" customHeight="1" x14ac:dyDescent="0.3">
      <c r="A146" s="552"/>
      <c r="B146" s="553" t="s">
        <v>496</v>
      </c>
      <c r="C146" s="554"/>
      <c r="D146" s="560"/>
      <c r="E146" s="555"/>
      <c r="F146" s="561"/>
    </row>
    <row r="147" spans="1:6" s="70" customFormat="1" x14ac:dyDescent="0.3">
      <c r="A147" s="552"/>
      <c r="B147" s="553" t="s">
        <v>497</v>
      </c>
      <c r="C147" s="554" t="s">
        <v>383</v>
      </c>
      <c r="D147" s="560">
        <v>1</v>
      </c>
      <c r="E147" s="555"/>
      <c r="F147" s="561">
        <f>D147*E147</f>
        <v>0</v>
      </c>
    </row>
    <row r="148" spans="1:6" s="70" customFormat="1" x14ac:dyDescent="0.3">
      <c r="A148" s="552"/>
      <c r="B148" s="553" t="s">
        <v>498</v>
      </c>
      <c r="C148" s="554" t="s">
        <v>383</v>
      </c>
      <c r="D148" s="560">
        <v>1</v>
      </c>
      <c r="E148" s="555"/>
      <c r="F148" s="561">
        <f>D148*E148</f>
        <v>0</v>
      </c>
    </row>
    <row r="149" spans="1:6" s="70" customFormat="1" x14ac:dyDescent="0.3">
      <c r="A149" s="552"/>
      <c r="B149" s="553"/>
      <c r="C149" s="554"/>
      <c r="D149" s="560"/>
      <c r="E149" s="555"/>
      <c r="F149" s="561"/>
    </row>
    <row r="150" spans="1:6" s="70" customFormat="1" ht="39" customHeight="1" x14ac:dyDescent="0.3">
      <c r="A150" s="552" t="s">
        <v>499</v>
      </c>
      <c r="B150" s="215" t="s">
        <v>500</v>
      </c>
      <c r="C150" s="554"/>
      <c r="D150" s="560"/>
      <c r="E150" s="555"/>
      <c r="F150" s="561"/>
    </row>
    <row r="151" spans="1:6" s="70" customFormat="1" x14ac:dyDescent="0.3">
      <c r="A151" s="552"/>
      <c r="B151" s="553" t="s">
        <v>501</v>
      </c>
      <c r="C151" s="554" t="s">
        <v>35</v>
      </c>
      <c r="D151" s="560">
        <v>1</v>
      </c>
      <c r="E151" s="555"/>
      <c r="F151" s="561">
        <f>D151*E151</f>
        <v>0</v>
      </c>
    </row>
    <row r="152" spans="1:6" s="70" customFormat="1" x14ac:dyDescent="0.3">
      <c r="A152" s="552"/>
      <c r="B152" s="553" t="s">
        <v>502</v>
      </c>
      <c r="C152" s="554" t="s">
        <v>35</v>
      </c>
      <c r="D152" s="560">
        <v>1</v>
      </c>
      <c r="E152" s="555"/>
      <c r="F152" s="561">
        <f>D152*E152</f>
        <v>0</v>
      </c>
    </row>
    <row r="153" spans="1:6" s="576" customFormat="1" ht="8.25" customHeight="1" x14ac:dyDescent="0.3">
      <c r="A153" s="577"/>
      <c r="B153" s="553"/>
      <c r="C153" s="554"/>
      <c r="D153" s="555"/>
      <c r="E153" s="556"/>
      <c r="F153" s="550"/>
    </row>
    <row r="154" spans="1:6" s="573" customFormat="1" x14ac:dyDescent="0.3">
      <c r="A154" s="571"/>
      <c r="B154" s="546" t="s">
        <v>503</v>
      </c>
      <c r="C154" s="554"/>
      <c r="D154" s="555"/>
      <c r="E154" s="556"/>
      <c r="F154" s="572">
        <f>SUM(F83:F153)</f>
        <v>0</v>
      </c>
    </row>
    <row r="155" spans="1:6" s="576" customFormat="1" x14ac:dyDescent="0.3">
      <c r="A155" s="571"/>
      <c r="B155" s="553"/>
      <c r="C155" s="554"/>
      <c r="D155" s="555"/>
      <c r="E155" s="556"/>
      <c r="F155" s="550"/>
    </row>
    <row r="156" spans="1:6" s="576" customFormat="1" x14ac:dyDescent="0.3">
      <c r="A156" s="563">
        <f>A79+1</f>
        <v>104</v>
      </c>
      <c r="B156" s="546" t="s">
        <v>504</v>
      </c>
      <c r="C156" s="578"/>
      <c r="D156" s="579"/>
      <c r="E156" s="580"/>
      <c r="F156" s="550"/>
    </row>
    <row r="157" spans="1:6" s="576" customFormat="1" ht="9" customHeight="1" x14ac:dyDescent="0.3">
      <c r="A157" s="581"/>
      <c r="B157" s="553"/>
      <c r="C157" s="554"/>
      <c r="D157" s="582"/>
      <c r="E157" s="583"/>
      <c r="F157" s="550"/>
    </row>
    <row r="158" spans="1:6" s="70" customFormat="1" x14ac:dyDescent="0.3">
      <c r="A158" s="552" t="s">
        <v>505</v>
      </c>
      <c r="B158" s="575" t="s">
        <v>506</v>
      </c>
      <c r="C158" s="554"/>
      <c r="D158" s="555"/>
      <c r="E158" s="556"/>
      <c r="F158" s="550"/>
    </row>
    <row r="159" spans="1:6" s="70" customFormat="1" ht="237.75" customHeight="1" x14ac:dyDescent="0.3">
      <c r="A159" s="552"/>
      <c r="B159" s="553" t="s">
        <v>507</v>
      </c>
      <c r="C159" s="554"/>
      <c r="D159" s="582"/>
      <c r="E159" s="583"/>
      <c r="F159" s="550"/>
    </row>
    <row r="160" spans="1:6" s="70" customFormat="1" x14ac:dyDescent="0.3">
      <c r="A160" s="552"/>
      <c r="B160" s="553" t="s">
        <v>508</v>
      </c>
      <c r="C160" s="554" t="s">
        <v>383</v>
      </c>
      <c r="D160" s="582">
        <v>22</v>
      </c>
      <c r="E160" s="583"/>
      <c r="F160" s="550">
        <f t="shared" ref="F160:F189" si="0">D160*E160</f>
        <v>0</v>
      </c>
    </row>
    <row r="161" spans="1:6" s="70" customFormat="1" x14ac:dyDescent="0.3">
      <c r="A161" s="552"/>
      <c r="B161" s="553" t="s">
        <v>509</v>
      </c>
      <c r="C161" s="554" t="s">
        <v>383</v>
      </c>
      <c r="D161" s="582">
        <v>38</v>
      </c>
      <c r="E161" s="583"/>
      <c r="F161" s="550">
        <f t="shared" si="0"/>
        <v>0</v>
      </c>
    </row>
    <row r="162" spans="1:6" s="70" customFormat="1" x14ac:dyDescent="0.3">
      <c r="A162" s="552"/>
      <c r="B162" s="553" t="s">
        <v>510</v>
      </c>
      <c r="C162" s="554" t="s">
        <v>383</v>
      </c>
      <c r="D162" s="582">
        <v>86</v>
      </c>
      <c r="E162" s="583"/>
      <c r="F162" s="550">
        <f t="shared" si="0"/>
        <v>0</v>
      </c>
    </row>
    <row r="163" spans="1:6" s="70" customFormat="1" x14ac:dyDescent="0.3">
      <c r="A163" s="552"/>
      <c r="B163" s="553" t="s">
        <v>511</v>
      </c>
      <c r="C163" s="554" t="s">
        <v>383</v>
      </c>
      <c r="D163" s="582">
        <v>18</v>
      </c>
      <c r="E163" s="583"/>
      <c r="F163" s="550">
        <f t="shared" si="0"/>
        <v>0</v>
      </c>
    </row>
    <row r="164" spans="1:6" s="70" customFormat="1" x14ac:dyDescent="0.3">
      <c r="A164" s="552"/>
      <c r="B164" s="553"/>
      <c r="C164" s="554"/>
      <c r="D164" s="582"/>
      <c r="E164" s="583"/>
      <c r="F164" s="550"/>
    </row>
    <row r="165" spans="1:6" s="70" customFormat="1" x14ac:dyDescent="0.3">
      <c r="A165" s="552" t="s">
        <v>512</v>
      </c>
      <c r="B165" s="575" t="s">
        <v>513</v>
      </c>
      <c r="C165" s="554"/>
      <c r="D165" s="555"/>
      <c r="E165" s="556"/>
      <c r="F165" s="550"/>
    </row>
    <row r="166" spans="1:6" s="70" customFormat="1" ht="175.5" customHeight="1" x14ac:dyDescent="0.3">
      <c r="A166" s="552"/>
      <c r="B166" s="553" t="s">
        <v>514</v>
      </c>
      <c r="C166" s="554"/>
      <c r="D166" s="582"/>
      <c r="E166" s="583"/>
      <c r="F166" s="550"/>
    </row>
    <row r="167" spans="1:6" s="70" customFormat="1" x14ac:dyDescent="0.3">
      <c r="A167" s="552"/>
      <c r="B167" s="553" t="s">
        <v>508</v>
      </c>
      <c r="C167" s="554" t="s">
        <v>35</v>
      </c>
      <c r="D167" s="582">
        <v>7</v>
      </c>
      <c r="E167" s="583"/>
      <c r="F167" s="550">
        <f>D167*E167</f>
        <v>0</v>
      </c>
    </row>
    <row r="168" spans="1:6" s="70" customFormat="1" x14ac:dyDescent="0.3">
      <c r="A168" s="552"/>
      <c r="B168" s="553"/>
      <c r="C168" s="554"/>
      <c r="D168" s="582"/>
      <c r="E168" s="583"/>
      <c r="F168" s="550"/>
    </row>
    <row r="169" spans="1:6" s="70" customFormat="1" x14ac:dyDescent="0.3">
      <c r="A169" s="552" t="s">
        <v>515</v>
      </c>
      <c r="B169" s="575" t="s">
        <v>516</v>
      </c>
      <c r="C169" s="554"/>
      <c r="D169" s="582"/>
      <c r="E169" s="583"/>
      <c r="F169" s="550"/>
    </row>
    <row r="170" spans="1:6" s="70" customFormat="1" ht="156.75" customHeight="1" x14ac:dyDescent="0.3">
      <c r="A170" s="552"/>
      <c r="B170" s="553" t="s">
        <v>517</v>
      </c>
      <c r="C170" s="554"/>
      <c r="D170" s="582"/>
      <c r="E170" s="583"/>
      <c r="F170" s="550"/>
    </row>
    <row r="171" spans="1:6" s="70" customFormat="1" x14ac:dyDescent="0.3">
      <c r="A171" s="552"/>
      <c r="B171" s="553" t="s">
        <v>518</v>
      </c>
      <c r="C171" s="554" t="s">
        <v>35</v>
      </c>
      <c r="D171" s="582">
        <v>1</v>
      </c>
      <c r="E171" s="583"/>
      <c r="F171" s="550">
        <f>D171*E171</f>
        <v>0</v>
      </c>
    </row>
    <row r="172" spans="1:6" s="70" customFormat="1" x14ac:dyDescent="0.3">
      <c r="A172" s="552"/>
      <c r="B172" s="553"/>
      <c r="C172" s="554"/>
      <c r="D172" s="582"/>
      <c r="E172" s="583"/>
      <c r="F172" s="550"/>
    </row>
    <row r="173" spans="1:6" s="70" customFormat="1" x14ac:dyDescent="0.3">
      <c r="A173" s="552" t="s">
        <v>519</v>
      </c>
      <c r="B173" s="575" t="s">
        <v>520</v>
      </c>
      <c r="C173" s="554"/>
      <c r="D173" s="582"/>
      <c r="E173" s="583"/>
      <c r="F173" s="550"/>
    </row>
    <row r="174" spans="1:6" s="70" customFormat="1" ht="55.2" x14ac:dyDescent="0.3">
      <c r="A174" s="552"/>
      <c r="B174" s="553" t="s">
        <v>521</v>
      </c>
      <c r="C174" s="554"/>
      <c r="D174" s="582"/>
      <c r="E174" s="583"/>
      <c r="F174" s="550"/>
    </row>
    <row r="175" spans="1:6" s="70" customFormat="1" x14ac:dyDescent="0.3">
      <c r="A175" s="552"/>
      <c r="B175" s="553" t="s">
        <v>522</v>
      </c>
      <c r="C175" s="554" t="s">
        <v>35</v>
      </c>
      <c r="D175" s="582">
        <v>2</v>
      </c>
      <c r="E175" s="583"/>
      <c r="F175" s="550">
        <f t="shared" si="0"/>
        <v>0</v>
      </c>
    </row>
    <row r="176" spans="1:6" s="576" customFormat="1" x14ac:dyDescent="0.3">
      <c r="A176" s="552"/>
      <c r="B176" s="553"/>
      <c r="C176" s="554"/>
      <c r="D176" s="582"/>
      <c r="E176" s="583"/>
      <c r="F176" s="550"/>
    </row>
    <row r="177" spans="1:6" s="70" customFormat="1" x14ac:dyDescent="0.3">
      <c r="A177" s="552" t="s">
        <v>523</v>
      </c>
      <c r="B177" s="575" t="s">
        <v>524</v>
      </c>
      <c r="C177" s="554"/>
      <c r="D177" s="582"/>
      <c r="E177" s="583"/>
      <c r="F177" s="550"/>
    </row>
    <row r="178" spans="1:6" s="573" customFormat="1" ht="120.75" customHeight="1" x14ac:dyDescent="0.3">
      <c r="A178" s="552"/>
      <c r="B178" s="553" t="s">
        <v>525</v>
      </c>
      <c r="C178" s="554"/>
      <c r="D178" s="582"/>
      <c r="E178" s="583"/>
      <c r="F178" s="550"/>
    </row>
    <row r="179" spans="1:6" s="70" customFormat="1" x14ac:dyDescent="0.3">
      <c r="A179" s="552"/>
      <c r="B179" s="553" t="s">
        <v>526</v>
      </c>
      <c r="C179" s="554" t="s">
        <v>383</v>
      </c>
      <c r="D179" s="582">
        <f>SUM(D160:D164)</f>
        <v>164</v>
      </c>
      <c r="E179" s="583"/>
      <c r="F179" s="550">
        <f>D179*E179</f>
        <v>0</v>
      </c>
    </row>
    <row r="180" spans="1:6" s="70" customFormat="1" x14ac:dyDescent="0.3">
      <c r="A180" s="552"/>
      <c r="B180" s="553"/>
      <c r="C180" s="554"/>
      <c r="D180" s="582"/>
      <c r="E180" s="583"/>
      <c r="F180" s="550"/>
    </row>
    <row r="181" spans="1:6" s="70" customFormat="1" x14ac:dyDescent="0.3">
      <c r="A181" s="552" t="s">
        <v>527</v>
      </c>
      <c r="B181" s="575" t="s">
        <v>528</v>
      </c>
      <c r="C181" s="554"/>
      <c r="D181" s="555"/>
      <c r="E181" s="556"/>
      <c r="F181" s="550"/>
    </row>
    <row r="182" spans="1:6" s="70" customFormat="1" ht="28.5" customHeight="1" x14ac:dyDescent="0.3">
      <c r="A182" s="552"/>
      <c r="B182" s="553" t="s">
        <v>529</v>
      </c>
      <c r="C182" s="554"/>
      <c r="D182" s="582"/>
      <c r="E182" s="583"/>
      <c r="F182" s="550"/>
    </row>
    <row r="183" spans="1:6" s="70" customFormat="1" x14ac:dyDescent="0.3">
      <c r="A183" s="552"/>
      <c r="B183" s="553" t="s">
        <v>530</v>
      </c>
      <c r="C183" s="554" t="s">
        <v>35</v>
      </c>
      <c r="D183" s="582">
        <v>6</v>
      </c>
      <c r="E183" s="583"/>
      <c r="F183" s="550">
        <f>D183*E183</f>
        <v>0</v>
      </c>
    </row>
    <row r="184" spans="1:6" s="70" customFormat="1" x14ac:dyDescent="0.3">
      <c r="A184" s="552"/>
      <c r="B184" s="553" t="s">
        <v>531</v>
      </c>
      <c r="C184" s="554" t="s">
        <v>35</v>
      </c>
      <c r="D184" s="582">
        <v>1</v>
      </c>
      <c r="E184" s="583"/>
      <c r="F184" s="550">
        <f>D184*E184</f>
        <v>0</v>
      </c>
    </row>
    <row r="185" spans="1:6" s="70" customFormat="1" x14ac:dyDescent="0.3">
      <c r="A185" s="552"/>
      <c r="B185" s="553"/>
      <c r="C185" s="554"/>
      <c r="D185" s="582"/>
      <c r="E185" s="583"/>
      <c r="F185" s="550"/>
    </row>
    <row r="186" spans="1:6" s="70" customFormat="1" x14ac:dyDescent="0.3">
      <c r="A186" s="552" t="s">
        <v>532</v>
      </c>
      <c r="B186" s="575" t="s">
        <v>533</v>
      </c>
      <c r="C186" s="554"/>
      <c r="D186" s="555"/>
      <c r="E186" s="556"/>
      <c r="F186" s="550"/>
    </row>
    <row r="187" spans="1:6" s="70" customFormat="1" ht="42" customHeight="1" x14ac:dyDescent="0.3">
      <c r="A187" s="552"/>
      <c r="B187" s="553" t="s">
        <v>534</v>
      </c>
      <c r="C187" s="554"/>
      <c r="D187" s="582"/>
      <c r="E187" s="583"/>
      <c r="F187" s="550">
        <f t="shared" si="0"/>
        <v>0</v>
      </c>
    </row>
    <row r="188" spans="1:6" s="70" customFormat="1" x14ac:dyDescent="0.3">
      <c r="A188" s="552"/>
      <c r="B188" s="553" t="s">
        <v>535</v>
      </c>
      <c r="C188" s="554" t="s">
        <v>383</v>
      </c>
      <c r="D188" s="582">
        <v>6</v>
      </c>
      <c r="E188" s="583"/>
      <c r="F188" s="550">
        <f t="shared" si="0"/>
        <v>0</v>
      </c>
    </row>
    <row r="189" spans="1:6" s="70" customFormat="1" x14ac:dyDescent="0.3">
      <c r="A189" s="552"/>
      <c r="B189" s="553" t="s">
        <v>536</v>
      </c>
      <c r="C189" s="554" t="s">
        <v>383</v>
      </c>
      <c r="D189" s="582">
        <v>1</v>
      </c>
      <c r="E189" s="583"/>
      <c r="F189" s="550">
        <f t="shared" si="0"/>
        <v>0</v>
      </c>
    </row>
    <row r="190" spans="1:6" s="70" customFormat="1" x14ac:dyDescent="0.3">
      <c r="A190" s="552"/>
      <c r="B190" s="553"/>
      <c r="C190" s="554"/>
      <c r="D190" s="582"/>
      <c r="E190" s="583"/>
      <c r="F190" s="550"/>
    </row>
    <row r="191" spans="1:6" s="70" customFormat="1" x14ac:dyDescent="0.3">
      <c r="A191" s="552" t="s">
        <v>537</v>
      </c>
      <c r="B191" s="575" t="s">
        <v>538</v>
      </c>
      <c r="C191" s="554"/>
      <c r="D191" s="555"/>
      <c r="E191" s="556"/>
      <c r="F191" s="550"/>
    </row>
    <row r="192" spans="1:6" s="70" customFormat="1" ht="52.5" customHeight="1" x14ac:dyDescent="0.3">
      <c r="A192" s="552"/>
      <c r="B192" s="553" t="s">
        <v>539</v>
      </c>
      <c r="C192" s="554"/>
      <c r="D192" s="582"/>
      <c r="E192" s="583"/>
      <c r="F192" s="550"/>
    </row>
    <row r="193" spans="1:6" s="70" customFormat="1" x14ac:dyDescent="0.3">
      <c r="A193" s="552"/>
      <c r="B193" s="553" t="s">
        <v>376</v>
      </c>
      <c r="C193" s="554" t="s">
        <v>35</v>
      </c>
      <c r="D193" s="582">
        <v>1</v>
      </c>
      <c r="E193" s="583"/>
      <c r="F193" s="550">
        <f>D193*E193</f>
        <v>0</v>
      </c>
    </row>
    <row r="194" spans="1:6" s="70" customFormat="1" x14ac:dyDescent="0.3">
      <c r="A194" s="552"/>
      <c r="B194" s="553"/>
      <c r="C194" s="554"/>
      <c r="D194" s="582"/>
      <c r="E194" s="583"/>
      <c r="F194" s="550"/>
    </row>
    <row r="195" spans="1:6" s="70" customFormat="1" x14ac:dyDescent="0.3">
      <c r="A195" s="552" t="s">
        <v>540</v>
      </c>
      <c r="B195" s="575" t="s">
        <v>541</v>
      </c>
      <c r="C195" s="554"/>
      <c r="D195" s="555"/>
      <c r="E195" s="556"/>
      <c r="F195" s="550"/>
    </row>
    <row r="196" spans="1:6" s="70" customFormat="1" ht="13.5" customHeight="1" x14ac:dyDescent="0.3">
      <c r="A196" s="552"/>
      <c r="B196" s="553" t="s">
        <v>542</v>
      </c>
      <c r="C196" s="554"/>
      <c r="D196" s="582"/>
      <c r="E196" s="583"/>
      <c r="F196" s="550"/>
    </row>
    <row r="197" spans="1:6" s="70" customFormat="1" x14ac:dyDescent="0.3">
      <c r="A197" s="552"/>
      <c r="B197" s="553" t="s">
        <v>543</v>
      </c>
      <c r="C197" s="554" t="s">
        <v>35</v>
      </c>
      <c r="D197" s="582">
        <v>1</v>
      </c>
      <c r="E197" s="583"/>
      <c r="F197" s="550">
        <f>D197*E197</f>
        <v>0</v>
      </c>
    </row>
    <row r="198" spans="1:6" s="576" customFormat="1" x14ac:dyDescent="0.3">
      <c r="A198" s="552"/>
      <c r="B198" s="553"/>
      <c r="C198" s="554"/>
      <c r="D198" s="582"/>
      <c r="E198" s="583"/>
      <c r="F198" s="550"/>
    </row>
    <row r="199" spans="1:6" s="573" customFormat="1" x14ac:dyDescent="0.3">
      <c r="A199" s="584"/>
      <c r="B199" s="546" t="s">
        <v>544</v>
      </c>
      <c r="C199" s="547"/>
      <c r="D199" s="585"/>
      <c r="E199" s="586"/>
      <c r="F199" s="572">
        <f>SUM(F159:F198)</f>
        <v>0</v>
      </c>
    </row>
    <row r="200" spans="1:6" s="573" customFormat="1" x14ac:dyDescent="0.3">
      <c r="A200" s="552"/>
      <c r="B200" s="553"/>
      <c r="C200" s="554"/>
      <c r="D200" s="582"/>
      <c r="E200" s="583"/>
      <c r="F200" s="550"/>
    </row>
    <row r="201" spans="1:6" s="573" customFormat="1" x14ac:dyDescent="0.3">
      <c r="A201" s="563">
        <f>A156+1</f>
        <v>105</v>
      </c>
      <c r="B201" s="546" t="s">
        <v>545</v>
      </c>
      <c r="C201" s="578"/>
      <c r="D201" s="579"/>
      <c r="E201" s="580"/>
      <c r="F201" s="550"/>
    </row>
    <row r="202" spans="1:6" s="573" customFormat="1" ht="13.2" customHeight="1" x14ac:dyDescent="0.3">
      <c r="A202" s="552"/>
      <c r="B202" s="553"/>
      <c r="C202" s="554"/>
      <c r="D202" s="555"/>
      <c r="E202" s="556"/>
      <c r="F202" s="550"/>
    </row>
    <row r="203" spans="1:6" s="70" customFormat="1" x14ac:dyDescent="0.3">
      <c r="A203" s="552" t="s">
        <v>546</v>
      </c>
      <c r="B203" s="575" t="s">
        <v>547</v>
      </c>
      <c r="C203" s="554"/>
      <c r="D203" s="555"/>
      <c r="E203" s="556"/>
      <c r="F203" s="550"/>
    </row>
    <row r="204" spans="1:6" s="588" customFormat="1" ht="118.5" customHeight="1" x14ac:dyDescent="0.3">
      <c r="A204" s="552"/>
      <c r="B204" s="553" t="s">
        <v>548</v>
      </c>
      <c r="C204" s="554"/>
      <c r="D204" s="587"/>
      <c r="E204" s="572"/>
      <c r="F204" s="572"/>
    </row>
    <row r="205" spans="1:6" s="588" customFormat="1" ht="27.75" customHeight="1" x14ac:dyDescent="0.3">
      <c r="A205" s="552"/>
      <c r="B205" s="553" t="s">
        <v>549</v>
      </c>
      <c r="C205" s="554"/>
      <c r="D205" s="555"/>
      <c r="E205" s="550"/>
      <c r="F205" s="550"/>
    </row>
    <row r="206" spans="1:6" s="588" customFormat="1" x14ac:dyDescent="0.3">
      <c r="A206" s="552"/>
      <c r="B206" s="553" t="s">
        <v>550</v>
      </c>
      <c r="C206" s="554" t="s">
        <v>35</v>
      </c>
      <c r="D206" s="555">
        <v>4</v>
      </c>
      <c r="E206" s="550"/>
      <c r="F206" s="550">
        <f>+D206*E206</f>
        <v>0</v>
      </c>
    </row>
    <row r="207" spans="1:6" s="588" customFormat="1" ht="13.2" customHeight="1" x14ac:dyDescent="0.3">
      <c r="A207" s="552"/>
      <c r="B207" s="553"/>
      <c r="C207" s="554"/>
      <c r="D207" s="555"/>
      <c r="E207" s="550"/>
      <c r="F207" s="550"/>
    </row>
    <row r="208" spans="1:6" s="70" customFormat="1" x14ac:dyDescent="0.3">
      <c r="A208" s="552" t="s">
        <v>551</v>
      </c>
      <c r="B208" s="575" t="s">
        <v>552</v>
      </c>
      <c r="C208" s="554"/>
      <c r="D208" s="555"/>
      <c r="E208" s="556"/>
      <c r="F208" s="550"/>
    </row>
    <row r="209" spans="1:6" s="588" customFormat="1" ht="96.75" customHeight="1" x14ac:dyDescent="0.3">
      <c r="A209" s="552"/>
      <c r="B209" s="553" t="s">
        <v>553</v>
      </c>
      <c r="C209" s="554"/>
      <c r="D209" s="555"/>
      <c r="E209" s="550"/>
      <c r="F209" s="550"/>
    </row>
    <row r="210" spans="1:6" s="588" customFormat="1" ht="27" customHeight="1" x14ac:dyDescent="0.3">
      <c r="A210" s="552"/>
      <c r="B210" s="553" t="s">
        <v>554</v>
      </c>
      <c r="C210" s="554"/>
      <c r="D210" s="555"/>
      <c r="E210" s="550"/>
      <c r="F210" s="550"/>
    </row>
    <row r="211" spans="1:6" s="588" customFormat="1" ht="13.5" customHeight="1" x14ac:dyDescent="0.3">
      <c r="A211" s="552"/>
      <c r="B211" s="553" t="s">
        <v>550</v>
      </c>
      <c r="C211" s="554" t="s">
        <v>35</v>
      </c>
      <c r="D211" s="555">
        <v>6</v>
      </c>
      <c r="E211" s="550"/>
      <c r="F211" s="550">
        <f>+D211*E211</f>
        <v>0</v>
      </c>
    </row>
    <row r="212" spans="1:6" s="588" customFormat="1" x14ac:dyDescent="0.3">
      <c r="A212" s="552"/>
      <c r="B212" s="553"/>
      <c r="C212" s="554"/>
      <c r="D212" s="555"/>
      <c r="E212" s="550"/>
      <c r="F212" s="550"/>
    </row>
    <row r="213" spans="1:6" s="70" customFormat="1" x14ac:dyDescent="0.3">
      <c r="A213" s="552" t="s">
        <v>555</v>
      </c>
      <c r="B213" s="575" t="s">
        <v>556</v>
      </c>
      <c r="C213" s="554"/>
      <c r="D213" s="555"/>
      <c r="E213" s="556"/>
      <c r="F213" s="550"/>
    </row>
    <row r="214" spans="1:6" s="588" customFormat="1" ht="78" customHeight="1" x14ac:dyDescent="0.3">
      <c r="A214" s="552"/>
      <c r="B214" s="553" t="s">
        <v>557</v>
      </c>
      <c r="C214" s="554"/>
      <c r="D214" s="555"/>
      <c r="E214" s="550"/>
      <c r="F214" s="550"/>
    </row>
    <row r="215" spans="1:6" s="588" customFormat="1" x14ac:dyDescent="0.3">
      <c r="A215" s="552"/>
      <c r="B215" s="553" t="s">
        <v>550</v>
      </c>
      <c r="C215" s="554" t="s">
        <v>35</v>
      </c>
      <c r="D215" s="555">
        <v>4</v>
      </c>
      <c r="E215" s="550"/>
      <c r="F215" s="550">
        <f>+D215*E215</f>
        <v>0</v>
      </c>
    </row>
    <row r="216" spans="1:6" s="588" customFormat="1" x14ac:dyDescent="0.3">
      <c r="A216" s="552"/>
      <c r="B216" s="553"/>
      <c r="C216" s="554"/>
      <c r="D216" s="555"/>
      <c r="E216" s="550"/>
      <c r="F216" s="550"/>
    </row>
    <row r="217" spans="1:6" s="70" customFormat="1" x14ac:dyDescent="0.3">
      <c r="A217" s="552" t="s">
        <v>558</v>
      </c>
      <c r="B217" s="575" t="s">
        <v>559</v>
      </c>
      <c r="C217" s="554"/>
      <c r="D217" s="555"/>
      <c r="E217" s="556"/>
      <c r="F217" s="550"/>
    </row>
    <row r="218" spans="1:6" s="588" customFormat="1" ht="69" customHeight="1" x14ac:dyDescent="0.3">
      <c r="A218" s="552"/>
      <c r="B218" s="553" t="s">
        <v>560</v>
      </c>
      <c r="C218" s="554"/>
      <c r="D218" s="555"/>
      <c r="E218" s="556"/>
      <c r="F218" s="557"/>
    </row>
    <row r="219" spans="1:6" s="588" customFormat="1" x14ac:dyDescent="0.3">
      <c r="A219" s="552"/>
      <c r="B219" s="553" t="s">
        <v>561</v>
      </c>
      <c r="C219" s="554" t="s">
        <v>493</v>
      </c>
      <c r="D219" s="555">
        <v>2</v>
      </c>
      <c r="E219" s="556"/>
      <c r="F219" s="550">
        <f>D219*E219</f>
        <v>0</v>
      </c>
    </row>
    <row r="220" spans="1:6" s="573" customFormat="1" x14ac:dyDescent="0.3">
      <c r="A220" s="552"/>
      <c r="B220" s="553"/>
      <c r="C220" s="554"/>
      <c r="D220" s="555"/>
      <c r="E220" s="550"/>
      <c r="F220" s="550"/>
    </row>
    <row r="221" spans="1:6" s="70" customFormat="1" x14ac:dyDescent="0.3">
      <c r="A221" s="552" t="s">
        <v>562</v>
      </c>
      <c r="B221" s="575" t="s">
        <v>563</v>
      </c>
      <c r="C221" s="554"/>
      <c r="D221" s="555"/>
      <c r="E221" s="556"/>
      <c r="F221" s="550"/>
    </row>
    <row r="222" spans="1:6" s="573" customFormat="1" ht="55.5" customHeight="1" x14ac:dyDescent="0.3">
      <c r="A222" s="552"/>
      <c r="B222" s="553" t="s">
        <v>564</v>
      </c>
      <c r="C222" s="554"/>
      <c r="D222" s="589"/>
      <c r="E222" s="550"/>
      <c r="F222" s="572"/>
    </row>
    <row r="223" spans="1:6" s="573" customFormat="1" x14ac:dyDescent="0.3">
      <c r="A223" s="552"/>
      <c r="B223" s="553" t="s">
        <v>550</v>
      </c>
      <c r="C223" s="554"/>
      <c r="D223" s="555"/>
      <c r="E223" s="550"/>
      <c r="F223" s="572"/>
    </row>
    <row r="224" spans="1:6" s="573" customFormat="1" x14ac:dyDescent="0.3">
      <c r="A224" s="552"/>
      <c r="B224" s="553" t="s">
        <v>565</v>
      </c>
      <c r="C224" s="554" t="s">
        <v>35</v>
      </c>
      <c r="D224" s="555">
        <v>1</v>
      </c>
      <c r="E224" s="556"/>
      <c r="F224" s="550">
        <f>D224*E224</f>
        <v>0</v>
      </c>
    </row>
    <row r="225" spans="1:6" s="573" customFormat="1" x14ac:dyDescent="0.3">
      <c r="A225" s="552"/>
      <c r="B225" s="553" t="s">
        <v>566</v>
      </c>
      <c r="C225" s="554" t="s">
        <v>35</v>
      </c>
      <c r="D225" s="555">
        <v>1</v>
      </c>
      <c r="E225" s="556"/>
      <c r="F225" s="550">
        <f>D225*E225</f>
        <v>0</v>
      </c>
    </row>
    <row r="226" spans="1:6" s="573" customFormat="1" x14ac:dyDescent="0.3">
      <c r="A226" s="552"/>
      <c r="B226" s="553"/>
      <c r="C226" s="554"/>
      <c r="D226" s="555"/>
      <c r="E226" s="556"/>
      <c r="F226" s="550"/>
    </row>
    <row r="227" spans="1:6" s="70" customFormat="1" x14ac:dyDescent="0.3">
      <c r="A227" s="552" t="s">
        <v>567</v>
      </c>
      <c r="B227" s="575" t="s">
        <v>568</v>
      </c>
      <c r="C227" s="554"/>
      <c r="D227" s="555"/>
      <c r="E227" s="556"/>
      <c r="F227" s="550"/>
    </row>
    <row r="228" spans="1:6" s="573" customFormat="1" ht="53.25" customHeight="1" x14ac:dyDescent="0.3">
      <c r="A228" s="552"/>
      <c r="B228" s="553" t="s">
        <v>569</v>
      </c>
      <c r="C228" s="554"/>
      <c r="D228" s="555"/>
      <c r="E228" s="556"/>
      <c r="F228" s="550"/>
    </row>
    <row r="229" spans="1:6" s="573" customFormat="1" x14ac:dyDescent="0.3">
      <c r="A229" s="552"/>
      <c r="B229" s="553" t="s">
        <v>570</v>
      </c>
      <c r="C229" s="554" t="s">
        <v>35</v>
      </c>
      <c r="D229" s="555">
        <v>2</v>
      </c>
      <c r="E229" s="556"/>
      <c r="F229" s="550">
        <f>D229*E229</f>
        <v>0</v>
      </c>
    </row>
    <row r="230" spans="1:6" s="573" customFormat="1" x14ac:dyDescent="0.3">
      <c r="A230" s="552"/>
      <c r="B230" s="553"/>
      <c r="C230" s="554"/>
      <c r="D230" s="555"/>
      <c r="E230" s="556"/>
      <c r="F230" s="550"/>
    </row>
    <row r="231" spans="1:6" s="70" customFormat="1" x14ac:dyDescent="0.3">
      <c r="A231" s="552" t="s">
        <v>571</v>
      </c>
      <c r="B231" s="575" t="s">
        <v>572</v>
      </c>
      <c r="C231" s="554"/>
      <c r="D231" s="555"/>
      <c r="E231" s="556"/>
      <c r="F231" s="550"/>
    </row>
    <row r="232" spans="1:6" s="573" customFormat="1" ht="66" customHeight="1" x14ac:dyDescent="0.3">
      <c r="A232" s="552"/>
      <c r="B232" s="553" t="s">
        <v>573</v>
      </c>
      <c r="C232" s="554"/>
      <c r="D232" s="555"/>
      <c r="E232" s="556"/>
      <c r="F232" s="550"/>
    </row>
    <row r="233" spans="1:6" s="573" customFormat="1" x14ac:dyDescent="0.3">
      <c r="A233" s="552"/>
      <c r="B233" s="553" t="s">
        <v>574</v>
      </c>
      <c r="C233" s="554" t="s">
        <v>41</v>
      </c>
      <c r="D233" s="555">
        <v>5.99</v>
      </c>
      <c r="E233" s="556"/>
      <c r="F233" s="550">
        <f>D233*E233</f>
        <v>0</v>
      </c>
    </row>
    <row r="234" spans="1:6" s="573" customFormat="1" ht="12" customHeight="1" x14ac:dyDescent="0.3">
      <c r="A234" s="552"/>
      <c r="B234" s="553"/>
      <c r="C234" s="554"/>
      <c r="D234" s="555"/>
      <c r="E234" s="556"/>
      <c r="F234" s="550"/>
    </row>
    <row r="235" spans="1:6" s="70" customFormat="1" x14ac:dyDescent="0.3">
      <c r="A235" s="552" t="s">
        <v>575</v>
      </c>
      <c r="B235" s="575" t="s">
        <v>576</v>
      </c>
      <c r="C235" s="554"/>
      <c r="D235" s="555"/>
      <c r="E235" s="556"/>
      <c r="F235" s="550"/>
    </row>
    <row r="236" spans="1:6" s="573" customFormat="1" ht="41.4" x14ac:dyDescent="0.3">
      <c r="A236" s="552"/>
      <c r="B236" s="553" t="s">
        <v>577</v>
      </c>
      <c r="C236" s="554"/>
      <c r="D236" s="555"/>
      <c r="E236" s="556"/>
      <c r="F236" s="550"/>
    </row>
    <row r="237" spans="1:6" s="573" customFormat="1" x14ac:dyDescent="0.3">
      <c r="A237" s="552"/>
      <c r="B237" s="590" t="s">
        <v>578</v>
      </c>
      <c r="C237" s="554" t="s">
        <v>35</v>
      </c>
      <c r="D237" s="555">
        <v>4</v>
      </c>
      <c r="E237" s="556"/>
      <c r="F237" s="550">
        <f t="shared" ref="F237:F242" si="1">D237*E237</f>
        <v>0</v>
      </c>
    </row>
    <row r="238" spans="1:6" s="573" customFormat="1" x14ac:dyDescent="0.3">
      <c r="A238" s="552"/>
      <c r="B238" s="590" t="s">
        <v>579</v>
      </c>
      <c r="C238" s="554" t="s">
        <v>35</v>
      </c>
      <c r="D238" s="555">
        <v>6</v>
      </c>
      <c r="E238" s="556"/>
      <c r="F238" s="550">
        <f t="shared" si="1"/>
        <v>0</v>
      </c>
    </row>
    <row r="239" spans="1:6" s="573" customFormat="1" x14ac:dyDescent="0.3">
      <c r="A239" s="552"/>
      <c r="B239" s="590" t="s">
        <v>580</v>
      </c>
      <c r="C239" s="554" t="s">
        <v>35</v>
      </c>
      <c r="D239" s="555">
        <v>4</v>
      </c>
      <c r="E239" s="556"/>
      <c r="F239" s="550">
        <f t="shared" si="1"/>
        <v>0</v>
      </c>
    </row>
    <row r="240" spans="1:6" s="573" customFormat="1" ht="27.6" x14ac:dyDescent="0.3">
      <c r="A240" s="552"/>
      <c r="B240" s="590" t="s">
        <v>581</v>
      </c>
      <c r="C240" s="554" t="s">
        <v>35</v>
      </c>
      <c r="D240" s="555">
        <v>10</v>
      </c>
      <c r="E240" s="556"/>
      <c r="F240" s="550">
        <f t="shared" si="1"/>
        <v>0</v>
      </c>
    </row>
    <row r="241" spans="1:6" s="573" customFormat="1" ht="15" customHeight="1" x14ac:dyDescent="0.3">
      <c r="A241" s="552"/>
      <c r="B241" s="590" t="s">
        <v>582</v>
      </c>
      <c r="C241" s="554" t="s">
        <v>35</v>
      </c>
      <c r="D241" s="555">
        <v>6</v>
      </c>
      <c r="E241" s="556"/>
      <c r="F241" s="550">
        <f t="shared" si="1"/>
        <v>0</v>
      </c>
    </row>
    <row r="242" spans="1:6" s="573" customFormat="1" ht="14.25" customHeight="1" x14ac:dyDescent="0.3">
      <c r="A242" s="552"/>
      <c r="B242" s="590" t="s">
        <v>583</v>
      </c>
      <c r="C242" s="554" t="s">
        <v>35</v>
      </c>
      <c r="D242" s="555">
        <v>8</v>
      </c>
      <c r="E242" s="556"/>
      <c r="F242" s="550">
        <f t="shared" si="1"/>
        <v>0</v>
      </c>
    </row>
    <row r="243" spans="1:6" s="573" customFormat="1" x14ac:dyDescent="0.3">
      <c r="A243" s="552"/>
      <c r="B243" s="590" t="s">
        <v>584</v>
      </c>
      <c r="C243" s="554" t="s">
        <v>35</v>
      </c>
      <c r="D243" s="555">
        <v>2</v>
      </c>
      <c r="E243" s="556"/>
      <c r="F243" s="550">
        <f>D243*E243</f>
        <v>0</v>
      </c>
    </row>
    <row r="244" spans="1:6" s="573" customFormat="1" ht="9.75" customHeight="1" x14ac:dyDescent="0.3">
      <c r="A244" s="552"/>
      <c r="B244" s="553"/>
      <c r="C244" s="554"/>
      <c r="D244" s="555"/>
      <c r="E244" s="556"/>
      <c r="F244" s="550"/>
    </row>
    <row r="245" spans="1:6" s="573" customFormat="1" x14ac:dyDescent="0.3">
      <c r="A245" s="577"/>
      <c r="B245" s="546" t="s">
        <v>585</v>
      </c>
      <c r="C245" s="554"/>
      <c r="D245" s="555"/>
      <c r="E245" s="556"/>
      <c r="F245" s="572">
        <f>SUM(F204:F244)</f>
        <v>0</v>
      </c>
    </row>
    <row r="246" spans="1:6" s="576" customFormat="1" x14ac:dyDescent="0.3">
      <c r="A246" s="577"/>
      <c r="B246" s="553"/>
      <c r="C246" s="554"/>
      <c r="D246" s="555"/>
      <c r="E246" s="556"/>
      <c r="F246" s="550"/>
    </row>
    <row r="247" spans="1:6" s="576" customFormat="1" x14ac:dyDescent="0.3">
      <c r="A247" s="563">
        <f>A201+1</f>
        <v>106</v>
      </c>
      <c r="B247" s="546" t="s">
        <v>586</v>
      </c>
      <c r="C247" s="578"/>
      <c r="D247" s="579"/>
      <c r="E247" s="580"/>
      <c r="F247" s="550"/>
    </row>
    <row r="248" spans="1:6" s="576" customFormat="1" x14ac:dyDescent="0.3">
      <c r="A248" s="552"/>
      <c r="B248" s="553"/>
      <c r="C248" s="554"/>
      <c r="D248" s="555"/>
      <c r="E248" s="556"/>
      <c r="F248" s="550"/>
    </row>
    <row r="249" spans="1:6" s="528" customFormat="1" ht="69" x14ac:dyDescent="0.3">
      <c r="A249" s="552" t="s">
        <v>587</v>
      </c>
      <c r="B249" s="591" t="s">
        <v>588</v>
      </c>
      <c r="C249" s="568"/>
      <c r="D249" s="555"/>
      <c r="E249" s="556"/>
      <c r="F249" s="550"/>
    </row>
    <row r="250" spans="1:6" s="528" customFormat="1" x14ac:dyDescent="0.3">
      <c r="A250" s="552"/>
      <c r="B250" s="591" t="s">
        <v>589</v>
      </c>
      <c r="C250" s="554" t="s">
        <v>590</v>
      </c>
      <c r="D250" s="555">
        <v>1</v>
      </c>
      <c r="E250" s="556"/>
      <c r="F250" s="550">
        <f>D250*E250</f>
        <v>0</v>
      </c>
    </row>
    <row r="251" spans="1:6" s="576" customFormat="1" x14ac:dyDescent="0.3">
      <c r="A251" s="552"/>
      <c r="B251" s="553"/>
      <c r="C251" s="554"/>
      <c r="D251" s="555"/>
      <c r="E251" s="556"/>
      <c r="F251" s="550"/>
    </row>
    <row r="252" spans="1:6" s="528" customFormat="1" ht="18" customHeight="1" x14ac:dyDescent="0.3">
      <c r="A252" s="552" t="s">
        <v>591</v>
      </c>
      <c r="B252" s="591" t="s">
        <v>592</v>
      </c>
      <c r="C252" s="568"/>
      <c r="D252" s="555"/>
      <c r="E252" s="556"/>
      <c r="F252" s="550"/>
    </row>
    <row r="253" spans="1:6" s="528" customFormat="1" x14ac:dyDescent="0.3">
      <c r="A253" s="552"/>
      <c r="B253" s="591" t="s">
        <v>589</v>
      </c>
      <c r="C253" s="554" t="s">
        <v>590</v>
      </c>
      <c r="D253" s="555">
        <v>1</v>
      </c>
      <c r="E253" s="556"/>
      <c r="F253" s="550">
        <f>D253*E253</f>
        <v>0</v>
      </c>
    </row>
    <row r="254" spans="1:6" s="528" customFormat="1" x14ac:dyDescent="0.3">
      <c r="A254" s="552"/>
      <c r="B254" s="553"/>
      <c r="C254" s="554"/>
      <c r="D254" s="555"/>
      <c r="E254" s="556"/>
      <c r="F254" s="550"/>
    </row>
    <row r="255" spans="1:6" s="528" customFormat="1" x14ac:dyDescent="0.3">
      <c r="A255" s="552" t="s">
        <v>593</v>
      </c>
      <c r="B255" s="575" t="s">
        <v>594</v>
      </c>
      <c r="C255" s="554"/>
      <c r="D255" s="555"/>
      <c r="E255" s="556"/>
      <c r="F255" s="550"/>
    </row>
    <row r="256" spans="1:6" customFormat="1" ht="104.25" customHeight="1" x14ac:dyDescent="0.3">
      <c r="A256" s="592"/>
      <c r="B256" s="215" t="s">
        <v>595</v>
      </c>
      <c r="C256" s="593"/>
      <c r="D256" s="842"/>
      <c r="E256" s="843"/>
      <c r="F256" s="594"/>
    </row>
    <row r="257" spans="1:6" s="598" customFormat="1" ht="16.5" customHeight="1" x14ac:dyDescent="0.3">
      <c r="A257" s="595"/>
      <c r="B257" s="596" t="s">
        <v>596</v>
      </c>
      <c r="C257" s="597" t="s">
        <v>35</v>
      </c>
      <c r="D257" s="555">
        <v>2</v>
      </c>
      <c r="E257" s="556"/>
      <c r="F257" s="550">
        <f>D257*E257</f>
        <v>0</v>
      </c>
    </row>
    <row r="258" spans="1:6" s="576" customFormat="1" x14ac:dyDescent="0.3">
      <c r="A258" s="599"/>
      <c r="B258" s="600"/>
      <c r="C258" s="601"/>
      <c r="D258" s="602"/>
      <c r="E258" s="603"/>
      <c r="F258" s="604"/>
    </row>
    <row r="259" spans="1:6" s="551" customFormat="1" x14ac:dyDescent="0.3">
      <c r="A259" s="605"/>
      <c r="B259" s="546" t="s">
        <v>597</v>
      </c>
      <c r="C259" s="605"/>
      <c r="D259" s="606"/>
      <c r="E259" s="607"/>
      <c r="F259" s="572">
        <f>SUM(F249:F258)</f>
        <v>0</v>
      </c>
    </row>
    <row r="260" spans="1:6" s="551" customFormat="1" ht="16.5" customHeight="1" x14ac:dyDescent="0.3">
      <c r="A260" s="552"/>
      <c r="B260" s="591"/>
      <c r="C260" s="568"/>
      <c r="D260" s="582"/>
      <c r="E260" s="583"/>
      <c r="F260" s="550"/>
    </row>
    <row r="261" spans="1:6" s="551" customFormat="1" ht="21" customHeight="1" x14ac:dyDescent="0.3">
      <c r="A261" s="584"/>
      <c r="B261" s="844" t="s">
        <v>598</v>
      </c>
      <c r="C261" s="845"/>
      <c r="D261" s="845"/>
      <c r="E261" s="845"/>
      <c r="F261" s="846"/>
    </row>
    <row r="262" spans="1:6" s="551" customFormat="1" x14ac:dyDescent="0.3">
      <c r="A262" s="584"/>
      <c r="B262" s="558"/>
      <c r="C262" s="547"/>
      <c r="D262" s="548"/>
      <c r="E262" s="549"/>
      <c r="F262" s="572"/>
    </row>
    <row r="263" spans="1:6" s="551" customFormat="1" x14ac:dyDescent="0.3">
      <c r="A263" s="584" t="s">
        <v>599</v>
      </c>
      <c r="B263" s="558" t="str">
        <f>B9</f>
        <v>DEMONTAŽA I RUŠENJE</v>
      </c>
      <c r="C263" s="547"/>
      <c r="D263" s="548"/>
      <c r="E263" s="549"/>
      <c r="F263" s="572">
        <f>F45</f>
        <v>0</v>
      </c>
    </row>
    <row r="264" spans="1:6" s="551" customFormat="1" x14ac:dyDescent="0.3">
      <c r="A264" s="584" t="s">
        <v>600</v>
      </c>
      <c r="B264" s="558" t="str">
        <f>B48</f>
        <v>PRIPREMNI I ZEMLJANI RADOVI UNUTAR OBJEKTA</v>
      </c>
      <c r="C264" s="547"/>
      <c r="D264" s="548"/>
      <c r="E264" s="549"/>
      <c r="F264" s="572">
        <f>F77</f>
        <v>0</v>
      </c>
    </row>
    <row r="265" spans="1:6" s="551" customFormat="1" x14ac:dyDescent="0.3">
      <c r="A265" s="584" t="s">
        <v>601</v>
      </c>
      <c r="B265" s="558" t="s">
        <v>427</v>
      </c>
      <c r="C265" s="547"/>
      <c r="D265" s="548"/>
      <c r="E265" s="549"/>
      <c r="F265" s="572">
        <f>F154</f>
        <v>0</v>
      </c>
    </row>
    <row r="266" spans="1:6" s="551" customFormat="1" x14ac:dyDescent="0.3">
      <c r="A266" s="584" t="s">
        <v>602</v>
      </c>
      <c r="B266" s="558" t="s">
        <v>504</v>
      </c>
      <c r="C266" s="547"/>
      <c r="D266" s="548"/>
      <c r="E266" s="549"/>
      <c r="F266" s="572">
        <f>F199</f>
        <v>0</v>
      </c>
    </row>
    <row r="267" spans="1:6" s="576" customFormat="1" x14ac:dyDescent="0.3">
      <c r="A267" s="584" t="s">
        <v>603</v>
      </c>
      <c r="B267" s="558" t="s">
        <v>545</v>
      </c>
      <c r="C267" s="547"/>
      <c r="D267" s="548"/>
      <c r="E267" s="549"/>
      <c r="F267" s="572">
        <f>F245</f>
        <v>0</v>
      </c>
    </row>
    <row r="268" spans="1:6" s="608" customFormat="1" x14ac:dyDescent="0.3">
      <c r="A268" s="584" t="s">
        <v>604</v>
      </c>
      <c r="B268" s="558" t="s">
        <v>586</v>
      </c>
      <c r="C268" s="547"/>
      <c r="D268" s="548"/>
      <c r="E268" s="549"/>
      <c r="F268" s="572">
        <f>F259</f>
        <v>0</v>
      </c>
    </row>
    <row r="269" spans="1:6" s="576" customFormat="1" ht="8.25" customHeight="1" x14ac:dyDescent="0.3">
      <c r="A269" s="552"/>
      <c r="B269" s="553"/>
      <c r="C269" s="554"/>
      <c r="D269" s="582"/>
      <c r="E269" s="583"/>
      <c r="F269" s="550">
        <f>D269*E269</f>
        <v>0</v>
      </c>
    </row>
    <row r="270" spans="1:6" s="576" customFormat="1" x14ac:dyDescent="0.3">
      <c r="A270" s="609"/>
      <c r="B270" s="546" t="s">
        <v>605</v>
      </c>
      <c r="C270" s="605"/>
      <c r="D270" s="606" t="s">
        <v>606</v>
      </c>
      <c r="E270" s="607"/>
      <c r="F270" s="610">
        <f>SUM(F262:F268)</f>
        <v>0</v>
      </c>
    </row>
    <row r="271" spans="1:6" s="613" customFormat="1" ht="15.6" x14ac:dyDescent="0.3">
      <c r="A271" s="539"/>
      <c r="B271" s="611"/>
      <c r="C271" s="541"/>
      <c r="D271" s="542"/>
      <c r="E271" s="543"/>
      <c r="F271" s="612"/>
    </row>
  </sheetData>
  <mergeCells count="8">
    <mergeCell ref="B6:E6"/>
    <mergeCell ref="D256:E256"/>
    <mergeCell ref="B261:F261"/>
    <mergeCell ref="A1:F1"/>
    <mergeCell ref="A2:A3"/>
    <mergeCell ref="B2:B3"/>
    <mergeCell ref="C2:C3"/>
    <mergeCell ref="D2:D3"/>
  </mergeCells>
  <pageMargins left="0.7" right="0.7" top="0.75" bottom="0.75" header="0.3" footer="0.3"/>
  <pageSetup paperSize="9" scale="92" orientation="portrait" r:id="rId1"/>
  <rowBreaks count="7" manualBreakCount="7">
    <brk id="30" max="5" man="1"/>
    <brk id="68" max="5" man="1"/>
    <brk id="155" max="5" man="1"/>
    <brk id="172" max="5" man="1"/>
    <brk id="200" max="5" man="1"/>
    <brk id="226" max="5" man="1"/>
    <brk id="26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A05C4-D46C-4431-97FF-D9DC557953A7}">
  <sheetPr>
    <tabColor theme="5" tint="-0.249977111117893"/>
  </sheetPr>
  <dimension ref="A1:F153"/>
  <sheetViews>
    <sheetView view="pageBreakPreview" topLeftCell="A129" zoomScale="106" zoomScaleNormal="100" zoomScaleSheetLayoutView="106" workbookViewId="0">
      <selection activeCell="B31" sqref="B31"/>
    </sheetView>
  </sheetViews>
  <sheetFormatPr defaultRowHeight="15.6" x14ac:dyDescent="0.3"/>
  <cols>
    <col min="1" max="1" width="5.5546875" style="778" customWidth="1"/>
    <col min="2" max="2" width="83.6640625" style="779" customWidth="1"/>
    <col min="3" max="3" width="10.88671875" style="783" customWidth="1"/>
    <col min="4" max="4" width="12.109375" style="784" customWidth="1"/>
    <col min="5" max="5" width="13.5546875" style="785" bestFit="1" customWidth="1"/>
    <col min="6" max="6" width="14.6640625" style="779" customWidth="1"/>
  </cols>
  <sheetData>
    <row r="1" spans="1:6" ht="17.399999999999999" x14ac:dyDescent="0.3">
      <c r="A1" s="851" t="s">
        <v>867</v>
      </c>
      <c r="B1" s="851"/>
      <c r="C1" s="851"/>
      <c r="D1" s="851"/>
      <c r="E1" s="851"/>
      <c r="F1" s="851"/>
    </row>
    <row r="2" spans="1:6" ht="17.399999999999999" x14ac:dyDescent="0.3">
      <c r="A2" s="755"/>
      <c r="B2" s="755"/>
      <c r="C2" s="755"/>
      <c r="D2" s="755"/>
      <c r="E2" s="756"/>
      <c r="F2" s="756"/>
    </row>
    <row r="3" spans="1:6" ht="17.399999999999999" x14ac:dyDescent="0.3">
      <c r="A3" s="755"/>
      <c r="B3" s="851" t="s">
        <v>759</v>
      </c>
      <c r="C3" s="851"/>
      <c r="D3" s="851"/>
      <c r="E3" s="851"/>
      <c r="F3" s="756"/>
    </row>
    <row r="4" spans="1:6" ht="46.8" x14ac:dyDescent="0.3">
      <c r="A4" s="757" t="s">
        <v>760</v>
      </c>
      <c r="B4" s="757" t="s">
        <v>761</v>
      </c>
      <c r="C4" s="757" t="s">
        <v>762</v>
      </c>
      <c r="D4" s="757" t="s">
        <v>763</v>
      </c>
      <c r="E4" s="758" t="s">
        <v>764</v>
      </c>
      <c r="F4" s="758" t="s">
        <v>765</v>
      </c>
    </row>
    <row r="5" spans="1:6" x14ac:dyDescent="0.3">
      <c r="A5" s="759">
        <v>1</v>
      </c>
      <c r="B5" s="760" t="s">
        <v>766</v>
      </c>
      <c r="C5" s="761" t="s">
        <v>767</v>
      </c>
      <c r="D5" s="762">
        <v>100</v>
      </c>
      <c r="E5" s="763"/>
      <c r="F5" s="763">
        <f>D5*E5</f>
        <v>0</v>
      </c>
    </row>
    <row r="6" spans="1:6" x14ac:dyDescent="0.3">
      <c r="A6" s="759">
        <v>2</v>
      </c>
      <c r="B6" s="760" t="s">
        <v>768</v>
      </c>
      <c r="C6" s="761" t="s">
        <v>767</v>
      </c>
      <c r="D6" s="762">
        <v>100</v>
      </c>
      <c r="E6" s="763"/>
      <c r="F6" s="763">
        <f>D6*E6</f>
        <v>0</v>
      </c>
    </row>
    <row r="7" spans="1:6" x14ac:dyDescent="0.3">
      <c r="A7" s="759">
        <v>3</v>
      </c>
      <c r="B7" s="760" t="s">
        <v>769</v>
      </c>
      <c r="C7" s="761"/>
      <c r="D7" s="762"/>
      <c r="E7" s="763"/>
      <c r="F7" s="763"/>
    </row>
    <row r="8" spans="1:6" ht="17.399999999999999" x14ac:dyDescent="0.3">
      <c r="A8" s="764"/>
      <c r="B8" s="760" t="s">
        <v>770</v>
      </c>
      <c r="C8" s="761" t="s">
        <v>771</v>
      </c>
      <c r="D8" s="762">
        <v>500</v>
      </c>
      <c r="E8" s="763"/>
      <c r="F8" s="763">
        <f t="shared" ref="F8:F14" si="0">D8*E8</f>
        <v>0</v>
      </c>
    </row>
    <row r="9" spans="1:6" ht="17.399999999999999" x14ac:dyDescent="0.3">
      <c r="A9" s="764"/>
      <c r="B9" s="760" t="s">
        <v>772</v>
      </c>
      <c r="C9" s="761" t="s">
        <v>771</v>
      </c>
      <c r="D9" s="762">
        <v>500</v>
      </c>
      <c r="E9" s="763"/>
      <c r="F9" s="763">
        <f t="shared" si="0"/>
        <v>0</v>
      </c>
    </row>
    <row r="10" spans="1:6" ht="17.399999999999999" x14ac:dyDescent="0.3">
      <c r="A10" s="764"/>
      <c r="B10" s="760" t="s">
        <v>773</v>
      </c>
      <c r="C10" s="761" t="s">
        <v>771</v>
      </c>
      <c r="D10" s="762">
        <v>30</v>
      </c>
      <c r="E10" s="763"/>
      <c r="F10" s="763">
        <f t="shared" si="0"/>
        <v>0</v>
      </c>
    </row>
    <row r="11" spans="1:6" ht="17.399999999999999" x14ac:dyDescent="0.3">
      <c r="A11" s="764"/>
      <c r="B11" s="760"/>
      <c r="C11" s="761"/>
      <c r="D11" s="762"/>
      <c r="E11" s="763"/>
      <c r="F11" s="763"/>
    </row>
    <row r="12" spans="1:6" ht="46.8" x14ac:dyDescent="0.3">
      <c r="A12" s="759">
        <v>4</v>
      </c>
      <c r="B12" s="760" t="s">
        <v>774</v>
      </c>
      <c r="C12" s="761" t="s">
        <v>775</v>
      </c>
      <c r="D12" s="762">
        <v>1</v>
      </c>
      <c r="E12" s="763"/>
      <c r="F12" s="763">
        <f t="shared" si="0"/>
        <v>0</v>
      </c>
    </row>
    <row r="13" spans="1:6" ht="17.399999999999999" x14ac:dyDescent="0.3">
      <c r="A13" s="764"/>
      <c r="B13" s="760"/>
      <c r="C13" s="755"/>
      <c r="D13" s="755"/>
      <c r="E13" s="765"/>
      <c r="F13" s="763"/>
    </row>
    <row r="14" spans="1:6" ht="78" x14ac:dyDescent="0.3">
      <c r="A14" s="759">
        <v>5</v>
      </c>
      <c r="B14" s="760" t="s">
        <v>776</v>
      </c>
      <c r="C14" s="761" t="s">
        <v>775</v>
      </c>
      <c r="D14" s="762">
        <v>1</v>
      </c>
      <c r="E14" s="763"/>
      <c r="F14" s="763">
        <f t="shared" si="0"/>
        <v>0</v>
      </c>
    </row>
    <row r="15" spans="1:6" ht="17.399999999999999" x14ac:dyDescent="0.3">
      <c r="A15" s="764"/>
      <c r="B15" s="760"/>
      <c r="C15" s="755"/>
      <c r="D15" s="755"/>
      <c r="E15" s="765"/>
      <c r="F15" s="756"/>
    </row>
    <row r="16" spans="1:6" ht="17.399999999999999" x14ac:dyDescent="0.3">
      <c r="A16" s="764"/>
      <c r="B16" s="756"/>
      <c r="C16" s="755"/>
      <c r="D16" s="755"/>
      <c r="E16" s="765"/>
      <c r="F16" s="766">
        <f>SUM(F5:F14)</f>
        <v>0</v>
      </c>
    </row>
    <row r="17" spans="1:6" ht="17.399999999999999" x14ac:dyDescent="0.3">
      <c r="A17" s="764"/>
      <c r="B17" s="756"/>
      <c r="C17" s="755"/>
      <c r="D17" s="755"/>
      <c r="E17" s="765"/>
      <c r="F17" s="756"/>
    </row>
    <row r="18" spans="1:6" ht="17.399999999999999" x14ac:dyDescent="0.3">
      <c r="A18" s="759"/>
      <c r="B18" s="851" t="s">
        <v>777</v>
      </c>
      <c r="C18" s="851"/>
      <c r="D18" s="851"/>
      <c r="E18" s="851"/>
      <c r="F18" s="767"/>
    </row>
    <row r="19" spans="1:6" ht="17.399999999999999" x14ac:dyDescent="0.3">
      <c r="A19" s="764"/>
      <c r="B19" s="760"/>
      <c r="C19" s="761"/>
      <c r="D19" s="762"/>
      <c r="E19" s="767"/>
      <c r="F19" s="767"/>
    </row>
    <row r="20" spans="1:6" ht="31.2" x14ac:dyDescent="0.3">
      <c r="A20" s="759">
        <v>1</v>
      </c>
      <c r="B20" s="760" t="s">
        <v>778</v>
      </c>
      <c r="C20" s="761" t="s">
        <v>771</v>
      </c>
      <c r="D20" s="762">
        <v>55</v>
      </c>
      <c r="E20" s="767"/>
      <c r="F20" s="763">
        <f t="shared" ref="F20:F21" si="1">D20*E20</f>
        <v>0</v>
      </c>
    </row>
    <row r="21" spans="1:6" ht="31.2" x14ac:dyDescent="0.3">
      <c r="A21" s="759">
        <v>2</v>
      </c>
      <c r="B21" s="760" t="s">
        <v>779</v>
      </c>
      <c r="C21" s="761" t="s">
        <v>771</v>
      </c>
      <c r="D21" s="762">
        <v>20</v>
      </c>
      <c r="E21" s="767"/>
      <c r="F21" s="763">
        <f t="shared" si="1"/>
        <v>0</v>
      </c>
    </row>
    <row r="22" spans="1:6" ht="46.8" x14ac:dyDescent="0.3">
      <c r="A22" s="759">
        <v>3</v>
      </c>
      <c r="B22" s="760" t="s">
        <v>780</v>
      </c>
      <c r="C22" s="761"/>
      <c r="D22" s="762"/>
      <c r="E22" s="767"/>
      <c r="F22" s="763"/>
    </row>
    <row r="23" spans="1:6" x14ac:dyDescent="0.3">
      <c r="A23" s="759"/>
      <c r="B23" s="760"/>
      <c r="C23" s="761"/>
      <c r="D23" s="762"/>
      <c r="E23" s="767"/>
      <c r="F23" s="763"/>
    </row>
    <row r="24" spans="1:6" x14ac:dyDescent="0.3">
      <c r="A24" s="759"/>
      <c r="B24" s="760" t="s">
        <v>781</v>
      </c>
      <c r="C24" s="761" t="s">
        <v>771</v>
      </c>
      <c r="D24" s="762">
        <v>20</v>
      </c>
      <c r="E24" s="767"/>
      <c r="F24" s="763">
        <f t="shared" ref="F24" si="2">D24*E24</f>
        <v>0</v>
      </c>
    </row>
    <row r="25" spans="1:6" ht="17.399999999999999" x14ac:dyDescent="0.3">
      <c r="A25" s="759"/>
      <c r="B25" s="760" t="s">
        <v>782</v>
      </c>
      <c r="C25" s="755"/>
      <c r="D25" s="755"/>
      <c r="E25" s="765"/>
      <c r="F25" s="766">
        <f>SUM(F20:F24)</f>
        <v>0</v>
      </c>
    </row>
    <row r="26" spans="1:6" ht="17.399999999999999" x14ac:dyDescent="0.3">
      <c r="A26" s="759"/>
      <c r="B26" s="756"/>
      <c r="C26" s="755"/>
      <c r="D26" s="755"/>
      <c r="E26" s="765"/>
      <c r="F26" s="768"/>
    </row>
    <row r="27" spans="1:6" ht="17.399999999999999" x14ac:dyDescent="0.3">
      <c r="A27" s="764"/>
      <c r="B27" s="851" t="s">
        <v>783</v>
      </c>
      <c r="C27" s="851"/>
      <c r="D27" s="851"/>
      <c r="E27" s="851"/>
      <c r="F27" s="756"/>
    </row>
    <row r="28" spans="1:6" ht="17.399999999999999" x14ac:dyDescent="0.3">
      <c r="A28" s="759"/>
      <c r="B28" s="756"/>
      <c r="C28" s="755"/>
      <c r="D28" s="755"/>
      <c r="E28" s="765"/>
      <c r="F28" s="768"/>
    </row>
    <row r="29" spans="1:6" ht="46.8" x14ac:dyDescent="0.3">
      <c r="A29" s="759"/>
      <c r="B29" s="760" t="s">
        <v>784</v>
      </c>
      <c r="C29" s="755"/>
      <c r="D29" s="755"/>
      <c r="E29" s="765"/>
      <c r="F29" s="768"/>
    </row>
    <row r="30" spans="1:6" ht="17.399999999999999" x14ac:dyDescent="0.3">
      <c r="A30" s="759"/>
      <c r="B30" s="756"/>
      <c r="C30" s="755"/>
      <c r="D30" s="755"/>
      <c r="E30" s="765"/>
      <c r="F30" s="767"/>
    </row>
    <row r="31" spans="1:6" ht="402.75" customHeight="1" x14ac:dyDescent="0.3">
      <c r="A31" s="759">
        <v>1</v>
      </c>
      <c r="B31" s="760" t="s">
        <v>785</v>
      </c>
      <c r="C31" s="761" t="s">
        <v>35</v>
      </c>
      <c r="D31" s="762">
        <v>1</v>
      </c>
      <c r="E31" s="763"/>
      <c r="F31" s="763">
        <f>+D31*E31</f>
        <v>0</v>
      </c>
    </row>
    <row r="32" spans="1:6" ht="17.399999999999999" x14ac:dyDescent="0.3">
      <c r="A32" s="759"/>
      <c r="B32" s="756"/>
      <c r="C32" s="755"/>
      <c r="D32" s="755"/>
      <c r="E32" s="765"/>
      <c r="F32" s="768"/>
    </row>
    <row r="33" spans="1:6" ht="93.6" x14ac:dyDescent="0.3">
      <c r="A33" s="759">
        <v>2</v>
      </c>
      <c r="B33" s="760" t="s">
        <v>786</v>
      </c>
      <c r="C33" s="755"/>
      <c r="D33" s="755"/>
      <c r="E33" s="765"/>
      <c r="F33" s="768"/>
    </row>
    <row r="34" spans="1:6" ht="17.399999999999999" x14ac:dyDescent="0.3">
      <c r="A34" s="759"/>
      <c r="B34" s="760" t="s">
        <v>787</v>
      </c>
      <c r="C34" s="755"/>
      <c r="D34" s="755"/>
      <c r="E34" s="765"/>
      <c r="F34" s="768"/>
    </row>
    <row r="35" spans="1:6" ht="17.399999999999999" x14ac:dyDescent="0.3">
      <c r="A35" s="759"/>
      <c r="B35" s="760" t="s">
        <v>788</v>
      </c>
      <c r="C35" s="755"/>
      <c r="D35" s="755"/>
      <c r="E35" s="765"/>
      <c r="F35" s="768"/>
    </row>
    <row r="36" spans="1:6" x14ac:dyDescent="0.3">
      <c r="A36" s="759"/>
      <c r="B36" s="760" t="s">
        <v>789</v>
      </c>
      <c r="C36" s="761"/>
      <c r="D36" s="762"/>
      <c r="E36" s="767"/>
      <c r="F36" s="768"/>
    </row>
    <row r="37" spans="1:6" ht="17.399999999999999" x14ac:dyDescent="0.3">
      <c r="A37" s="759"/>
      <c r="B37" s="760" t="s">
        <v>790</v>
      </c>
      <c r="C37" s="755"/>
      <c r="D37" s="755"/>
      <c r="E37" s="765"/>
      <c r="F37" s="768"/>
    </row>
    <row r="38" spans="1:6" x14ac:dyDescent="0.3">
      <c r="A38" s="759"/>
      <c r="B38" s="760" t="s">
        <v>791</v>
      </c>
      <c r="C38" s="769"/>
      <c r="D38" s="770"/>
      <c r="E38" s="767"/>
      <c r="F38" s="768"/>
    </row>
    <row r="39" spans="1:6" x14ac:dyDescent="0.3">
      <c r="A39" s="759"/>
      <c r="B39" s="760" t="s">
        <v>792</v>
      </c>
      <c r="C39" s="769"/>
      <c r="D39" s="770"/>
      <c r="E39" s="767"/>
      <c r="F39" s="767"/>
    </row>
    <row r="40" spans="1:6" ht="17.399999999999999" x14ac:dyDescent="0.3">
      <c r="A40" s="764"/>
      <c r="B40" s="771" t="s">
        <v>793</v>
      </c>
      <c r="C40" s="769" t="s">
        <v>767</v>
      </c>
      <c r="D40" s="762">
        <v>1</v>
      </c>
      <c r="E40" s="767"/>
      <c r="F40" s="767">
        <f>+D40*E40</f>
        <v>0</v>
      </c>
    </row>
    <row r="41" spans="1:6" ht="17.399999999999999" x14ac:dyDescent="0.3">
      <c r="A41" s="764"/>
      <c r="B41" s="755"/>
      <c r="C41" s="755"/>
      <c r="D41" s="755"/>
      <c r="E41" s="756"/>
      <c r="F41" s="756"/>
    </row>
    <row r="42" spans="1:6" ht="17.399999999999999" x14ac:dyDescent="0.3">
      <c r="A42" s="764"/>
      <c r="B42" s="755"/>
      <c r="C42" s="755"/>
      <c r="D42" s="755"/>
      <c r="E42" s="756"/>
      <c r="F42" s="765">
        <f>SUM(F29:F40)</f>
        <v>0</v>
      </c>
    </row>
    <row r="43" spans="1:6" ht="17.399999999999999" x14ac:dyDescent="0.3">
      <c r="A43" s="764"/>
      <c r="B43" s="755"/>
      <c r="C43" s="755"/>
      <c r="D43" s="755"/>
      <c r="E43" s="756"/>
      <c r="F43" s="756"/>
    </row>
    <row r="44" spans="1:6" ht="17.399999999999999" x14ac:dyDescent="0.3">
      <c r="A44" s="764"/>
      <c r="B44" s="851" t="s">
        <v>794</v>
      </c>
      <c r="C44" s="851"/>
      <c r="D44" s="851"/>
      <c r="E44" s="851"/>
      <c r="F44" s="756"/>
    </row>
    <row r="45" spans="1:6" ht="17.399999999999999" x14ac:dyDescent="0.3">
      <c r="A45" s="764"/>
      <c r="B45" s="755"/>
      <c r="C45" s="755"/>
      <c r="D45" s="755"/>
      <c r="E45" s="756"/>
      <c r="F45" s="756"/>
    </row>
    <row r="46" spans="1:6" ht="62.4" x14ac:dyDescent="0.3">
      <c r="A46" s="759"/>
      <c r="B46" s="760" t="s">
        <v>795</v>
      </c>
      <c r="C46" s="755"/>
      <c r="D46" s="755"/>
      <c r="E46" s="756"/>
      <c r="F46" s="756"/>
    </row>
    <row r="47" spans="1:6" x14ac:dyDescent="0.3">
      <c r="A47" s="759"/>
      <c r="B47" s="769"/>
      <c r="C47" s="769"/>
      <c r="D47" s="770"/>
      <c r="E47" s="767"/>
      <c r="F47" s="767"/>
    </row>
    <row r="48" spans="1:6" ht="124.8" x14ac:dyDescent="0.3">
      <c r="A48" s="759">
        <v>3</v>
      </c>
      <c r="B48" s="772" t="s">
        <v>796</v>
      </c>
      <c r="C48" s="761" t="s">
        <v>35</v>
      </c>
      <c r="D48" s="762">
        <v>2</v>
      </c>
      <c r="E48" s="767"/>
      <c r="F48" s="767">
        <f>D48*E48</f>
        <v>0</v>
      </c>
    </row>
    <row r="49" spans="1:6" x14ac:dyDescent="0.3">
      <c r="A49" s="759"/>
      <c r="B49" s="769"/>
      <c r="C49" s="769"/>
      <c r="D49" s="770"/>
      <c r="E49" s="767"/>
      <c r="F49" s="767"/>
    </row>
    <row r="50" spans="1:6" ht="109.2" x14ac:dyDescent="0.3">
      <c r="A50" s="759">
        <v>4</v>
      </c>
      <c r="B50" s="760" t="s">
        <v>797</v>
      </c>
      <c r="C50" s="761" t="s">
        <v>767</v>
      </c>
      <c r="D50" s="762">
        <v>14</v>
      </c>
      <c r="E50" s="767"/>
      <c r="F50" s="767">
        <f>D50*E50</f>
        <v>0</v>
      </c>
    </row>
    <row r="51" spans="1:6" x14ac:dyDescent="0.3">
      <c r="A51" s="759"/>
      <c r="B51" s="769"/>
      <c r="C51" s="769"/>
      <c r="D51" s="770"/>
      <c r="E51" s="767"/>
      <c r="F51" s="756"/>
    </row>
    <row r="52" spans="1:6" ht="140.4" x14ac:dyDescent="0.3">
      <c r="A52" s="759">
        <v>5</v>
      </c>
      <c r="B52" s="760" t="s">
        <v>798</v>
      </c>
      <c r="C52" s="769" t="s">
        <v>767</v>
      </c>
      <c r="D52" s="770">
        <v>15</v>
      </c>
      <c r="E52" s="767"/>
      <c r="F52" s="767">
        <f t="shared" ref="F52" si="3">D52*E52</f>
        <v>0</v>
      </c>
    </row>
    <row r="53" spans="1:6" x14ac:dyDescent="0.3">
      <c r="A53" s="759"/>
      <c r="B53" s="769"/>
      <c r="C53" s="769"/>
      <c r="D53" s="770"/>
      <c r="E53" s="767"/>
      <c r="F53" s="767"/>
    </row>
    <row r="54" spans="1:6" ht="31.2" x14ac:dyDescent="0.3">
      <c r="A54" s="759">
        <v>6</v>
      </c>
      <c r="B54" s="760" t="s">
        <v>799</v>
      </c>
      <c r="C54" s="769" t="s">
        <v>767</v>
      </c>
      <c r="D54" s="770">
        <v>1</v>
      </c>
      <c r="E54" s="767"/>
      <c r="F54" s="767">
        <f t="shared" ref="F54:F62" si="4">D54*E54</f>
        <v>0</v>
      </c>
    </row>
    <row r="55" spans="1:6" x14ac:dyDescent="0.3">
      <c r="A55" s="759"/>
      <c r="B55" s="760"/>
      <c r="C55" s="769"/>
      <c r="D55" s="770"/>
      <c r="E55" s="767"/>
      <c r="F55" s="767"/>
    </row>
    <row r="56" spans="1:6" ht="62.4" x14ac:dyDescent="0.3">
      <c r="A56" s="759">
        <v>7</v>
      </c>
      <c r="B56" s="760" t="s">
        <v>800</v>
      </c>
      <c r="C56" s="769"/>
      <c r="D56" s="770"/>
      <c r="E56" s="767"/>
      <c r="F56" s="767"/>
    </row>
    <row r="57" spans="1:6" x14ac:dyDescent="0.3">
      <c r="A57" s="759"/>
      <c r="B57" s="760" t="s">
        <v>801</v>
      </c>
      <c r="C57" s="769" t="s">
        <v>409</v>
      </c>
      <c r="D57" s="770">
        <v>30</v>
      </c>
      <c r="E57" s="767"/>
      <c r="F57" s="767">
        <f t="shared" si="4"/>
        <v>0</v>
      </c>
    </row>
    <row r="58" spans="1:6" x14ac:dyDescent="0.3">
      <c r="A58" s="759"/>
      <c r="B58" s="760" t="s">
        <v>802</v>
      </c>
      <c r="C58" s="769" t="s">
        <v>409</v>
      </c>
      <c r="D58" s="770">
        <v>830</v>
      </c>
      <c r="E58" s="767"/>
      <c r="F58" s="767">
        <f t="shared" si="4"/>
        <v>0</v>
      </c>
    </row>
    <row r="59" spans="1:6" x14ac:dyDescent="0.3">
      <c r="A59" s="759"/>
      <c r="B59" s="769"/>
      <c r="C59" s="769"/>
      <c r="D59" s="770"/>
      <c r="E59" s="767"/>
      <c r="F59" s="767"/>
    </row>
    <row r="60" spans="1:6" x14ac:dyDescent="0.3">
      <c r="A60" s="759">
        <v>8</v>
      </c>
      <c r="B60" s="760" t="s">
        <v>803</v>
      </c>
      <c r="C60" s="769" t="s">
        <v>409</v>
      </c>
      <c r="D60" s="770">
        <v>500</v>
      </c>
      <c r="E60" s="767"/>
      <c r="F60" s="767">
        <f t="shared" si="4"/>
        <v>0</v>
      </c>
    </row>
    <row r="61" spans="1:6" x14ac:dyDescent="0.3">
      <c r="A61" s="759"/>
      <c r="B61" s="769"/>
      <c r="C61" s="769"/>
      <c r="D61" s="770"/>
      <c r="E61" s="767"/>
      <c r="F61" s="767"/>
    </row>
    <row r="62" spans="1:6" x14ac:dyDescent="0.3">
      <c r="A62" s="759">
        <v>9</v>
      </c>
      <c r="B62" s="760" t="s">
        <v>804</v>
      </c>
      <c r="C62" s="769" t="s">
        <v>409</v>
      </c>
      <c r="D62" s="770">
        <v>300</v>
      </c>
      <c r="E62" s="767"/>
      <c r="F62" s="767">
        <f t="shared" si="4"/>
        <v>0</v>
      </c>
    </row>
    <row r="63" spans="1:6" x14ac:dyDescent="0.3">
      <c r="A63" s="759"/>
      <c r="B63" s="760"/>
      <c r="C63" s="769"/>
      <c r="D63" s="770"/>
      <c r="E63" s="767"/>
      <c r="F63" s="767"/>
    </row>
    <row r="64" spans="1:6" ht="93.6" x14ac:dyDescent="0.3">
      <c r="A64" s="759">
        <v>20</v>
      </c>
      <c r="B64" s="760" t="s">
        <v>805</v>
      </c>
      <c r="C64" s="769"/>
      <c r="D64" s="770"/>
      <c r="E64" s="767"/>
      <c r="F64" s="767"/>
    </row>
    <row r="65" spans="1:6" ht="16.2" customHeight="1" x14ac:dyDescent="0.3">
      <c r="A65" s="759"/>
      <c r="B65" s="760" t="s">
        <v>806</v>
      </c>
      <c r="C65" s="769" t="s">
        <v>771</v>
      </c>
      <c r="D65" s="770">
        <v>60</v>
      </c>
      <c r="E65" s="767"/>
      <c r="F65" s="767">
        <f>D65*E65</f>
        <v>0</v>
      </c>
    </row>
    <row r="66" spans="1:6" x14ac:dyDescent="0.3">
      <c r="A66" s="759"/>
      <c r="B66" s="760"/>
      <c r="C66" s="769"/>
      <c r="D66" s="770"/>
      <c r="E66" s="767"/>
      <c r="F66" s="767"/>
    </row>
    <row r="67" spans="1:6" ht="17.399999999999999" x14ac:dyDescent="0.3">
      <c r="A67" s="764"/>
      <c r="B67" s="771" t="s">
        <v>807</v>
      </c>
      <c r="C67" s="769"/>
      <c r="D67" s="770"/>
      <c r="E67" s="767"/>
      <c r="F67" s="768">
        <f>SUM(F45:F66)</f>
        <v>0</v>
      </c>
    </row>
    <row r="68" spans="1:6" ht="17.399999999999999" x14ac:dyDescent="0.3">
      <c r="A68" s="764"/>
      <c r="B68" s="769"/>
      <c r="C68" s="769"/>
      <c r="D68" s="770"/>
      <c r="E68" s="767"/>
      <c r="F68" s="768"/>
    </row>
    <row r="69" spans="1:6" ht="17.399999999999999" x14ac:dyDescent="0.3">
      <c r="A69" s="764"/>
      <c r="B69" s="851" t="s">
        <v>808</v>
      </c>
      <c r="C69" s="851"/>
      <c r="D69" s="851"/>
      <c r="E69" s="851"/>
      <c r="F69" s="756"/>
    </row>
    <row r="70" spans="1:6" ht="17.399999999999999" x14ac:dyDescent="0.3">
      <c r="A70" s="764"/>
      <c r="B70" s="755"/>
      <c r="C70" s="755"/>
      <c r="D70" s="755"/>
      <c r="E70" s="756"/>
      <c r="F70" s="756"/>
    </row>
    <row r="71" spans="1:6" ht="176.25" customHeight="1" x14ac:dyDescent="0.3">
      <c r="A71" s="764"/>
      <c r="B71" s="852" t="s">
        <v>809</v>
      </c>
      <c r="C71" s="853"/>
      <c r="D71" s="853"/>
      <c r="E71" s="853"/>
      <c r="F71" s="854"/>
    </row>
    <row r="72" spans="1:6" ht="49.5" customHeight="1" x14ac:dyDescent="0.3">
      <c r="A72" s="764"/>
      <c r="B72" s="852" t="s">
        <v>810</v>
      </c>
      <c r="C72" s="853"/>
      <c r="D72" s="853"/>
      <c r="E72" s="853"/>
      <c r="F72" s="773"/>
    </row>
    <row r="73" spans="1:6" ht="300.75" customHeight="1" x14ac:dyDescent="0.3">
      <c r="A73" s="759">
        <v>1</v>
      </c>
      <c r="B73" s="774" t="s">
        <v>811</v>
      </c>
      <c r="C73" s="769" t="s">
        <v>35</v>
      </c>
      <c r="D73" s="770">
        <v>3</v>
      </c>
      <c r="E73" s="767"/>
      <c r="F73" s="767">
        <f>D73*E73</f>
        <v>0</v>
      </c>
    </row>
    <row r="74" spans="1:6" ht="17.399999999999999" x14ac:dyDescent="0.3">
      <c r="A74" s="764"/>
      <c r="B74" s="769"/>
      <c r="C74" s="769"/>
      <c r="D74" s="770"/>
      <c r="E74" s="767"/>
      <c r="F74" s="756"/>
    </row>
    <row r="75" spans="1:6" ht="378" customHeight="1" x14ac:dyDescent="0.3">
      <c r="A75" s="764"/>
      <c r="B75" s="774" t="s">
        <v>812</v>
      </c>
      <c r="C75" s="769" t="s">
        <v>767</v>
      </c>
      <c r="D75" s="770">
        <v>39</v>
      </c>
      <c r="E75" s="767"/>
      <c r="F75" s="767">
        <f>D75*E75</f>
        <v>0</v>
      </c>
    </row>
    <row r="76" spans="1:6" ht="17.399999999999999" x14ac:dyDescent="0.3">
      <c r="A76" s="764"/>
      <c r="B76" s="769"/>
      <c r="C76" s="769"/>
      <c r="D76" s="770"/>
      <c r="E76" s="767"/>
      <c r="F76" s="756"/>
    </row>
    <row r="77" spans="1:6" ht="398.25" customHeight="1" x14ac:dyDescent="0.3">
      <c r="A77" s="759">
        <v>2</v>
      </c>
      <c r="B77" s="760" t="s">
        <v>813</v>
      </c>
      <c r="C77" s="769" t="s">
        <v>35</v>
      </c>
      <c r="D77" s="770">
        <v>6</v>
      </c>
      <c r="E77" s="767"/>
      <c r="F77" s="767">
        <f>D77*E77</f>
        <v>0</v>
      </c>
    </row>
    <row r="78" spans="1:6" ht="17.399999999999999" x14ac:dyDescent="0.3">
      <c r="A78" s="764"/>
      <c r="B78" s="769"/>
      <c r="C78" s="769"/>
      <c r="D78" s="770"/>
      <c r="E78" s="767"/>
      <c r="F78" s="767"/>
    </row>
    <row r="79" spans="1:6" ht="357" customHeight="1" x14ac:dyDescent="0.3">
      <c r="A79" s="759">
        <v>3</v>
      </c>
      <c r="B79" s="760" t="s">
        <v>814</v>
      </c>
      <c r="C79" s="769" t="s">
        <v>35</v>
      </c>
      <c r="D79" s="770">
        <v>4</v>
      </c>
      <c r="E79" s="767"/>
      <c r="F79" s="767">
        <f>D79*E79</f>
        <v>0</v>
      </c>
    </row>
    <row r="80" spans="1:6" ht="17.399999999999999" x14ac:dyDescent="0.3">
      <c r="A80" s="764"/>
      <c r="B80" s="769"/>
      <c r="C80" s="769"/>
      <c r="D80" s="770"/>
      <c r="E80" s="767"/>
      <c r="F80" s="767"/>
    </row>
    <row r="81" spans="1:6" ht="343.2" x14ac:dyDescent="0.3">
      <c r="A81" s="759">
        <v>4</v>
      </c>
      <c r="B81" s="760" t="s">
        <v>815</v>
      </c>
      <c r="C81" s="769" t="s">
        <v>35</v>
      </c>
      <c r="D81" s="770">
        <v>6</v>
      </c>
      <c r="E81" s="767"/>
      <c r="F81" s="767">
        <f>D81*E81</f>
        <v>0</v>
      </c>
    </row>
    <row r="82" spans="1:6" ht="17.399999999999999" x14ac:dyDescent="0.3">
      <c r="A82" s="764"/>
      <c r="B82" s="769"/>
      <c r="C82" s="769"/>
      <c r="D82" s="770"/>
      <c r="E82" s="767"/>
      <c r="F82" s="767"/>
    </row>
    <row r="83" spans="1:6" ht="405.6" x14ac:dyDescent="0.3">
      <c r="A83" s="759">
        <v>5</v>
      </c>
      <c r="B83" s="760" t="s">
        <v>816</v>
      </c>
      <c r="C83" s="769" t="s">
        <v>35</v>
      </c>
      <c r="D83" s="770">
        <v>16</v>
      </c>
      <c r="E83" s="767"/>
      <c r="F83" s="767">
        <f>D83*E83</f>
        <v>0</v>
      </c>
    </row>
    <row r="84" spans="1:6" ht="17.399999999999999" x14ac:dyDescent="0.3">
      <c r="A84" s="764"/>
      <c r="B84" s="769"/>
      <c r="C84" s="769"/>
      <c r="D84" s="770"/>
      <c r="E84" s="767"/>
      <c r="F84" s="767"/>
    </row>
    <row r="85" spans="1:6" ht="93.6" x14ac:dyDescent="0.3">
      <c r="A85" s="759">
        <v>6</v>
      </c>
      <c r="B85" s="760" t="s">
        <v>817</v>
      </c>
      <c r="C85" s="769" t="s">
        <v>35</v>
      </c>
      <c r="D85" s="770">
        <v>18</v>
      </c>
      <c r="E85" s="767"/>
      <c r="F85" s="767">
        <f>D85*E85</f>
        <v>0</v>
      </c>
    </row>
    <row r="86" spans="1:6" ht="17.399999999999999" x14ac:dyDescent="0.3">
      <c r="A86" s="764"/>
      <c r="B86" s="769"/>
      <c r="C86" s="769"/>
      <c r="D86" s="770"/>
      <c r="E86" s="767"/>
      <c r="F86" s="767"/>
    </row>
    <row r="87" spans="1:6" ht="93.6" x14ac:dyDescent="0.3">
      <c r="A87" s="759">
        <v>7</v>
      </c>
      <c r="B87" s="760" t="s">
        <v>818</v>
      </c>
      <c r="C87" s="769" t="s">
        <v>35</v>
      </c>
      <c r="D87" s="770">
        <v>1</v>
      </c>
      <c r="E87" s="767"/>
      <c r="F87" s="767">
        <f t="shared" ref="F87" si="5">D87*E87</f>
        <v>0</v>
      </c>
    </row>
    <row r="88" spans="1:6" ht="17.399999999999999" x14ac:dyDescent="0.3">
      <c r="A88" s="764"/>
      <c r="B88" s="769"/>
      <c r="C88" s="769"/>
      <c r="D88" s="770"/>
      <c r="E88" s="767"/>
      <c r="F88" s="767"/>
    </row>
    <row r="89" spans="1:6" ht="405.6" x14ac:dyDescent="0.3">
      <c r="A89" s="759">
        <v>8</v>
      </c>
      <c r="B89" s="760" t="s">
        <v>819</v>
      </c>
      <c r="C89" s="769" t="s">
        <v>35</v>
      </c>
      <c r="D89" s="770">
        <v>5</v>
      </c>
      <c r="E89" s="767"/>
      <c r="F89" s="767">
        <f>D89*E89</f>
        <v>0</v>
      </c>
    </row>
    <row r="90" spans="1:6" x14ac:dyDescent="0.3">
      <c r="A90" s="759"/>
      <c r="B90" s="760"/>
      <c r="C90" s="769"/>
      <c r="D90" s="770"/>
      <c r="E90" s="767"/>
      <c r="F90" s="767"/>
    </row>
    <row r="91" spans="1:6" ht="48.75" customHeight="1" x14ac:dyDescent="0.3">
      <c r="A91" s="759">
        <v>9</v>
      </c>
      <c r="B91" s="760" t="s">
        <v>820</v>
      </c>
      <c r="C91" s="769"/>
      <c r="D91" s="770"/>
      <c r="E91" s="767"/>
      <c r="F91" s="767"/>
    </row>
    <row r="92" spans="1:6" x14ac:dyDescent="0.3">
      <c r="A92" s="759"/>
      <c r="B92" s="760"/>
      <c r="C92" s="769"/>
      <c r="D92" s="770"/>
      <c r="E92" s="767"/>
      <c r="F92" s="767"/>
    </row>
    <row r="93" spans="1:6" ht="17.399999999999999" x14ac:dyDescent="0.3">
      <c r="A93" s="764"/>
      <c r="B93" s="760" t="s">
        <v>821</v>
      </c>
      <c r="C93" s="769" t="s">
        <v>409</v>
      </c>
      <c r="D93" s="770">
        <v>565</v>
      </c>
      <c r="E93" s="767"/>
      <c r="F93" s="767">
        <f t="shared" ref="F93:F103" si="6">D93*E93</f>
        <v>0</v>
      </c>
    </row>
    <row r="94" spans="1:6" ht="17.399999999999999" x14ac:dyDescent="0.3">
      <c r="A94" s="764"/>
      <c r="B94" s="760" t="s">
        <v>822</v>
      </c>
      <c r="C94" s="769" t="s">
        <v>409</v>
      </c>
      <c r="D94" s="770">
        <v>90</v>
      </c>
      <c r="E94" s="767"/>
      <c r="F94" s="767">
        <f t="shared" si="6"/>
        <v>0</v>
      </c>
    </row>
    <row r="95" spans="1:6" ht="17.399999999999999" x14ac:dyDescent="0.3">
      <c r="A95" s="764"/>
      <c r="B95" s="769"/>
      <c r="C95" s="769"/>
      <c r="D95" s="770"/>
      <c r="E95" s="767"/>
      <c r="F95" s="767"/>
    </row>
    <row r="96" spans="1:6" ht="30.75" customHeight="1" x14ac:dyDescent="0.3">
      <c r="A96" s="759">
        <v>10</v>
      </c>
      <c r="B96" s="760" t="s">
        <v>823</v>
      </c>
      <c r="C96" s="769"/>
      <c r="D96" s="770"/>
      <c r="E96" s="767"/>
      <c r="F96" s="767"/>
    </row>
    <row r="97" spans="1:6" ht="17.399999999999999" x14ac:dyDescent="0.3">
      <c r="A97" s="764"/>
      <c r="B97" s="769"/>
      <c r="C97" s="769"/>
      <c r="D97" s="770"/>
      <c r="E97" s="767"/>
      <c r="F97" s="767"/>
    </row>
    <row r="98" spans="1:6" x14ac:dyDescent="0.3">
      <c r="A98" s="759"/>
      <c r="B98" s="760" t="s">
        <v>824</v>
      </c>
      <c r="C98" s="769" t="s">
        <v>35</v>
      </c>
      <c r="D98" s="770">
        <v>9</v>
      </c>
      <c r="E98" s="767"/>
      <c r="F98" s="767">
        <f t="shared" si="6"/>
        <v>0</v>
      </c>
    </row>
    <row r="99" spans="1:6" x14ac:dyDescent="0.3">
      <c r="A99" s="759"/>
      <c r="B99" s="760" t="s">
        <v>825</v>
      </c>
      <c r="C99" s="769" t="s">
        <v>35</v>
      </c>
      <c r="D99" s="770">
        <v>11</v>
      </c>
      <c r="E99" s="767"/>
      <c r="F99" s="767">
        <f t="shared" si="6"/>
        <v>0</v>
      </c>
    </row>
    <row r="100" spans="1:6" ht="17.399999999999999" x14ac:dyDescent="0.3">
      <c r="A100" s="764"/>
      <c r="B100" s="760" t="s">
        <v>826</v>
      </c>
      <c r="C100" s="769" t="s">
        <v>35</v>
      </c>
      <c r="D100" s="770">
        <v>1</v>
      </c>
      <c r="E100" s="767"/>
      <c r="F100" s="767">
        <f t="shared" si="6"/>
        <v>0</v>
      </c>
    </row>
    <row r="101" spans="1:6" ht="17.399999999999999" x14ac:dyDescent="0.3">
      <c r="A101" s="764"/>
      <c r="B101" s="760" t="s">
        <v>827</v>
      </c>
      <c r="C101" s="769" t="s">
        <v>35</v>
      </c>
      <c r="D101" s="770">
        <v>4</v>
      </c>
      <c r="E101" s="767"/>
      <c r="F101" s="767">
        <f t="shared" si="6"/>
        <v>0</v>
      </c>
    </row>
    <row r="102" spans="1:6" ht="17.399999999999999" x14ac:dyDescent="0.3">
      <c r="A102" s="764"/>
      <c r="B102" s="769"/>
      <c r="C102" s="769"/>
      <c r="D102" s="770"/>
      <c r="E102" s="767"/>
      <c r="F102" s="767"/>
    </row>
    <row r="103" spans="1:6" x14ac:dyDescent="0.3">
      <c r="A103" s="759">
        <v>11</v>
      </c>
      <c r="B103" s="760" t="s">
        <v>828</v>
      </c>
      <c r="C103" s="769" t="s">
        <v>409</v>
      </c>
      <c r="D103" s="770">
        <v>300</v>
      </c>
      <c r="E103" s="767"/>
      <c r="F103" s="767">
        <f t="shared" si="6"/>
        <v>0</v>
      </c>
    </row>
    <row r="104" spans="1:6" ht="17.399999999999999" x14ac:dyDescent="0.3">
      <c r="A104" s="764"/>
      <c r="B104" s="769"/>
      <c r="C104" s="769"/>
      <c r="D104" s="770"/>
      <c r="E104" s="767"/>
      <c r="F104" s="756"/>
    </row>
    <row r="105" spans="1:6" ht="17.399999999999999" x14ac:dyDescent="0.3">
      <c r="A105" s="764"/>
      <c r="B105" s="769"/>
      <c r="C105" s="769"/>
      <c r="D105" s="770"/>
      <c r="E105" s="767"/>
      <c r="F105" s="768">
        <f>SUM(F71:F103)</f>
        <v>0</v>
      </c>
    </row>
    <row r="106" spans="1:6" ht="17.399999999999999" x14ac:dyDescent="0.3">
      <c r="A106" s="764"/>
      <c r="B106" s="769"/>
      <c r="C106" s="769"/>
      <c r="D106" s="770"/>
      <c r="E106" s="767"/>
      <c r="F106" s="768"/>
    </row>
    <row r="107" spans="1:6" ht="17.399999999999999" x14ac:dyDescent="0.3">
      <c r="A107" s="764"/>
      <c r="B107" s="851" t="s">
        <v>829</v>
      </c>
      <c r="C107" s="851"/>
      <c r="D107" s="851"/>
      <c r="E107" s="851"/>
      <c r="F107" s="756"/>
    </row>
    <row r="108" spans="1:6" ht="17.399999999999999" x14ac:dyDescent="0.3">
      <c r="A108" s="764"/>
      <c r="B108" s="769"/>
      <c r="C108" s="769"/>
      <c r="D108" s="770"/>
      <c r="E108" s="767"/>
      <c r="F108" s="768"/>
    </row>
    <row r="109" spans="1:6" ht="80.25" customHeight="1" x14ac:dyDescent="0.3">
      <c r="A109" s="759">
        <v>1</v>
      </c>
      <c r="B109" s="760" t="s">
        <v>830</v>
      </c>
      <c r="C109" s="769" t="s">
        <v>767</v>
      </c>
      <c r="D109" s="770">
        <v>50</v>
      </c>
      <c r="E109" s="767"/>
      <c r="F109" s="767">
        <f>D109*E109</f>
        <v>0</v>
      </c>
    </row>
    <row r="110" spans="1:6" ht="17.399999999999999" x14ac:dyDescent="0.3">
      <c r="A110" s="764"/>
      <c r="B110" s="769"/>
      <c r="C110" s="769"/>
      <c r="D110" s="770"/>
      <c r="E110" s="767"/>
      <c r="F110" s="767"/>
    </row>
    <row r="111" spans="1:6" ht="31.2" x14ac:dyDescent="0.3">
      <c r="A111" s="759">
        <v>2</v>
      </c>
      <c r="B111" s="760" t="s">
        <v>831</v>
      </c>
      <c r="C111" s="769" t="s">
        <v>767</v>
      </c>
      <c r="D111" s="770">
        <v>4</v>
      </c>
      <c r="E111" s="767"/>
      <c r="F111" s="767">
        <f t="shared" ref="F111:F123" si="7">D111*E111</f>
        <v>0</v>
      </c>
    </row>
    <row r="112" spans="1:6" ht="17.399999999999999" x14ac:dyDescent="0.3">
      <c r="A112" s="764"/>
      <c r="B112" s="769"/>
      <c r="C112" s="769"/>
      <c r="D112" s="770"/>
      <c r="E112" s="767"/>
      <c r="F112" s="767"/>
    </row>
    <row r="113" spans="1:6" ht="46.8" x14ac:dyDescent="0.3">
      <c r="A113" s="759">
        <v>3</v>
      </c>
      <c r="B113" s="760" t="s">
        <v>832</v>
      </c>
      <c r="C113" s="769" t="s">
        <v>771</v>
      </c>
      <c r="D113" s="770">
        <v>120</v>
      </c>
      <c r="E113" s="767"/>
      <c r="F113" s="767">
        <f t="shared" si="7"/>
        <v>0</v>
      </c>
    </row>
    <row r="114" spans="1:6" ht="17.399999999999999" x14ac:dyDescent="0.3">
      <c r="A114" s="764"/>
      <c r="B114" s="769"/>
      <c r="C114" s="769"/>
      <c r="D114" s="770"/>
      <c r="E114" s="767"/>
      <c r="F114" s="767"/>
    </row>
    <row r="115" spans="1:6" x14ac:dyDescent="0.3">
      <c r="A115" s="759">
        <v>4</v>
      </c>
      <c r="B115" s="760" t="s">
        <v>833</v>
      </c>
      <c r="C115" s="769" t="s">
        <v>771</v>
      </c>
      <c r="D115" s="770">
        <v>20</v>
      </c>
      <c r="E115" s="767"/>
      <c r="F115" s="767">
        <f t="shared" si="7"/>
        <v>0</v>
      </c>
    </row>
    <row r="116" spans="1:6" ht="17.399999999999999" x14ac:dyDescent="0.3">
      <c r="A116" s="764"/>
      <c r="B116" s="769"/>
      <c r="C116" s="769"/>
      <c r="D116" s="770"/>
      <c r="E116" s="767"/>
      <c r="F116" s="767"/>
    </row>
    <row r="117" spans="1:6" ht="31.2" x14ac:dyDescent="0.3">
      <c r="A117" s="759">
        <v>5</v>
      </c>
      <c r="B117" s="775" t="s">
        <v>834</v>
      </c>
      <c r="C117" s="769" t="s">
        <v>767</v>
      </c>
      <c r="D117" s="770">
        <v>1</v>
      </c>
      <c r="E117" s="767"/>
      <c r="F117" s="767">
        <f t="shared" si="7"/>
        <v>0</v>
      </c>
    </row>
    <row r="118" spans="1:6" ht="17.399999999999999" x14ac:dyDescent="0.3">
      <c r="A118" s="764"/>
      <c r="B118" s="769"/>
      <c r="C118" s="769"/>
      <c r="D118" s="770"/>
      <c r="E118" s="767"/>
      <c r="F118" s="767"/>
    </row>
    <row r="119" spans="1:6" ht="48.75" customHeight="1" x14ac:dyDescent="0.3">
      <c r="A119" s="759">
        <v>6</v>
      </c>
      <c r="B119" s="775" t="s">
        <v>835</v>
      </c>
      <c r="C119" s="769" t="s">
        <v>767</v>
      </c>
      <c r="D119" s="770">
        <v>15</v>
      </c>
      <c r="E119" s="767"/>
      <c r="F119" s="767">
        <f t="shared" si="7"/>
        <v>0</v>
      </c>
    </row>
    <row r="120" spans="1:6" x14ac:dyDescent="0.3">
      <c r="A120" s="759"/>
      <c r="B120" s="775"/>
      <c r="C120" s="769"/>
      <c r="D120" s="770"/>
      <c r="E120" s="767"/>
      <c r="F120" s="767"/>
    </row>
    <row r="121" spans="1:6" ht="18" customHeight="1" x14ac:dyDescent="0.3">
      <c r="A121" s="759">
        <v>7</v>
      </c>
      <c r="B121" s="760" t="s">
        <v>836</v>
      </c>
      <c r="C121" s="769" t="s">
        <v>837</v>
      </c>
      <c r="D121" s="770">
        <v>1</v>
      </c>
      <c r="E121" s="767"/>
      <c r="F121" s="767">
        <f t="shared" si="7"/>
        <v>0</v>
      </c>
    </row>
    <row r="122" spans="1:6" ht="17.399999999999999" x14ac:dyDescent="0.3">
      <c r="A122" s="764"/>
      <c r="B122" s="769"/>
      <c r="C122" s="769"/>
      <c r="D122" s="770"/>
      <c r="E122" s="767"/>
      <c r="F122" s="767"/>
    </row>
    <row r="123" spans="1:6" x14ac:dyDescent="0.3">
      <c r="A123" s="759">
        <v>8</v>
      </c>
      <c r="B123" s="760" t="s">
        <v>838</v>
      </c>
      <c r="C123" s="769" t="s">
        <v>837</v>
      </c>
      <c r="D123" s="770">
        <v>1</v>
      </c>
      <c r="E123" s="767"/>
      <c r="F123" s="767">
        <f t="shared" si="7"/>
        <v>0</v>
      </c>
    </row>
    <row r="124" spans="1:6" ht="17.399999999999999" x14ac:dyDescent="0.3">
      <c r="A124" s="764"/>
      <c r="B124" s="769"/>
      <c r="C124" s="769"/>
      <c r="D124" s="770"/>
      <c r="E124" s="767"/>
      <c r="F124" s="756"/>
    </row>
    <row r="125" spans="1:6" ht="17.399999999999999" x14ac:dyDescent="0.3">
      <c r="A125" s="764"/>
      <c r="B125" s="769"/>
      <c r="C125" s="769"/>
      <c r="D125" s="770"/>
      <c r="E125" s="767"/>
      <c r="F125" s="768">
        <f>SUM(F109:F123)</f>
        <v>0</v>
      </c>
    </row>
    <row r="126" spans="1:6" ht="17.399999999999999" x14ac:dyDescent="0.3">
      <c r="A126" s="764"/>
      <c r="B126" s="769"/>
      <c r="C126" s="769"/>
      <c r="D126" s="770"/>
      <c r="E126" s="767"/>
      <c r="F126" s="768"/>
    </row>
    <row r="127" spans="1:6" ht="17.399999999999999" x14ac:dyDescent="0.3">
      <c r="A127" s="764"/>
      <c r="B127" s="769"/>
      <c r="C127" s="769"/>
      <c r="D127" s="770"/>
      <c r="E127" s="767"/>
      <c r="F127" s="756"/>
    </row>
    <row r="128" spans="1:6" ht="17.399999999999999" x14ac:dyDescent="0.3">
      <c r="A128" s="764"/>
      <c r="B128" s="851" t="s">
        <v>839</v>
      </c>
      <c r="C128" s="851"/>
      <c r="D128" s="851"/>
      <c r="E128" s="851"/>
      <c r="F128" s="756"/>
    </row>
    <row r="129" spans="1:6" x14ac:dyDescent="0.3">
      <c r="A129" s="759"/>
      <c r="B129" s="776"/>
      <c r="C129" s="761"/>
      <c r="D129" s="762"/>
      <c r="E129" s="767"/>
      <c r="F129" s="776"/>
    </row>
    <row r="130" spans="1:6" ht="31.2" x14ac:dyDescent="0.3">
      <c r="A130" s="759">
        <v>1</v>
      </c>
      <c r="B130" s="760" t="s">
        <v>840</v>
      </c>
      <c r="C130" s="761" t="s">
        <v>767</v>
      </c>
      <c r="D130" s="762">
        <v>1</v>
      </c>
      <c r="E130" s="767"/>
      <c r="F130" s="767">
        <f>D130*E130</f>
        <v>0</v>
      </c>
    </row>
    <row r="131" spans="1:6" x14ac:dyDescent="0.3">
      <c r="A131" s="759"/>
      <c r="B131" s="776"/>
      <c r="C131" s="761"/>
      <c r="D131" s="762"/>
      <c r="E131" s="767"/>
      <c r="F131" s="776"/>
    </row>
    <row r="132" spans="1:6" ht="31.2" x14ac:dyDescent="0.3">
      <c r="A132" s="759">
        <v>2</v>
      </c>
      <c r="B132" s="760" t="s">
        <v>841</v>
      </c>
      <c r="C132" s="761" t="s">
        <v>837</v>
      </c>
      <c r="D132" s="762">
        <v>1</v>
      </c>
      <c r="E132" s="767"/>
      <c r="F132" s="767">
        <f>D132*E132</f>
        <v>0</v>
      </c>
    </row>
    <row r="133" spans="1:6" x14ac:dyDescent="0.3">
      <c r="A133" s="759"/>
      <c r="B133" s="776"/>
      <c r="C133" s="761"/>
      <c r="D133" s="762"/>
      <c r="E133" s="767"/>
      <c r="F133" s="767"/>
    </row>
    <row r="134" spans="1:6" ht="31.2" x14ac:dyDescent="0.3">
      <c r="A134" s="759">
        <v>3</v>
      </c>
      <c r="B134" s="760" t="s">
        <v>842</v>
      </c>
      <c r="C134" s="761" t="s">
        <v>837</v>
      </c>
      <c r="D134" s="762">
        <v>1</v>
      </c>
      <c r="E134" s="767"/>
      <c r="F134" s="767">
        <f>D134*E134</f>
        <v>0</v>
      </c>
    </row>
    <row r="135" spans="1:6" x14ac:dyDescent="0.3">
      <c r="A135" s="759"/>
      <c r="B135" s="777"/>
      <c r="C135" s="761"/>
      <c r="D135" s="762"/>
      <c r="E135" s="767"/>
      <c r="F135" s="767"/>
    </row>
    <row r="136" spans="1:6" ht="27.75" customHeight="1" x14ac:dyDescent="0.3">
      <c r="A136" s="759">
        <v>4</v>
      </c>
      <c r="B136" s="760" t="s">
        <v>843</v>
      </c>
      <c r="C136" s="761" t="s">
        <v>837</v>
      </c>
      <c r="D136" s="762">
        <v>1</v>
      </c>
      <c r="E136" s="767"/>
      <c r="F136" s="767">
        <f t="shared" ref="F136" si="8">D136*E136</f>
        <v>0</v>
      </c>
    </row>
    <row r="137" spans="1:6" x14ac:dyDescent="0.3">
      <c r="A137" s="759"/>
      <c r="B137" s="777"/>
      <c r="C137" s="761"/>
      <c r="D137" s="762"/>
      <c r="E137" s="767"/>
      <c r="F137" s="767"/>
    </row>
    <row r="138" spans="1:6" x14ac:dyDescent="0.3">
      <c r="A138" s="759"/>
      <c r="B138" s="776"/>
      <c r="C138" s="761"/>
      <c r="D138" s="762"/>
      <c r="E138" s="767"/>
      <c r="F138" s="768">
        <f>SUM(F130:F136)</f>
        <v>0</v>
      </c>
    </row>
    <row r="139" spans="1:6" x14ac:dyDescent="0.3">
      <c r="A139" s="759"/>
      <c r="B139" s="776"/>
      <c r="C139" s="761"/>
      <c r="D139" s="762"/>
      <c r="E139" s="767"/>
      <c r="F139" s="776"/>
    </row>
    <row r="140" spans="1:6" x14ac:dyDescent="0.3">
      <c r="C140" s="780"/>
      <c r="D140" s="781"/>
      <c r="E140" s="782"/>
    </row>
    <row r="141" spans="1:6" x14ac:dyDescent="0.3">
      <c r="A141" s="780"/>
      <c r="B141" s="855" t="s">
        <v>844</v>
      </c>
      <c r="C141" s="855"/>
      <c r="D141" s="781"/>
      <c r="E141" s="782"/>
    </row>
    <row r="142" spans="1:6" ht="16.2" thickBot="1" x14ac:dyDescent="0.35">
      <c r="A142" s="786"/>
      <c r="B142"/>
      <c r="C142"/>
      <c r="D142" s="781"/>
      <c r="E142" s="782"/>
    </row>
    <row r="143" spans="1:6" ht="31.2" x14ac:dyDescent="0.3">
      <c r="A143" s="787" t="s">
        <v>845</v>
      </c>
      <c r="B143" s="788" t="s">
        <v>761</v>
      </c>
      <c r="C143" s="788"/>
      <c r="D143" s="788"/>
      <c r="E143" s="788"/>
      <c r="F143" s="789" t="s">
        <v>846</v>
      </c>
    </row>
    <row r="144" spans="1:6" x14ac:dyDescent="0.3">
      <c r="A144" s="790">
        <v>1</v>
      </c>
      <c r="B144" s="791" t="s">
        <v>847</v>
      </c>
      <c r="C144" s="791"/>
      <c r="D144" s="791"/>
      <c r="E144" s="791"/>
      <c r="F144" s="823">
        <f>+F16</f>
        <v>0</v>
      </c>
    </row>
    <row r="145" spans="1:6" x14ac:dyDescent="0.3">
      <c r="A145" s="790">
        <v>2</v>
      </c>
      <c r="B145" s="791" t="s">
        <v>848</v>
      </c>
      <c r="C145" s="791"/>
      <c r="D145" s="791"/>
      <c r="E145" s="791"/>
      <c r="F145" s="824">
        <f>+F25</f>
        <v>0</v>
      </c>
    </row>
    <row r="146" spans="1:6" x14ac:dyDescent="0.3">
      <c r="A146" s="790">
        <v>3</v>
      </c>
      <c r="B146" s="791" t="s">
        <v>849</v>
      </c>
      <c r="C146" s="791"/>
      <c r="D146" s="791"/>
      <c r="E146" s="791"/>
      <c r="F146" s="824">
        <f>+F42</f>
        <v>0</v>
      </c>
    </row>
    <row r="147" spans="1:6" x14ac:dyDescent="0.3">
      <c r="A147" s="790">
        <v>4</v>
      </c>
      <c r="B147" s="791" t="s">
        <v>850</v>
      </c>
      <c r="C147" s="791"/>
      <c r="D147" s="791"/>
      <c r="E147" s="791"/>
      <c r="F147" s="824">
        <f>+F67</f>
        <v>0</v>
      </c>
    </row>
    <row r="148" spans="1:6" x14ac:dyDescent="0.3">
      <c r="A148" s="790">
        <v>5</v>
      </c>
      <c r="B148" s="791" t="s">
        <v>851</v>
      </c>
      <c r="C148" s="791"/>
      <c r="D148" s="791"/>
      <c r="E148" s="791"/>
      <c r="F148" s="824">
        <f>+F105</f>
        <v>0</v>
      </c>
    </row>
    <row r="149" spans="1:6" x14ac:dyDescent="0.3">
      <c r="A149" s="790">
        <v>6</v>
      </c>
      <c r="B149" s="792" t="s">
        <v>852</v>
      </c>
      <c r="C149" s="792"/>
      <c r="D149" s="792"/>
      <c r="E149" s="792"/>
      <c r="F149" s="824">
        <f>+F125</f>
        <v>0</v>
      </c>
    </row>
    <row r="150" spans="1:6" x14ac:dyDescent="0.3">
      <c r="A150" s="793">
        <v>7</v>
      </c>
      <c r="B150" s="791" t="s">
        <v>853</v>
      </c>
      <c r="C150" s="791"/>
      <c r="D150" s="791"/>
      <c r="E150" s="791"/>
      <c r="F150" s="824">
        <f>+F138</f>
        <v>0</v>
      </c>
    </row>
    <row r="151" spans="1:6" ht="16.2" thickBot="1" x14ac:dyDescent="0.35">
      <c r="A151" s="794"/>
      <c r="B151" s="795" t="s">
        <v>854</v>
      </c>
      <c r="C151" s="795"/>
      <c r="D151" s="795"/>
      <c r="E151" s="795"/>
      <c r="F151" s="825">
        <f>SUM(F144:F150)</f>
        <v>0</v>
      </c>
    </row>
    <row r="152" spans="1:6" x14ac:dyDescent="0.3">
      <c r="A152"/>
      <c r="C152"/>
      <c r="D152" s="781"/>
      <c r="E152" s="782"/>
    </row>
    <row r="153" spans="1:6" x14ac:dyDescent="0.3">
      <c r="A153"/>
      <c r="C153"/>
      <c r="D153" s="781"/>
      <c r="E153" s="782"/>
    </row>
  </sheetData>
  <mergeCells count="11">
    <mergeCell ref="B71:F71"/>
    <mergeCell ref="B72:E72"/>
    <mergeCell ref="B107:E107"/>
    <mergeCell ref="B128:E128"/>
    <mergeCell ref="B141:C141"/>
    <mergeCell ref="B69:E69"/>
    <mergeCell ref="A1:F1"/>
    <mergeCell ref="B3:E3"/>
    <mergeCell ref="B18:E18"/>
    <mergeCell ref="B27:E27"/>
    <mergeCell ref="B44:E44"/>
  </mergeCells>
  <pageMargins left="0.7" right="0.7" top="0.75" bottom="0.75" header="0.3" footer="0.3"/>
  <pageSetup paperSize="9" scale="59" orientation="portrait" r:id="rId1"/>
  <rowBreaks count="2" manualBreakCount="2">
    <brk id="68" max="5" man="1"/>
    <brk id="9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25895-2980-46C0-B252-2AE00CB2B481}">
  <sheetPr>
    <tabColor theme="5" tint="0.39997558519241921"/>
  </sheetPr>
  <dimension ref="A2:I1156"/>
  <sheetViews>
    <sheetView view="pageBreakPreview" topLeftCell="A34" zoomScaleNormal="100" zoomScaleSheetLayoutView="100" workbookViewId="0">
      <selection activeCell="C6" sqref="C6"/>
    </sheetView>
  </sheetViews>
  <sheetFormatPr defaultColWidth="9.109375" defaultRowHeight="13.2" x14ac:dyDescent="0.25"/>
  <cols>
    <col min="1" max="1" width="1.5546875" style="674" customWidth="1"/>
    <col min="2" max="2" width="4.88671875" style="674" customWidth="1"/>
    <col min="3" max="3" width="51" style="674" bestFit="1" customWidth="1"/>
    <col min="4" max="4" width="7" style="676" customWidth="1"/>
    <col min="5" max="5" width="6.5546875" style="674" bestFit="1" customWidth="1"/>
    <col min="6" max="8" width="11.5546875" style="674" customWidth="1"/>
    <col min="9" max="9" width="22.33203125" style="693" customWidth="1"/>
    <col min="10" max="16384" width="9.109375" style="674"/>
  </cols>
  <sheetData>
    <row r="2" spans="1:9" ht="13.8" thickBot="1" x14ac:dyDescent="0.3"/>
    <row r="3" spans="1:9" s="620" customFormat="1" ht="31.2" thickTop="1" x14ac:dyDescent="0.25">
      <c r="A3" s="616">
        <f ca="1">3:27</f>
        <v>0</v>
      </c>
      <c r="B3" s="617" t="s">
        <v>607</v>
      </c>
      <c r="C3" s="618" t="s">
        <v>608</v>
      </c>
      <c r="D3" s="618" t="s">
        <v>609</v>
      </c>
      <c r="E3" s="618" t="s">
        <v>610</v>
      </c>
      <c r="F3" s="618" t="s">
        <v>611</v>
      </c>
      <c r="G3" s="618" t="s">
        <v>612</v>
      </c>
      <c r="H3" s="618" t="s">
        <v>613</v>
      </c>
      <c r="I3" s="619" t="s">
        <v>614</v>
      </c>
    </row>
    <row r="4" spans="1:9" s="625" customFormat="1" x14ac:dyDescent="0.25">
      <c r="A4" s="621"/>
      <c r="B4" s="622">
        <v>1</v>
      </c>
      <c r="C4" s="623">
        <f>B4+1</f>
        <v>2</v>
      </c>
      <c r="D4" s="623">
        <f>C4+1</f>
        <v>3</v>
      </c>
      <c r="E4" s="623">
        <f>D4+1</f>
        <v>4</v>
      </c>
      <c r="F4" s="623">
        <f>C4+1</f>
        <v>3</v>
      </c>
      <c r="G4" s="623">
        <f>D4+1</f>
        <v>4</v>
      </c>
      <c r="H4" s="623">
        <f>E4+1</f>
        <v>5</v>
      </c>
      <c r="I4" s="624">
        <f>H4+1</f>
        <v>6</v>
      </c>
    </row>
    <row r="5" spans="1:9" s="626" customFormat="1" ht="18.75" customHeight="1" x14ac:dyDescent="0.3">
      <c r="B5" s="622">
        <v>1</v>
      </c>
      <c r="C5" s="627" t="s">
        <v>615</v>
      </c>
      <c r="D5" s="628"/>
      <c r="E5" s="628"/>
      <c r="F5" s="628"/>
      <c r="G5" s="628"/>
      <c r="H5" s="628"/>
      <c r="I5" s="624"/>
    </row>
    <row r="6" spans="1:9" s="629" customFormat="1" ht="51" x14ac:dyDescent="0.3">
      <c r="B6" s="874">
        <v>1</v>
      </c>
      <c r="C6" s="630" t="s">
        <v>616</v>
      </c>
      <c r="D6" s="631" t="s">
        <v>617</v>
      </c>
      <c r="E6" s="631">
        <v>1</v>
      </c>
      <c r="F6" s="632"/>
      <c r="G6" s="632"/>
      <c r="H6" s="632">
        <f>+F6+G6</f>
        <v>0</v>
      </c>
      <c r="I6" s="633">
        <f t="shared" ref="I6:I13" si="0">H6*E6</f>
        <v>0</v>
      </c>
    </row>
    <row r="7" spans="1:9" s="629" customFormat="1" ht="30.6" x14ac:dyDescent="0.3">
      <c r="B7" s="875"/>
      <c r="C7" s="630" t="s">
        <v>618</v>
      </c>
      <c r="D7" s="631" t="s">
        <v>617</v>
      </c>
      <c r="E7" s="631">
        <v>1</v>
      </c>
      <c r="F7" s="632"/>
      <c r="G7" s="632"/>
      <c r="H7" s="632">
        <f t="shared" ref="H7:H26" si="1">+F7+G7</f>
        <v>0</v>
      </c>
      <c r="I7" s="633">
        <f t="shared" si="0"/>
        <v>0</v>
      </c>
    </row>
    <row r="8" spans="1:9" s="629" customFormat="1" ht="30.6" x14ac:dyDescent="0.3">
      <c r="B8" s="875"/>
      <c r="C8" s="630" t="s">
        <v>619</v>
      </c>
      <c r="D8" s="631" t="s">
        <v>617</v>
      </c>
      <c r="E8" s="631">
        <v>12</v>
      </c>
      <c r="F8" s="632"/>
      <c r="G8" s="632"/>
      <c r="H8" s="632">
        <f t="shared" si="1"/>
        <v>0</v>
      </c>
      <c r="I8" s="633">
        <f t="shared" si="0"/>
        <v>0</v>
      </c>
    </row>
    <row r="9" spans="1:9" s="629" customFormat="1" ht="30.6" x14ac:dyDescent="0.3">
      <c r="B9" s="875"/>
      <c r="C9" s="630" t="s">
        <v>620</v>
      </c>
      <c r="D9" s="631" t="s">
        <v>617</v>
      </c>
      <c r="E9" s="631">
        <v>1</v>
      </c>
      <c r="F9" s="632"/>
      <c r="G9" s="632"/>
      <c r="H9" s="632">
        <f t="shared" si="1"/>
        <v>0</v>
      </c>
      <c r="I9" s="633">
        <f t="shared" si="0"/>
        <v>0</v>
      </c>
    </row>
    <row r="10" spans="1:9" s="629" customFormat="1" ht="30.6" x14ac:dyDescent="0.3">
      <c r="B10" s="875"/>
      <c r="C10" s="630" t="s">
        <v>621</v>
      </c>
      <c r="D10" s="631" t="s">
        <v>617</v>
      </c>
      <c r="E10" s="631">
        <v>1</v>
      </c>
      <c r="F10" s="632"/>
      <c r="G10" s="632"/>
      <c r="H10" s="632">
        <f t="shared" si="1"/>
        <v>0</v>
      </c>
      <c r="I10" s="633">
        <f t="shared" si="0"/>
        <v>0</v>
      </c>
    </row>
    <row r="11" spans="1:9" s="629" customFormat="1" ht="30.6" x14ac:dyDescent="0.3">
      <c r="B11" s="875"/>
      <c r="C11" s="630" t="s">
        <v>622</v>
      </c>
      <c r="D11" s="631" t="s">
        <v>617</v>
      </c>
      <c r="E11" s="631">
        <v>2</v>
      </c>
      <c r="F11" s="632"/>
      <c r="G11" s="632"/>
      <c r="H11" s="632">
        <f t="shared" si="1"/>
        <v>0</v>
      </c>
      <c r="I11" s="633">
        <f t="shared" si="0"/>
        <v>0</v>
      </c>
    </row>
    <row r="12" spans="1:9" s="629" customFormat="1" ht="30.6" x14ac:dyDescent="0.3">
      <c r="B12" s="875"/>
      <c r="C12" s="630" t="s">
        <v>623</v>
      </c>
      <c r="D12" s="631" t="s">
        <v>617</v>
      </c>
      <c r="E12" s="631">
        <f>E8</f>
        <v>12</v>
      </c>
      <c r="F12" s="632"/>
      <c r="G12" s="632"/>
      <c r="H12" s="632">
        <f t="shared" si="1"/>
        <v>0</v>
      </c>
      <c r="I12" s="633">
        <f t="shared" si="0"/>
        <v>0</v>
      </c>
    </row>
    <row r="13" spans="1:9" s="629" customFormat="1" ht="30.6" x14ac:dyDescent="0.3">
      <c r="B13" s="875"/>
      <c r="C13" s="630" t="s">
        <v>624</v>
      </c>
      <c r="D13" s="631" t="s">
        <v>617</v>
      </c>
      <c r="E13" s="631">
        <v>1</v>
      </c>
      <c r="F13" s="632"/>
      <c r="G13" s="632"/>
      <c r="H13" s="632">
        <f t="shared" si="1"/>
        <v>0</v>
      </c>
      <c r="I13" s="633">
        <f t="shared" si="0"/>
        <v>0</v>
      </c>
    </row>
    <row r="14" spans="1:9" s="635" customFormat="1" ht="244.8" x14ac:dyDescent="0.3">
      <c r="B14" s="875"/>
      <c r="C14" s="636" t="s">
        <v>625</v>
      </c>
      <c r="D14" s="631" t="s">
        <v>617</v>
      </c>
      <c r="E14" s="631">
        <v>1</v>
      </c>
      <c r="F14" s="632"/>
      <c r="G14" s="632"/>
      <c r="H14" s="632">
        <f t="shared" si="1"/>
        <v>0</v>
      </c>
      <c r="I14" s="633">
        <f t="shared" ref="I14:I17" si="2">E14*H14</f>
        <v>0</v>
      </c>
    </row>
    <row r="15" spans="1:9" s="635" customFormat="1" ht="40.799999999999997" x14ac:dyDescent="0.3">
      <c r="B15" s="875"/>
      <c r="C15" s="630" t="s">
        <v>626</v>
      </c>
      <c r="D15" s="631" t="s">
        <v>617</v>
      </c>
      <c r="E15" s="631">
        <v>2</v>
      </c>
      <c r="F15" s="632"/>
      <c r="G15" s="632"/>
      <c r="H15" s="632">
        <f t="shared" si="1"/>
        <v>0</v>
      </c>
      <c r="I15" s="633">
        <f t="shared" si="2"/>
        <v>0</v>
      </c>
    </row>
    <row r="16" spans="1:9" s="634" customFormat="1" ht="40.799999999999997" x14ac:dyDescent="0.3">
      <c r="B16" s="637">
        <v>2</v>
      </c>
      <c r="C16" s="630" t="s">
        <v>627</v>
      </c>
      <c r="D16" s="631" t="s">
        <v>617</v>
      </c>
      <c r="E16" s="631">
        <f>E8</f>
        <v>12</v>
      </c>
      <c r="F16" s="632"/>
      <c r="G16" s="632"/>
      <c r="H16" s="632">
        <f t="shared" si="1"/>
        <v>0</v>
      </c>
      <c r="I16" s="633">
        <f t="shared" si="2"/>
        <v>0</v>
      </c>
    </row>
    <row r="17" spans="1:9" s="635" customFormat="1" ht="254.25" customHeight="1" x14ac:dyDescent="0.3">
      <c r="B17" s="637">
        <f>B16+1</f>
        <v>3</v>
      </c>
      <c r="C17" s="630" t="s">
        <v>628</v>
      </c>
      <c r="D17" s="631" t="s">
        <v>617</v>
      </c>
      <c r="E17" s="631">
        <v>2</v>
      </c>
      <c r="F17" s="632"/>
      <c r="G17" s="632"/>
      <c r="H17" s="632">
        <f t="shared" si="1"/>
        <v>0</v>
      </c>
      <c r="I17" s="633">
        <f t="shared" si="2"/>
        <v>0</v>
      </c>
    </row>
    <row r="18" spans="1:9" s="634" customFormat="1" ht="30.6" x14ac:dyDescent="0.3">
      <c r="B18" s="637">
        <f>B17+1</f>
        <v>4</v>
      </c>
      <c r="C18" s="630" t="s">
        <v>629</v>
      </c>
      <c r="D18" s="631" t="s">
        <v>409</v>
      </c>
      <c r="E18" s="631">
        <v>400</v>
      </c>
      <c r="F18" s="632"/>
      <c r="G18" s="632"/>
      <c r="H18" s="632">
        <f t="shared" si="1"/>
        <v>0</v>
      </c>
      <c r="I18" s="633">
        <f t="shared" ref="I18:I26" si="3">H18*E18</f>
        <v>0</v>
      </c>
    </row>
    <row r="19" spans="1:9" s="638" customFormat="1" ht="20.399999999999999" x14ac:dyDescent="0.3">
      <c r="B19" s="637">
        <f t="shared" ref="B19:B26" si="4">B18+1</f>
        <v>5</v>
      </c>
      <c r="C19" s="639" t="s">
        <v>630</v>
      </c>
      <c r="D19" s="640" t="s">
        <v>409</v>
      </c>
      <c r="E19" s="640">
        <v>300</v>
      </c>
      <c r="F19" s="641"/>
      <c r="G19" s="641"/>
      <c r="H19" s="632">
        <f t="shared" si="1"/>
        <v>0</v>
      </c>
      <c r="I19" s="642">
        <f t="shared" si="3"/>
        <v>0</v>
      </c>
    </row>
    <row r="20" spans="1:9" s="634" customFormat="1" ht="40.799999999999997" x14ac:dyDescent="0.3">
      <c r="B20" s="637">
        <f t="shared" si="4"/>
        <v>6</v>
      </c>
      <c r="C20" s="630" t="s">
        <v>631</v>
      </c>
      <c r="D20" s="631" t="s">
        <v>409</v>
      </c>
      <c r="E20" s="631">
        <v>100</v>
      </c>
      <c r="F20" s="632"/>
      <c r="G20" s="632"/>
      <c r="H20" s="632">
        <f t="shared" si="1"/>
        <v>0</v>
      </c>
      <c r="I20" s="633">
        <f t="shared" si="3"/>
        <v>0</v>
      </c>
    </row>
    <row r="21" spans="1:9" s="634" customFormat="1" ht="30.6" x14ac:dyDescent="0.3">
      <c r="B21" s="637">
        <f t="shared" si="4"/>
        <v>7</v>
      </c>
      <c r="C21" s="630" t="s">
        <v>632</v>
      </c>
      <c r="D21" s="631" t="s">
        <v>617</v>
      </c>
      <c r="E21" s="631">
        <v>6</v>
      </c>
      <c r="F21" s="632"/>
      <c r="G21" s="632"/>
      <c r="H21" s="632">
        <f t="shared" si="1"/>
        <v>0</v>
      </c>
      <c r="I21" s="633">
        <f t="shared" si="3"/>
        <v>0</v>
      </c>
    </row>
    <row r="22" spans="1:9" s="634" customFormat="1" ht="30.6" x14ac:dyDescent="0.3">
      <c r="B22" s="637">
        <f t="shared" si="4"/>
        <v>8</v>
      </c>
      <c r="C22" s="630" t="s">
        <v>633</v>
      </c>
      <c r="D22" s="631" t="s">
        <v>617</v>
      </c>
      <c r="E22" s="631">
        <v>6</v>
      </c>
      <c r="F22" s="632"/>
      <c r="G22" s="632"/>
      <c r="H22" s="632">
        <f t="shared" si="1"/>
        <v>0</v>
      </c>
      <c r="I22" s="633">
        <f t="shared" si="3"/>
        <v>0</v>
      </c>
    </row>
    <row r="23" spans="1:9" s="634" customFormat="1" ht="16.5" customHeight="1" x14ac:dyDescent="0.3">
      <c r="B23" s="637">
        <f t="shared" si="4"/>
        <v>9</v>
      </c>
      <c r="C23" s="630" t="s">
        <v>634</v>
      </c>
      <c r="D23" s="631" t="s">
        <v>617</v>
      </c>
      <c r="E23" s="631">
        <f>E16</f>
        <v>12</v>
      </c>
      <c r="F23" s="632"/>
      <c r="G23" s="632"/>
      <c r="H23" s="632">
        <f t="shared" si="1"/>
        <v>0</v>
      </c>
      <c r="I23" s="633">
        <f t="shared" si="3"/>
        <v>0</v>
      </c>
    </row>
    <row r="24" spans="1:9" s="634" customFormat="1" ht="18" customHeight="1" x14ac:dyDescent="0.3">
      <c r="B24" s="637">
        <f t="shared" si="4"/>
        <v>10</v>
      </c>
      <c r="C24" s="630" t="s">
        <v>635</v>
      </c>
      <c r="D24" s="631" t="s">
        <v>617</v>
      </c>
      <c r="E24" s="631">
        <v>2</v>
      </c>
      <c r="F24" s="632"/>
      <c r="G24" s="632"/>
      <c r="H24" s="632">
        <f t="shared" si="1"/>
        <v>0</v>
      </c>
      <c r="I24" s="633">
        <f t="shared" si="3"/>
        <v>0</v>
      </c>
    </row>
    <row r="25" spans="1:9" s="634" customFormat="1" ht="16.5" customHeight="1" x14ac:dyDescent="0.3">
      <c r="B25" s="637">
        <f t="shared" si="4"/>
        <v>11</v>
      </c>
      <c r="C25" s="630" t="s">
        <v>636</v>
      </c>
      <c r="D25" s="631" t="s">
        <v>637</v>
      </c>
      <c r="E25" s="631">
        <v>1</v>
      </c>
      <c r="F25" s="632"/>
      <c r="G25" s="632"/>
      <c r="H25" s="632">
        <f t="shared" si="1"/>
        <v>0</v>
      </c>
      <c r="I25" s="633">
        <f t="shared" si="3"/>
        <v>0</v>
      </c>
    </row>
    <row r="26" spans="1:9" s="634" customFormat="1" ht="16.5" customHeight="1" x14ac:dyDescent="0.3">
      <c r="B26" s="637">
        <f t="shared" si="4"/>
        <v>12</v>
      </c>
      <c r="C26" s="630" t="s">
        <v>638</v>
      </c>
      <c r="D26" s="631" t="s">
        <v>637</v>
      </c>
      <c r="E26" s="631">
        <v>1</v>
      </c>
      <c r="F26" s="632"/>
      <c r="G26" s="632"/>
      <c r="H26" s="632">
        <f t="shared" si="1"/>
        <v>0</v>
      </c>
      <c r="I26" s="633">
        <f t="shared" si="3"/>
        <v>0</v>
      </c>
    </row>
    <row r="27" spans="1:9" s="620" customFormat="1" ht="14.25" customHeight="1" thickBot="1" x14ac:dyDescent="0.3">
      <c r="A27" s="616"/>
      <c r="B27" s="643" t="s">
        <v>639</v>
      </c>
      <c r="C27" s="644"/>
      <c r="D27" s="644"/>
      <c r="E27" s="644"/>
      <c r="F27" s="645"/>
      <c r="G27" s="645"/>
      <c r="H27" s="645"/>
      <c r="I27" s="646">
        <f>SUM(I6:I26)</f>
        <v>0</v>
      </c>
    </row>
    <row r="28" spans="1:9" s="649" customFormat="1" ht="24" customHeight="1" thickTop="1" x14ac:dyDescent="0.3">
      <c r="A28" s="626"/>
      <c r="B28" s="647">
        <v>2</v>
      </c>
      <c r="C28" s="627" t="s">
        <v>640</v>
      </c>
      <c r="D28" s="628"/>
      <c r="E28" s="628"/>
      <c r="F28" s="628"/>
      <c r="G28" s="628"/>
      <c r="H28" s="628"/>
      <c r="I28" s="648"/>
    </row>
    <row r="29" spans="1:9" s="651" customFormat="1" ht="61.2" x14ac:dyDescent="0.3">
      <c r="A29" s="634"/>
      <c r="B29" s="637">
        <f>+B26+1</f>
        <v>13</v>
      </c>
      <c r="C29" s="630" t="s">
        <v>641</v>
      </c>
      <c r="D29" s="631" t="s">
        <v>617</v>
      </c>
      <c r="E29" s="631">
        <v>1</v>
      </c>
      <c r="F29" s="632"/>
      <c r="G29" s="632"/>
      <c r="H29" s="632">
        <f>+F29+G29</f>
        <v>0</v>
      </c>
      <c r="I29" s="633">
        <f t="shared" ref="I29:I36" si="5">H29*E29</f>
        <v>0</v>
      </c>
    </row>
    <row r="30" spans="1:9" s="650" customFormat="1" ht="122.4" x14ac:dyDescent="0.3">
      <c r="B30" s="637">
        <f>B29+1</f>
        <v>14</v>
      </c>
      <c r="C30" s="652" t="s">
        <v>642</v>
      </c>
      <c r="D30" s="640" t="s">
        <v>617</v>
      </c>
      <c r="E30" s="640">
        <v>10</v>
      </c>
      <c r="F30" s="641"/>
      <c r="G30" s="641"/>
      <c r="H30" s="632">
        <f t="shared" ref="H30:H36" si="6">+F30+G30</f>
        <v>0</v>
      </c>
      <c r="I30" s="642">
        <f t="shared" si="5"/>
        <v>0</v>
      </c>
    </row>
    <row r="31" spans="1:9" s="650" customFormat="1" ht="122.4" x14ac:dyDescent="0.3">
      <c r="B31" s="637">
        <f>B30+1</f>
        <v>15</v>
      </c>
      <c r="C31" s="652" t="s">
        <v>643</v>
      </c>
      <c r="D31" s="640" t="s">
        <v>617</v>
      </c>
      <c r="E31" s="640">
        <v>6</v>
      </c>
      <c r="F31" s="641"/>
      <c r="G31" s="641"/>
      <c r="H31" s="632">
        <f t="shared" si="6"/>
        <v>0</v>
      </c>
      <c r="I31" s="642">
        <f t="shared" si="5"/>
        <v>0</v>
      </c>
    </row>
    <row r="32" spans="1:9" s="650" customFormat="1" ht="20.399999999999999" x14ac:dyDescent="0.3">
      <c r="B32" s="637">
        <f>B31+1</f>
        <v>16</v>
      </c>
      <c r="C32" s="652" t="s">
        <v>644</v>
      </c>
      <c r="D32" s="640" t="s">
        <v>409</v>
      </c>
      <c r="E32" s="640">
        <v>400</v>
      </c>
      <c r="F32" s="641"/>
      <c r="G32" s="641"/>
      <c r="H32" s="632">
        <f t="shared" si="6"/>
        <v>0</v>
      </c>
      <c r="I32" s="642">
        <f t="shared" si="5"/>
        <v>0</v>
      </c>
    </row>
    <row r="33" spans="1:9" s="650" customFormat="1" ht="20.399999999999999" x14ac:dyDescent="0.3">
      <c r="B33" s="637">
        <f t="shared" ref="B33:B36" si="7">B32+1</f>
        <v>17</v>
      </c>
      <c r="C33" s="652" t="s">
        <v>645</v>
      </c>
      <c r="D33" s="640" t="s">
        <v>409</v>
      </c>
      <c r="E33" s="640">
        <v>100</v>
      </c>
      <c r="F33" s="641"/>
      <c r="G33" s="641"/>
      <c r="H33" s="632">
        <f t="shared" si="6"/>
        <v>0</v>
      </c>
      <c r="I33" s="642">
        <f t="shared" si="5"/>
        <v>0</v>
      </c>
    </row>
    <row r="34" spans="1:9" s="650" customFormat="1" ht="20.399999999999999" x14ac:dyDescent="0.3">
      <c r="B34" s="637">
        <f t="shared" si="7"/>
        <v>18</v>
      </c>
      <c r="C34" s="652" t="s">
        <v>646</v>
      </c>
      <c r="D34" s="640" t="s">
        <v>409</v>
      </c>
      <c r="E34" s="640">
        <v>100</v>
      </c>
      <c r="F34" s="641"/>
      <c r="G34" s="641"/>
      <c r="H34" s="632">
        <f t="shared" si="6"/>
        <v>0</v>
      </c>
      <c r="I34" s="642">
        <f t="shared" si="5"/>
        <v>0</v>
      </c>
    </row>
    <row r="35" spans="1:9" s="629" customFormat="1" ht="20.399999999999999" x14ac:dyDescent="0.3">
      <c r="B35" s="637">
        <f t="shared" si="7"/>
        <v>19</v>
      </c>
      <c r="C35" s="653" t="s">
        <v>647</v>
      </c>
      <c r="D35" s="640" t="s">
        <v>617</v>
      </c>
      <c r="E35" s="631">
        <v>1200</v>
      </c>
      <c r="F35" s="632"/>
      <c r="G35" s="632"/>
      <c r="H35" s="632">
        <f t="shared" si="6"/>
        <v>0</v>
      </c>
      <c r="I35" s="633">
        <f t="shared" si="5"/>
        <v>0</v>
      </c>
    </row>
    <row r="36" spans="1:9" s="629" customFormat="1" ht="20.399999999999999" x14ac:dyDescent="0.3">
      <c r="B36" s="637">
        <f t="shared" si="7"/>
        <v>20</v>
      </c>
      <c r="C36" s="653" t="s">
        <v>648</v>
      </c>
      <c r="D36" s="640" t="s">
        <v>649</v>
      </c>
      <c r="E36" s="631">
        <v>1</v>
      </c>
      <c r="F36" s="632"/>
      <c r="G36" s="632"/>
      <c r="H36" s="632">
        <f t="shared" si="6"/>
        <v>0</v>
      </c>
      <c r="I36" s="633">
        <f t="shared" si="5"/>
        <v>0</v>
      </c>
    </row>
    <row r="37" spans="1:9" s="620" customFormat="1" ht="14.25" customHeight="1" thickBot="1" x14ac:dyDescent="0.3">
      <c r="A37" s="654"/>
      <c r="B37" s="655" t="s">
        <v>650</v>
      </c>
      <c r="C37" s="656"/>
      <c r="D37" s="656"/>
      <c r="E37" s="656"/>
      <c r="F37" s="657"/>
      <c r="G37" s="657"/>
      <c r="H37" s="657"/>
      <c r="I37" s="646">
        <f>SUM(I29:I36)</f>
        <v>0</v>
      </c>
    </row>
    <row r="38" spans="1:9" s="662" customFormat="1" ht="12" customHeight="1" thickTop="1" x14ac:dyDescent="0.3">
      <c r="A38" s="658"/>
      <c r="B38" s="647">
        <v>3</v>
      </c>
      <c r="C38" s="659" t="s">
        <v>651</v>
      </c>
      <c r="D38" s="660"/>
      <c r="E38" s="660"/>
      <c r="F38" s="660"/>
      <c r="G38" s="660"/>
      <c r="H38" s="660"/>
      <c r="I38" s="661"/>
    </row>
    <row r="39" spans="1:9" s="663" customFormat="1" ht="120.75" customHeight="1" x14ac:dyDescent="0.3">
      <c r="B39" s="664">
        <f>+B36+1</f>
        <v>21</v>
      </c>
      <c r="C39" s="652" t="s">
        <v>652</v>
      </c>
      <c r="D39" s="640" t="s">
        <v>617</v>
      </c>
      <c r="E39" s="640">
        <v>4</v>
      </c>
      <c r="F39" s="641"/>
      <c r="G39" s="641"/>
      <c r="H39" s="641">
        <f>+F39+G39</f>
        <v>0</v>
      </c>
      <c r="I39" s="642">
        <f>H39*E39</f>
        <v>0</v>
      </c>
    </row>
    <row r="40" spans="1:9" s="663" customFormat="1" ht="24.75" customHeight="1" x14ac:dyDescent="0.3">
      <c r="B40" s="664">
        <f>+B39+1</f>
        <v>22</v>
      </c>
      <c r="C40" s="665" t="s">
        <v>653</v>
      </c>
      <c r="D40" s="666" t="s">
        <v>637</v>
      </c>
      <c r="E40" s="666">
        <v>1</v>
      </c>
      <c r="F40" s="667"/>
      <c r="G40" s="667"/>
      <c r="H40" s="641">
        <f>+F40+G40</f>
        <v>0</v>
      </c>
      <c r="I40" s="668">
        <f t="shared" ref="I40" si="8">H40*E40</f>
        <v>0</v>
      </c>
    </row>
    <row r="41" spans="1:9" s="669" customFormat="1" ht="14.25" customHeight="1" thickBot="1" x14ac:dyDescent="0.25">
      <c r="B41" s="670" t="s">
        <v>654</v>
      </c>
      <c r="C41" s="671"/>
      <c r="D41" s="671"/>
      <c r="E41" s="671"/>
      <c r="F41" s="672"/>
      <c r="G41" s="672"/>
      <c r="H41" s="672"/>
      <c r="I41" s="673">
        <f>SUM(I39:I40)</f>
        <v>0</v>
      </c>
    </row>
    <row r="42" spans="1:9" ht="24" customHeight="1" thickTop="1" thickBot="1" x14ac:dyDescent="0.3">
      <c r="C42" s="675"/>
      <c r="I42" s="677"/>
    </row>
    <row r="43" spans="1:9" ht="13.8" thickTop="1" x14ac:dyDescent="0.25">
      <c r="B43" s="679" t="s">
        <v>607</v>
      </c>
      <c r="C43" s="876" t="s">
        <v>608</v>
      </c>
      <c r="D43" s="877"/>
      <c r="E43" s="878"/>
      <c r="F43" s="680"/>
      <c r="G43" s="680"/>
      <c r="H43" s="876" t="s">
        <v>22</v>
      </c>
      <c r="I43" s="879"/>
    </row>
    <row r="44" spans="1:9" s="678" customFormat="1" x14ac:dyDescent="0.25">
      <c r="A44" s="674"/>
      <c r="B44" s="681">
        <v>1</v>
      </c>
      <c r="C44" s="880">
        <f>B44+1</f>
        <v>2</v>
      </c>
      <c r="D44" s="881"/>
      <c r="E44" s="882"/>
      <c r="F44" s="682"/>
      <c r="G44" s="682"/>
      <c r="H44" s="880">
        <v>3</v>
      </c>
      <c r="I44" s="883"/>
    </row>
    <row r="45" spans="1:9" s="678" customFormat="1" x14ac:dyDescent="0.25">
      <c r="A45" s="674"/>
      <c r="B45" s="683"/>
      <c r="C45" s="869" t="s">
        <v>655</v>
      </c>
      <c r="D45" s="870"/>
      <c r="E45" s="871"/>
      <c r="F45" s="684"/>
      <c r="G45" s="684"/>
      <c r="H45" s="872"/>
      <c r="I45" s="873"/>
    </row>
    <row r="46" spans="1:9" s="678" customFormat="1" ht="18.75" customHeight="1" x14ac:dyDescent="0.25">
      <c r="A46" s="674"/>
      <c r="B46" s="685">
        <v>1</v>
      </c>
      <c r="C46" s="862" t="s">
        <v>615</v>
      </c>
      <c r="D46" s="863"/>
      <c r="E46" s="864"/>
      <c r="F46" s="686"/>
      <c r="G46" s="686"/>
      <c r="H46" s="865">
        <f>+I27</f>
        <v>0</v>
      </c>
      <c r="I46" s="866"/>
    </row>
    <row r="47" spans="1:9" s="678" customFormat="1" ht="18.75" customHeight="1" x14ac:dyDescent="0.25">
      <c r="A47" s="674"/>
      <c r="B47" s="687">
        <v>2</v>
      </c>
      <c r="C47" s="862" t="s">
        <v>640</v>
      </c>
      <c r="D47" s="863" t="s">
        <v>637</v>
      </c>
      <c r="E47" s="864"/>
      <c r="F47" s="686"/>
      <c r="G47" s="686"/>
      <c r="H47" s="867">
        <f>+I37</f>
        <v>0</v>
      </c>
      <c r="I47" s="868"/>
    </row>
    <row r="48" spans="1:9" s="678" customFormat="1" ht="21.75" customHeight="1" thickBot="1" x14ac:dyDescent="0.3">
      <c r="A48" s="674"/>
      <c r="B48" s="687">
        <v>3</v>
      </c>
      <c r="C48" s="862" t="s">
        <v>651</v>
      </c>
      <c r="D48" s="863" t="s">
        <v>637</v>
      </c>
      <c r="E48" s="864"/>
      <c r="F48" s="686"/>
      <c r="G48" s="686"/>
      <c r="H48" s="867">
        <f>+I41</f>
        <v>0</v>
      </c>
      <c r="I48" s="868"/>
    </row>
    <row r="49" spans="1:9" s="678" customFormat="1" ht="14.4" thickTop="1" thickBot="1" x14ac:dyDescent="0.3">
      <c r="A49" s="674"/>
      <c r="B49" s="688"/>
      <c r="C49" s="688"/>
      <c r="D49" s="688"/>
      <c r="E49" s="688"/>
      <c r="F49" s="688"/>
      <c r="G49" s="688"/>
      <c r="H49" s="688"/>
      <c r="I49" s="688"/>
    </row>
    <row r="50" spans="1:9" s="678" customFormat="1" ht="13.8" thickTop="1" x14ac:dyDescent="0.25">
      <c r="A50" s="674"/>
      <c r="B50" s="856" t="s">
        <v>656</v>
      </c>
      <c r="C50" s="857"/>
      <c r="D50" s="689"/>
      <c r="E50" s="689"/>
      <c r="F50" s="689"/>
      <c r="G50" s="689"/>
      <c r="H50" s="689"/>
      <c r="I50" s="752">
        <f>SUM(H46:I48)</f>
        <v>0</v>
      </c>
    </row>
    <row r="51" spans="1:9" s="678" customFormat="1" x14ac:dyDescent="0.25">
      <c r="A51" s="674"/>
      <c r="B51" s="858" t="s">
        <v>657</v>
      </c>
      <c r="C51" s="859"/>
      <c r="D51" s="690"/>
      <c r="E51" s="690"/>
      <c r="F51" s="690"/>
      <c r="G51" s="690"/>
      <c r="H51" s="690"/>
      <c r="I51" s="753">
        <f>+I50*0.2</f>
        <v>0</v>
      </c>
    </row>
    <row r="52" spans="1:9" s="678" customFormat="1" ht="13.8" thickBot="1" x14ac:dyDescent="0.3">
      <c r="A52" s="674"/>
      <c r="B52" s="860" t="s">
        <v>658</v>
      </c>
      <c r="C52" s="861"/>
      <c r="D52" s="691"/>
      <c r="E52" s="691"/>
      <c r="F52" s="691"/>
      <c r="G52" s="691"/>
      <c r="H52" s="691"/>
      <c r="I52" s="754">
        <f>+I51+I50</f>
        <v>0</v>
      </c>
    </row>
    <row r="53" spans="1:9" s="678" customFormat="1" ht="13.8" thickTop="1" x14ac:dyDescent="0.25">
      <c r="A53" s="674"/>
      <c r="B53" s="674"/>
      <c r="C53" s="674"/>
      <c r="D53" s="676"/>
      <c r="E53" s="674"/>
      <c r="F53" s="674"/>
      <c r="G53" s="674"/>
      <c r="H53" s="674"/>
      <c r="I53" s="692"/>
    </row>
    <row r="54" spans="1:9" s="678" customFormat="1" x14ac:dyDescent="0.25">
      <c r="A54" s="674"/>
      <c r="B54" s="674"/>
      <c r="C54" s="674"/>
      <c r="D54" s="676"/>
      <c r="E54" s="674"/>
      <c r="F54" s="674"/>
      <c r="G54" s="674"/>
      <c r="H54" s="674"/>
      <c r="I54" s="692"/>
    </row>
    <row r="55" spans="1:9" s="678" customFormat="1" x14ac:dyDescent="0.25">
      <c r="A55" s="674"/>
      <c r="B55" s="674"/>
      <c r="C55" s="674"/>
      <c r="D55" s="676"/>
      <c r="E55" s="674"/>
      <c r="F55" s="674"/>
      <c r="G55" s="674"/>
      <c r="H55" s="674"/>
      <c r="I55" s="692"/>
    </row>
    <row r="56" spans="1:9" s="678" customFormat="1" x14ac:dyDescent="0.25">
      <c r="A56" s="674"/>
      <c r="B56" s="674"/>
      <c r="C56" s="674"/>
      <c r="D56" s="676"/>
      <c r="E56" s="674"/>
      <c r="F56" s="674"/>
      <c r="G56" s="674"/>
      <c r="H56" s="674"/>
      <c r="I56" s="692"/>
    </row>
    <row r="57" spans="1:9" s="678" customFormat="1" x14ac:dyDescent="0.25">
      <c r="A57" s="674"/>
      <c r="B57" s="674"/>
      <c r="C57" s="674"/>
      <c r="D57" s="676"/>
      <c r="E57" s="674"/>
      <c r="F57" s="674"/>
      <c r="G57" s="674"/>
      <c r="H57" s="674"/>
      <c r="I57" s="692"/>
    </row>
    <row r="58" spans="1:9" s="678" customFormat="1" x14ac:dyDescent="0.25">
      <c r="A58" s="674"/>
      <c r="B58" s="674"/>
      <c r="C58" s="674"/>
      <c r="D58" s="676"/>
      <c r="E58" s="674"/>
      <c r="F58" s="674"/>
      <c r="G58" s="674"/>
      <c r="H58" s="674"/>
      <c r="I58" s="692"/>
    </row>
    <row r="59" spans="1:9" s="678" customFormat="1" x14ac:dyDescent="0.25">
      <c r="A59" s="674"/>
      <c r="B59" s="674"/>
      <c r="C59" s="674"/>
      <c r="D59" s="676"/>
      <c r="E59" s="674"/>
      <c r="F59" s="674"/>
      <c r="G59" s="674"/>
      <c r="H59" s="674"/>
      <c r="I59" s="692"/>
    </row>
    <row r="60" spans="1:9" s="678" customFormat="1" x14ac:dyDescent="0.25">
      <c r="A60" s="674"/>
      <c r="B60" s="674"/>
      <c r="C60" s="674"/>
      <c r="D60" s="676"/>
      <c r="E60" s="674"/>
      <c r="F60" s="674"/>
      <c r="G60" s="674"/>
      <c r="H60" s="674"/>
      <c r="I60" s="692"/>
    </row>
    <row r="61" spans="1:9" s="678" customFormat="1" x14ac:dyDescent="0.25">
      <c r="A61" s="674"/>
      <c r="B61" s="674"/>
      <c r="C61" s="674"/>
      <c r="D61" s="676"/>
      <c r="E61" s="674"/>
      <c r="F61" s="674"/>
      <c r="G61" s="674"/>
      <c r="H61" s="674"/>
      <c r="I61" s="692"/>
    </row>
    <row r="62" spans="1:9" s="678" customFormat="1" x14ac:dyDescent="0.25">
      <c r="A62" s="674"/>
      <c r="B62" s="674"/>
      <c r="C62" s="674"/>
      <c r="D62" s="676"/>
      <c r="E62" s="674"/>
      <c r="F62" s="674"/>
      <c r="G62" s="674"/>
      <c r="H62" s="674"/>
      <c r="I62" s="692"/>
    </row>
    <row r="63" spans="1:9" s="678" customFormat="1" x14ac:dyDescent="0.25">
      <c r="A63" s="674"/>
      <c r="B63" s="674"/>
      <c r="C63" s="674"/>
      <c r="D63" s="676"/>
      <c r="E63" s="674"/>
      <c r="F63" s="674"/>
      <c r="G63" s="674"/>
      <c r="H63" s="674"/>
      <c r="I63" s="692"/>
    </row>
    <row r="64" spans="1:9" s="678" customFormat="1" x14ac:dyDescent="0.25">
      <c r="A64" s="674"/>
      <c r="B64" s="674"/>
      <c r="C64" s="674"/>
      <c r="D64" s="676"/>
      <c r="E64" s="674"/>
      <c r="F64" s="674"/>
      <c r="G64" s="674"/>
      <c r="H64" s="674"/>
      <c r="I64" s="692"/>
    </row>
    <row r="65" spans="1:9" s="678" customFormat="1" x14ac:dyDescent="0.25">
      <c r="A65" s="674"/>
      <c r="B65" s="674"/>
      <c r="C65" s="674"/>
      <c r="D65" s="676"/>
      <c r="E65" s="674"/>
      <c r="F65" s="674"/>
      <c r="G65" s="674"/>
      <c r="H65" s="674"/>
      <c r="I65" s="692"/>
    </row>
    <row r="66" spans="1:9" s="678" customFormat="1" x14ac:dyDescent="0.25">
      <c r="A66" s="674"/>
      <c r="B66" s="674"/>
      <c r="C66" s="674"/>
      <c r="D66" s="676"/>
      <c r="E66" s="674"/>
      <c r="F66" s="674"/>
      <c r="G66" s="674"/>
      <c r="H66" s="674"/>
      <c r="I66" s="692"/>
    </row>
    <row r="67" spans="1:9" s="678" customFormat="1" x14ac:dyDescent="0.25">
      <c r="A67" s="674"/>
      <c r="B67" s="674"/>
      <c r="C67" s="674"/>
      <c r="D67" s="676"/>
      <c r="E67" s="674"/>
      <c r="F67" s="674"/>
      <c r="G67" s="674"/>
      <c r="H67" s="674"/>
      <c r="I67" s="692"/>
    </row>
    <row r="68" spans="1:9" s="678" customFormat="1" x14ac:dyDescent="0.25">
      <c r="A68" s="674"/>
      <c r="B68" s="674"/>
      <c r="C68" s="674"/>
      <c r="D68" s="676"/>
      <c r="E68" s="674"/>
      <c r="F68" s="674"/>
      <c r="G68" s="674"/>
      <c r="H68" s="674"/>
      <c r="I68" s="692"/>
    </row>
    <row r="69" spans="1:9" s="678" customFormat="1" x14ac:dyDescent="0.25">
      <c r="A69" s="674"/>
      <c r="B69" s="674"/>
      <c r="C69" s="674"/>
      <c r="D69" s="676"/>
      <c r="E69" s="674"/>
      <c r="F69" s="674"/>
      <c r="G69" s="674"/>
      <c r="H69" s="674"/>
      <c r="I69" s="692"/>
    </row>
    <row r="70" spans="1:9" s="678" customFormat="1" x14ac:dyDescent="0.25">
      <c r="A70" s="674"/>
      <c r="B70" s="674"/>
      <c r="C70" s="674"/>
      <c r="D70" s="676"/>
      <c r="E70" s="674"/>
      <c r="F70" s="674"/>
      <c r="G70" s="674"/>
      <c r="H70" s="674"/>
      <c r="I70" s="692"/>
    </row>
    <row r="71" spans="1:9" s="678" customFormat="1" x14ac:dyDescent="0.25">
      <c r="A71" s="674"/>
      <c r="B71" s="674"/>
      <c r="C71" s="674"/>
      <c r="D71" s="676"/>
      <c r="E71" s="674"/>
      <c r="F71" s="674"/>
      <c r="G71" s="674"/>
      <c r="H71" s="674"/>
      <c r="I71" s="692"/>
    </row>
    <row r="72" spans="1:9" s="678" customFormat="1" x14ac:dyDescent="0.25">
      <c r="A72" s="674"/>
      <c r="B72" s="674"/>
      <c r="C72" s="674"/>
      <c r="D72" s="676"/>
      <c r="E72" s="674"/>
      <c r="F72" s="674"/>
      <c r="G72" s="674"/>
      <c r="H72" s="674"/>
      <c r="I72" s="692"/>
    </row>
    <row r="73" spans="1:9" s="678" customFormat="1" x14ac:dyDescent="0.25">
      <c r="A73" s="674"/>
      <c r="B73" s="674"/>
      <c r="C73" s="674"/>
      <c r="D73" s="676"/>
      <c r="E73" s="674"/>
      <c r="F73" s="674"/>
      <c r="G73" s="674"/>
      <c r="H73" s="674"/>
      <c r="I73" s="692"/>
    </row>
    <row r="74" spans="1:9" s="678" customFormat="1" x14ac:dyDescent="0.25">
      <c r="A74" s="674"/>
      <c r="B74" s="674"/>
      <c r="C74" s="674"/>
      <c r="D74" s="676"/>
      <c r="E74" s="674"/>
      <c r="F74" s="674"/>
      <c r="G74" s="674"/>
      <c r="H74" s="674"/>
      <c r="I74" s="692"/>
    </row>
    <row r="75" spans="1:9" s="678" customFormat="1" x14ac:dyDescent="0.25">
      <c r="A75" s="674"/>
      <c r="B75" s="674"/>
      <c r="C75" s="674"/>
      <c r="D75" s="676"/>
      <c r="E75" s="674"/>
      <c r="F75" s="674"/>
      <c r="G75" s="674"/>
      <c r="H75" s="674"/>
      <c r="I75" s="692"/>
    </row>
    <row r="76" spans="1:9" s="678" customFormat="1" x14ac:dyDescent="0.25">
      <c r="A76" s="674"/>
      <c r="B76" s="674"/>
      <c r="C76" s="674"/>
      <c r="D76" s="676"/>
      <c r="E76" s="674"/>
      <c r="F76" s="674"/>
      <c r="G76" s="674"/>
      <c r="H76" s="674"/>
      <c r="I76" s="692"/>
    </row>
    <row r="77" spans="1:9" s="678" customFormat="1" x14ac:dyDescent="0.25">
      <c r="A77" s="674"/>
      <c r="B77" s="674"/>
      <c r="C77" s="674"/>
      <c r="D77" s="676"/>
      <c r="E77" s="674"/>
      <c r="F77" s="674"/>
      <c r="G77" s="674"/>
      <c r="H77" s="674"/>
      <c r="I77" s="692"/>
    </row>
    <row r="78" spans="1:9" s="678" customFormat="1" x14ac:dyDescent="0.25">
      <c r="A78" s="674"/>
      <c r="B78" s="674"/>
      <c r="C78" s="674"/>
      <c r="D78" s="676"/>
      <c r="E78" s="674"/>
      <c r="F78" s="674"/>
      <c r="G78" s="674"/>
      <c r="H78" s="674"/>
      <c r="I78" s="692"/>
    </row>
    <row r="79" spans="1:9" s="678" customFormat="1" x14ac:dyDescent="0.25">
      <c r="A79" s="674"/>
      <c r="B79" s="674"/>
      <c r="C79" s="674"/>
      <c r="D79" s="676"/>
      <c r="E79" s="674"/>
      <c r="F79" s="674"/>
      <c r="G79" s="674"/>
      <c r="H79" s="674"/>
      <c r="I79" s="692"/>
    </row>
    <row r="80" spans="1:9" s="678" customFormat="1" x14ac:dyDescent="0.25">
      <c r="A80" s="674"/>
      <c r="B80" s="674"/>
      <c r="C80" s="674"/>
      <c r="D80" s="676"/>
      <c r="E80" s="674"/>
      <c r="F80" s="674"/>
      <c r="G80" s="674"/>
      <c r="H80" s="674"/>
      <c r="I80" s="692"/>
    </row>
    <row r="81" spans="1:9" s="678" customFormat="1" x14ac:dyDescent="0.25">
      <c r="A81" s="674"/>
      <c r="B81" s="674"/>
      <c r="C81" s="674"/>
      <c r="D81" s="676"/>
      <c r="E81" s="674"/>
      <c r="F81" s="674"/>
      <c r="G81" s="674"/>
      <c r="H81" s="674"/>
      <c r="I81" s="692"/>
    </row>
    <row r="82" spans="1:9" s="678" customFormat="1" x14ac:dyDescent="0.25">
      <c r="A82" s="674"/>
      <c r="B82" s="674"/>
      <c r="C82" s="674"/>
      <c r="D82" s="676"/>
      <c r="E82" s="674"/>
      <c r="F82" s="674"/>
      <c r="G82" s="674"/>
      <c r="H82" s="674"/>
      <c r="I82" s="692"/>
    </row>
    <row r="83" spans="1:9" s="678" customFormat="1" x14ac:dyDescent="0.25">
      <c r="A83" s="674"/>
      <c r="B83" s="674"/>
      <c r="C83" s="674"/>
      <c r="D83" s="676"/>
      <c r="E83" s="674"/>
      <c r="F83" s="674"/>
      <c r="G83" s="674"/>
      <c r="H83" s="674"/>
      <c r="I83" s="692"/>
    </row>
    <row r="84" spans="1:9" s="678" customFormat="1" x14ac:dyDescent="0.25">
      <c r="A84" s="674"/>
      <c r="B84" s="674"/>
      <c r="C84" s="674"/>
      <c r="D84" s="676"/>
      <c r="E84" s="674"/>
      <c r="F84" s="674"/>
      <c r="G84" s="674"/>
      <c r="H84" s="674"/>
      <c r="I84" s="692"/>
    </row>
    <row r="85" spans="1:9" s="678" customFormat="1" x14ac:dyDescent="0.25">
      <c r="A85" s="674"/>
      <c r="B85" s="674"/>
      <c r="C85" s="674"/>
      <c r="D85" s="676"/>
      <c r="E85" s="674"/>
      <c r="F85" s="674"/>
      <c r="G85" s="674"/>
      <c r="H85" s="674"/>
      <c r="I85" s="692"/>
    </row>
    <row r="86" spans="1:9" s="678" customFormat="1" x14ac:dyDescent="0.25">
      <c r="A86" s="674"/>
      <c r="B86" s="674"/>
      <c r="C86" s="674"/>
      <c r="D86" s="676"/>
      <c r="E86" s="674"/>
      <c r="F86" s="674"/>
      <c r="G86" s="674"/>
      <c r="H86" s="674"/>
      <c r="I86" s="692"/>
    </row>
    <row r="87" spans="1:9" s="678" customFormat="1" x14ac:dyDescent="0.25">
      <c r="A87" s="674"/>
      <c r="B87" s="674"/>
      <c r="C87" s="674"/>
      <c r="D87" s="676"/>
      <c r="E87" s="674"/>
      <c r="F87" s="674"/>
      <c r="G87" s="674"/>
      <c r="H87" s="674"/>
      <c r="I87" s="692"/>
    </row>
    <row r="88" spans="1:9" s="678" customFormat="1" x14ac:dyDescent="0.25">
      <c r="A88" s="674"/>
      <c r="B88" s="674"/>
      <c r="C88" s="674"/>
      <c r="D88" s="676"/>
      <c r="E88" s="674"/>
      <c r="F88" s="674"/>
      <c r="G88" s="674"/>
      <c r="H88" s="674"/>
      <c r="I88" s="692"/>
    </row>
    <row r="89" spans="1:9" s="678" customFormat="1" x14ac:dyDescent="0.25">
      <c r="A89" s="674"/>
      <c r="B89" s="674"/>
      <c r="C89" s="674"/>
      <c r="D89" s="676"/>
      <c r="E89" s="674"/>
      <c r="F89" s="674"/>
      <c r="G89" s="674"/>
      <c r="H89" s="674"/>
      <c r="I89" s="692"/>
    </row>
    <row r="90" spans="1:9" s="678" customFormat="1" x14ac:dyDescent="0.25">
      <c r="A90" s="674"/>
      <c r="B90" s="674"/>
      <c r="C90" s="674"/>
      <c r="D90" s="676"/>
      <c r="E90" s="674"/>
      <c r="F90" s="674"/>
      <c r="G90" s="674"/>
      <c r="H90" s="674"/>
      <c r="I90" s="692"/>
    </row>
    <row r="91" spans="1:9" s="678" customFormat="1" x14ac:dyDescent="0.25">
      <c r="A91" s="674"/>
      <c r="B91" s="674"/>
      <c r="C91" s="674"/>
      <c r="D91" s="676"/>
      <c r="E91" s="674"/>
      <c r="F91" s="674"/>
      <c r="G91" s="674"/>
      <c r="H91" s="674"/>
      <c r="I91" s="692"/>
    </row>
    <row r="92" spans="1:9" s="678" customFormat="1" x14ac:dyDescent="0.25">
      <c r="A92" s="674"/>
      <c r="B92" s="674"/>
      <c r="C92" s="674"/>
      <c r="D92" s="676"/>
      <c r="E92" s="674"/>
      <c r="F92" s="674"/>
      <c r="G92" s="674"/>
      <c r="H92" s="674"/>
      <c r="I92" s="692"/>
    </row>
    <row r="93" spans="1:9" s="678" customFormat="1" x14ac:dyDescent="0.25">
      <c r="A93" s="674"/>
      <c r="B93" s="674"/>
      <c r="C93" s="674"/>
      <c r="D93" s="676"/>
      <c r="E93" s="674"/>
      <c r="F93" s="674"/>
      <c r="G93" s="674"/>
      <c r="H93" s="674"/>
      <c r="I93" s="692"/>
    </row>
    <row r="94" spans="1:9" s="678" customFormat="1" x14ac:dyDescent="0.25">
      <c r="A94" s="674"/>
      <c r="B94" s="674"/>
      <c r="C94" s="674"/>
      <c r="D94" s="676"/>
      <c r="E94" s="674"/>
      <c r="F94" s="674"/>
      <c r="G94" s="674"/>
      <c r="H94" s="674"/>
      <c r="I94" s="692"/>
    </row>
    <row r="95" spans="1:9" s="678" customFormat="1" x14ac:dyDescent="0.25">
      <c r="A95" s="674"/>
      <c r="B95" s="674"/>
      <c r="C95" s="674"/>
      <c r="D95" s="676"/>
      <c r="E95" s="674"/>
      <c r="F95" s="674"/>
      <c r="G95" s="674"/>
      <c r="H95" s="674"/>
      <c r="I95" s="692"/>
    </row>
    <row r="96" spans="1:9" s="678" customFormat="1" x14ac:dyDescent="0.25">
      <c r="A96" s="674"/>
      <c r="B96" s="674"/>
      <c r="C96" s="674"/>
      <c r="D96" s="676"/>
      <c r="E96" s="674"/>
      <c r="F96" s="674"/>
      <c r="G96" s="674"/>
      <c r="H96" s="674"/>
      <c r="I96" s="692"/>
    </row>
    <row r="97" spans="1:9" s="678" customFormat="1" x14ac:dyDescent="0.25">
      <c r="A97" s="674"/>
      <c r="B97" s="674"/>
      <c r="C97" s="674"/>
      <c r="D97" s="676"/>
      <c r="E97" s="674"/>
      <c r="F97" s="674"/>
      <c r="G97" s="674"/>
      <c r="H97" s="674"/>
      <c r="I97" s="692"/>
    </row>
    <row r="98" spans="1:9" s="678" customFormat="1" x14ac:dyDescent="0.25">
      <c r="A98" s="674"/>
      <c r="B98" s="674"/>
      <c r="C98" s="674"/>
      <c r="D98" s="676"/>
      <c r="E98" s="674"/>
      <c r="F98" s="674"/>
      <c r="G98" s="674"/>
      <c r="H98" s="674"/>
      <c r="I98" s="692"/>
    </row>
    <row r="99" spans="1:9" s="678" customFormat="1" x14ac:dyDescent="0.25">
      <c r="A99" s="674"/>
      <c r="B99" s="674"/>
      <c r="C99" s="674"/>
      <c r="D99" s="676"/>
      <c r="E99" s="674"/>
      <c r="F99" s="674"/>
      <c r="G99" s="674"/>
      <c r="H99" s="674"/>
      <c r="I99" s="692"/>
    </row>
    <row r="100" spans="1:9" s="678" customFormat="1" x14ac:dyDescent="0.25">
      <c r="A100" s="674"/>
      <c r="B100" s="674"/>
      <c r="C100" s="674"/>
      <c r="D100" s="676"/>
      <c r="E100" s="674"/>
      <c r="F100" s="674"/>
      <c r="G100" s="674"/>
      <c r="H100" s="674"/>
      <c r="I100" s="692"/>
    </row>
    <row r="101" spans="1:9" s="678" customFormat="1" x14ac:dyDescent="0.25">
      <c r="A101" s="674"/>
      <c r="B101" s="674"/>
      <c r="C101" s="674"/>
      <c r="D101" s="676"/>
      <c r="E101" s="674"/>
      <c r="F101" s="674"/>
      <c r="G101" s="674"/>
      <c r="H101" s="674"/>
      <c r="I101" s="692"/>
    </row>
    <row r="102" spans="1:9" s="678" customFormat="1" x14ac:dyDescent="0.25">
      <c r="A102" s="674"/>
      <c r="B102" s="674"/>
      <c r="C102" s="674"/>
      <c r="D102" s="676"/>
      <c r="E102" s="674"/>
      <c r="F102" s="674"/>
      <c r="G102" s="674"/>
      <c r="H102" s="674"/>
      <c r="I102" s="692"/>
    </row>
    <row r="103" spans="1:9" s="678" customFormat="1" x14ac:dyDescent="0.25">
      <c r="A103" s="674"/>
      <c r="B103" s="674"/>
      <c r="C103" s="674"/>
      <c r="D103" s="676"/>
      <c r="E103" s="674"/>
      <c r="F103" s="674"/>
      <c r="G103" s="674"/>
      <c r="H103" s="674"/>
      <c r="I103" s="692"/>
    </row>
    <row r="104" spans="1:9" s="678" customFormat="1" x14ac:dyDescent="0.25">
      <c r="A104" s="674"/>
      <c r="B104" s="674"/>
      <c r="C104" s="674"/>
      <c r="D104" s="676"/>
      <c r="E104" s="674"/>
      <c r="F104" s="674"/>
      <c r="G104" s="674"/>
      <c r="H104" s="674"/>
      <c r="I104" s="692"/>
    </row>
    <row r="105" spans="1:9" s="678" customFormat="1" x14ac:dyDescent="0.25">
      <c r="A105" s="674"/>
      <c r="B105" s="674"/>
      <c r="C105" s="674"/>
      <c r="D105" s="676"/>
      <c r="E105" s="674"/>
      <c r="F105" s="674"/>
      <c r="G105" s="674"/>
      <c r="H105" s="674"/>
      <c r="I105" s="692"/>
    </row>
    <row r="106" spans="1:9" s="678" customFormat="1" x14ac:dyDescent="0.25">
      <c r="A106" s="674"/>
      <c r="B106" s="674"/>
      <c r="C106" s="674"/>
      <c r="D106" s="676"/>
      <c r="E106" s="674"/>
      <c r="F106" s="674"/>
      <c r="G106" s="674"/>
      <c r="H106" s="674"/>
      <c r="I106" s="692"/>
    </row>
    <row r="107" spans="1:9" s="678" customFormat="1" x14ac:dyDescent="0.25">
      <c r="A107" s="674"/>
      <c r="B107" s="674"/>
      <c r="C107" s="674"/>
      <c r="D107" s="676"/>
      <c r="E107" s="674"/>
      <c r="F107" s="674"/>
      <c r="G107" s="674"/>
      <c r="H107" s="674"/>
      <c r="I107" s="692"/>
    </row>
    <row r="108" spans="1:9" s="678" customFormat="1" x14ac:dyDescent="0.25">
      <c r="A108" s="674"/>
      <c r="B108" s="674"/>
      <c r="C108" s="674"/>
      <c r="D108" s="676"/>
      <c r="E108" s="674"/>
      <c r="F108" s="674"/>
      <c r="G108" s="674"/>
      <c r="H108" s="674"/>
      <c r="I108" s="692"/>
    </row>
    <row r="109" spans="1:9" s="678" customFormat="1" x14ac:dyDescent="0.25">
      <c r="A109" s="674"/>
      <c r="B109" s="674"/>
      <c r="C109" s="674"/>
      <c r="D109" s="676"/>
      <c r="E109" s="674"/>
      <c r="F109" s="674"/>
      <c r="G109" s="674"/>
      <c r="H109" s="674"/>
      <c r="I109" s="692"/>
    </row>
    <row r="110" spans="1:9" s="678" customFormat="1" x14ac:dyDescent="0.25">
      <c r="A110" s="674"/>
      <c r="B110" s="674"/>
      <c r="C110" s="674"/>
      <c r="D110" s="676"/>
      <c r="E110" s="674"/>
      <c r="F110" s="674"/>
      <c r="G110" s="674"/>
      <c r="H110" s="674"/>
      <c r="I110" s="692"/>
    </row>
    <row r="111" spans="1:9" s="678" customFormat="1" x14ac:dyDescent="0.25">
      <c r="A111" s="674"/>
      <c r="B111" s="674"/>
      <c r="C111" s="674"/>
      <c r="D111" s="676"/>
      <c r="E111" s="674"/>
      <c r="F111" s="674"/>
      <c r="G111" s="674"/>
      <c r="H111" s="674"/>
      <c r="I111" s="692"/>
    </row>
    <row r="112" spans="1:9" s="678" customFormat="1" x14ac:dyDescent="0.25">
      <c r="A112" s="674"/>
      <c r="B112" s="674"/>
      <c r="C112" s="674"/>
      <c r="D112" s="676"/>
      <c r="E112" s="674"/>
      <c r="F112" s="674"/>
      <c r="G112" s="674"/>
      <c r="H112" s="674"/>
      <c r="I112" s="692"/>
    </row>
    <row r="113" spans="1:9" s="678" customFormat="1" x14ac:dyDescent="0.25">
      <c r="A113" s="674"/>
      <c r="B113" s="674"/>
      <c r="C113" s="674"/>
      <c r="D113" s="676"/>
      <c r="E113" s="674"/>
      <c r="F113" s="674"/>
      <c r="G113" s="674"/>
      <c r="H113" s="674"/>
      <c r="I113" s="692"/>
    </row>
    <row r="114" spans="1:9" s="678" customFormat="1" x14ac:dyDescent="0.25">
      <c r="A114" s="674"/>
      <c r="B114" s="674"/>
      <c r="C114" s="674"/>
      <c r="D114" s="676"/>
      <c r="E114" s="674"/>
      <c r="F114" s="674"/>
      <c r="G114" s="674"/>
      <c r="H114" s="674"/>
      <c r="I114" s="692"/>
    </row>
    <row r="115" spans="1:9" s="678" customFormat="1" x14ac:dyDescent="0.25">
      <c r="A115" s="674"/>
      <c r="B115" s="674"/>
      <c r="C115" s="674"/>
      <c r="D115" s="676"/>
      <c r="E115" s="674"/>
      <c r="F115" s="674"/>
      <c r="G115" s="674"/>
      <c r="H115" s="674"/>
      <c r="I115" s="692"/>
    </row>
    <row r="116" spans="1:9" s="678" customFormat="1" x14ac:dyDescent="0.25">
      <c r="A116" s="674"/>
      <c r="B116" s="674"/>
      <c r="C116" s="674"/>
      <c r="D116" s="676"/>
      <c r="E116" s="674"/>
      <c r="F116" s="674"/>
      <c r="G116" s="674"/>
      <c r="H116" s="674"/>
      <c r="I116" s="692"/>
    </row>
    <row r="117" spans="1:9" s="678" customFormat="1" x14ac:dyDescent="0.25">
      <c r="A117" s="674"/>
      <c r="B117" s="674"/>
      <c r="C117" s="674"/>
      <c r="D117" s="676"/>
      <c r="E117" s="674"/>
      <c r="F117" s="674"/>
      <c r="G117" s="674"/>
      <c r="H117" s="674"/>
      <c r="I117" s="692"/>
    </row>
    <row r="118" spans="1:9" s="678" customFormat="1" x14ac:dyDescent="0.25">
      <c r="A118" s="674"/>
      <c r="B118" s="674"/>
      <c r="C118" s="674"/>
      <c r="D118" s="676"/>
      <c r="E118" s="674"/>
      <c r="F118" s="674"/>
      <c r="G118" s="674"/>
      <c r="H118" s="674"/>
      <c r="I118" s="692"/>
    </row>
    <row r="119" spans="1:9" s="678" customFormat="1" x14ac:dyDescent="0.25">
      <c r="A119" s="674"/>
      <c r="B119" s="674"/>
      <c r="C119" s="674"/>
      <c r="D119" s="676"/>
      <c r="E119" s="674"/>
      <c r="F119" s="674"/>
      <c r="G119" s="674"/>
      <c r="H119" s="674"/>
      <c r="I119" s="692"/>
    </row>
    <row r="120" spans="1:9" s="678" customFormat="1" x14ac:dyDescent="0.25">
      <c r="A120" s="674"/>
      <c r="B120" s="674"/>
      <c r="C120" s="674"/>
      <c r="D120" s="676"/>
      <c r="E120" s="674"/>
      <c r="F120" s="674"/>
      <c r="G120" s="674"/>
      <c r="H120" s="674"/>
      <c r="I120" s="692"/>
    </row>
    <row r="121" spans="1:9" s="678" customFormat="1" x14ac:dyDescent="0.25">
      <c r="A121" s="674"/>
      <c r="B121" s="674"/>
      <c r="C121" s="674"/>
      <c r="D121" s="676"/>
      <c r="E121" s="674"/>
      <c r="F121" s="674"/>
      <c r="G121" s="674"/>
      <c r="H121" s="674"/>
      <c r="I121" s="692"/>
    </row>
    <row r="122" spans="1:9" s="678" customFormat="1" x14ac:dyDescent="0.25">
      <c r="A122" s="674"/>
      <c r="B122" s="674"/>
      <c r="C122" s="674"/>
      <c r="D122" s="676"/>
      <c r="E122" s="674"/>
      <c r="F122" s="674"/>
      <c r="G122" s="674"/>
      <c r="H122" s="674"/>
      <c r="I122" s="692"/>
    </row>
    <row r="123" spans="1:9" s="678" customFormat="1" x14ac:dyDescent="0.25">
      <c r="A123" s="674"/>
      <c r="B123" s="674"/>
      <c r="C123" s="674"/>
      <c r="D123" s="676"/>
      <c r="E123" s="674"/>
      <c r="F123" s="674"/>
      <c r="G123" s="674"/>
      <c r="H123" s="674"/>
      <c r="I123" s="692"/>
    </row>
    <row r="124" spans="1:9" s="678" customFormat="1" x14ac:dyDescent="0.25">
      <c r="A124" s="674"/>
      <c r="B124" s="674"/>
      <c r="C124" s="674"/>
      <c r="D124" s="676"/>
      <c r="E124" s="674"/>
      <c r="F124" s="674"/>
      <c r="G124" s="674"/>
      <c r="H124" s="674"/>
      <c r="I124" s="692"/>
    </row>
    <row r="125" spans="1:9" s="678" customFormat="1" x14ac:dyDescent="0.25">
      <c r="A125" s="674"/>
      <c r="B125" s="674"/>
      <c r="C125" s="674"/>
      <c r="D125" s="676"/>
      <c r="E125" s="674"/>
      <c r="F125" s="674"/>
      <c r="G125" s="674"/>
      <c r="H125" s="674"/>
      <c r="I125" s="692"/>
    </row>
    <row r="126" spans="1:9" s="678" customFormat="1" x14ac:dyDescent="0.25">
      <c r="A126" s="674"/>
      <c r="B126" s="674"/>
      <c r="C126" s="674"/>
      <c r="D126" s="676"/>
      <c r="E126" s="674"/>
      <c r="F126" s="674"/>
      <c r="G126" s="674"/>
      <c r="H126" s="674"/>
      <c r="I126" s="692"/>
    </row>
    <row r="127" spans="1:9" s="678" customFormat="1" x14ac:dyDescent="0.25">
      <c r="A127" s="674"/>
      <c r="B127" s="674"/>
      <c r="C127" s="674"/>
      <c r="D127" s="676"/>
      <c r="E127" s="674"/>
      <c r="F127" s="674"/>
      <c r="G127" s="674"/>
      <c r="H127" s="674"/>
      <c r="I127" s="692"/>
    </row>
    <row r="128" spans="1:9" s="678" customFormat="1" x14ac:dyDescent="0.25">
      <c r="A128" s="674"/>
      <c r="B128" s="674"/>
      <c r="C128" s="674"/>
      <c r="D128" s="676"/>
      <c r="E128" s="674"/>
      <c r="F128" s="674"/>
      <c r="G128" s="674"/>
      <c r="H128" s="674"/>
      <c r="I128" s="692"/>
    </row>
    <row r="129" spans="1:9" s="678" customFormat="1" x14ac:dyDescent="0.25">
      <c r="A129" s="674"/>
      <c r="B129" s="674"/>
      <c r="C129" s="674"/>
      <c r="D129" s="676"/>
      <c r="E129" s="674"/>
      <c r="F129" s="674"/>
      <c r="G129" s="674"/>
      <c r="H129" s="674"/>
      <c r="I129" s="692"/>
    </row>
    <row r="130" spans="1:9" s="678" customFormat="1" x14ac:dyDescent="0.25">
      <c r="A130" s="674"/>
      <c r="B130" s="674"/>
      <c r="C130" s="674"/>
      <c r="D130" s="676"/>
      <c r="E130" s="674"/>
      <c r="F130" s="674"/>
      <c r="G130" s="674"/>
      <c r="H130" s="674"/>
      <c r="I130" s="692"/>
    </row>
    <row r="131" spans="1:9" s="678" customFormat="1" x14ac:dyDescent="0.25">
      <c r="A131" s="674"/>
      <c r="B131" s="674"/>
      <c r="C131" s="674"/>
      <c r="D131" s="676"/>
      <c r="E131" s="674"/>
      <c r="F131" s="674"/>
      <c r="G131" s="674"/>
      <c r="H131" s="674"/>
      <c r="I131" s="692"/>
    </row>
    <row r="132" spans="1:9" s="678" customFormat="1" x14ac:dyDescent="0.25">
      <c r="A132" s="674"/>
      <c r="B132" s="674"/>
      <c r="C132" s="674"/>
      <c r="D132" s="676"/>
      <c r="E132" s="674"/>
      <c r="F132" s="674"/>
      <c r="G132" s="674"/>
      <c r="H132" s="674"/>
      <c r="I132" s="692"/>
    </row>
    <row r="133" spans="1:9" s="678" customFormat="1" x14ac:dyDescent="0.25">
      <c r="A133" s="674"/>
      <c r="B133" s="674"/>
      <c r="C133" s="674"/>
      <c r="D133" s="676"/>
      <c r="E133" s="674"/>
      <c r="F133" s="674"/>
      <c r="G133" s="674"/>
      <c r="H133" s="674"/>
      <c r="I133" s="692"/>
    </row>
    <row r="134" spans="1:9" s="678" customFormat="1" x14ac:dyDescent="0.25">
      <c r="A134" s="674"/>
      <c r="B134" s="674"/>
      <c r="C134" s="674"/>
      <c r="D134" s="676"/>
      <c r="E134" s="674"/>
      <c r="F134" s="674"/>
      <c r="G134" s="674"/>
      <c r="H134" s="674"/>
      <c r="I134" s="692"/>
    </row>
    <row r="135" spans="1:9" s="678" customFormat="1" x14ac:dyDescent="0.25">
      <c r="A135" s="674"/>
      <c r="B135" s="674"/>
      <c r="C135" s="674"/>
      <c r="D135" s="676"/>
      <c r="E135" s="674"/>
      <c r="F135" s="674"/>
      <c r="G135" s="674"/>
      <c r="H135" s="674"/>
      <c r="I135" s="692"/>
    </row>
    <row r="136" spans="1:9" s="678" customFormat="1" x14ac:dyDescent="0.25">
      <c r="A136" s="674"/>
      <c r="B136" s="674"/>
      <c r="C136" s="674"/>
      <c r="D136" s="676"/>
      <c r="E136" s="674"/>
      <c r="F136" s="674"/>
      <c r="G136" s="674"/>
      <c r="H136" s="674"/>
      <c r="I136" s="692"/>
    </row>
    <row r="137" spans="1:9" s="678" customFormat="1" x14ac:dyDescent="0.25">
      <c r="A137" s="674"/>
      <c r="B137" s="674"/>
      <c r="C137" s="674"/>
      <c r="D137" s="676"/>
      <c r="E137" s="674"/>
      <c r="F137" s="674"/>
      <c r="G137" s="674"/>
      <c r="H137" s="674"/>
      <c r="I137" s="692"/>
    </row>
    <row r="138" spans="1:9" s="678" customFormat="1" x14ac:dyDescent="0.25">
      <c r="A138" s="674"/>
      <c r="B138" s="674"/>
      <c r="C138" s="674"/>
      <c r="D138" s="676"/>
      <c r="E138" s="674"/>
      <c r="F138" s="674"/>
      <c r="G138" s="674"/>
      <c r="H138" s="674"/>
      <c r="I138" s="692"/>
    </row>
    <row r="139" spans="1:9" s="678" customFormat="1" x14ac:dyDescent="0.25">
      <c r="A139" s="674"/>
      <c r="B139" s="674"/>
      <c r="C139" s="674"/>
      <c r="D139" s="676"/>
      <c r="E139" s="674"/>
      <c r="F139" s="674"/>
      <c r="G139" s="674"/>
      <c r="H139" s="674"/>
      <c r="I139" s="692"/>
    </row>
    <row r="140" spans="1:9" s="678" customFormat="1" x14ac:dyDescent="0.25">
      <c r="A140" s="674"/>
      <c r="B140" s="674"/>
      <c r="C140" s="674"/>
      <c r="D140" s="676"/>
      <c r="E140" s="674"/>
      <c r="F140" s="674"/>
      <c r="G140" s="674"/>
      <c r="H140" s="674"/>
      <c r="I140" s="692"/>
    </row>
    <row r="141" spans="1:9" s="678" customFormat="1" x14ac:dyDescent="0.25">
      <c r="A141" s="674"/>
      <c r="B141" s="674"/>
      <c r="C141" s="674"/>
      <c r="D141" s="676"/>
      <c r="E141" s="674"/>
      <c r="F141" s="674"/>
      <c r="G141" s="674"/>
      <c r="H141" s="674"/>
      <c r="I141" s="692"/>
    </row>
    <row r="142" spans="1:9" s="678" customFormat="1" x14ac:dyDescent="0.25">
      <c r="A142" s="674"/>
      <c r="B142" s="674"/>
      <c r="C142" s="674"/>
      <c r="D142" s="676"/>
      <c r="E142" s="674"/>
      <c r="F142" s="674"/>
      <c r="G142" s="674"/>
      <c r="H142" s="674"/>
      <c r="I142" s="692"/>
    </row>
    <row r="143" spans="1:9" s="678" customFormat="1" x14ac:dyDescent="0.25">
      <c r="A143" s="674"/>
      <c r="B143" s="674"/>
      <c r="C143" s="674"/>
      <c r="D143" s="676"/>
      <c r="E143" s="674"/>
      <c r="F143" s="674"/>
      <c r="G143" s="674"/>
      <c r="H143" s="674"/>
      <c r="I143" s="692"/>
    </row>
    <row r="144" spans="1:9" s="678" customFormat="1" x14ac:dyDescent="0.25">
      <c r="A144" s="674"/>
      <c r="B144" s="674"/>
      <c r="C144" s="674"/>
      <c r="D144" s="676"/>
      <c r="E144" s="674"/>
      <c r="F144" s="674"/>
      <c r="G144" s="674"/>
      <c r="H144" s="674"/>
      <c r="I144" s="692"/>
    </row>
    <row r="145" spans="1:9" s="678" customFormat="1" x14ac:dyDescent="0.25">
      <c r="A145" s="674"/>
      <c r="B145" s="674"/>
      <c r="C145" s="674"/>
      <c r="D145" s="676"/>
      <c r="E145" s="674"/>
      <c r="F145" s="674"/>
      <c r="G145" s="674"/>
      <c r="H145" s="674"/>
      <c r="I145" s="692"/>
    </row>
    <row r="146" spans="1:9" s="678" customFormat="1" x14ac:dyDescent="0.25">
      <c r="A146" s="674"/>
      <c r="B146" s="674"/>
      <c r="C146" s="674"/>
      <c r="D146" s="676"/>
      <c r="E146" s="674"/>
      <c r="F146" s="674"/>
      <c r="G146" s="674"/>
      <c r="H146" s="674"/>
      <c r="I146" s="692"/>
    </row>
    <row r="147" spans="1:9" s="678" customFormat="1" x14ac:dyDescent="0.25">
      <c r="A147" s="674"/>
      <c r="B147" s="674"/>
      <c r="C147" s="674"/>
      <c r="D147" s="676"/>
      <c r="E147" s="674"/>
      <c r="F147" s="674"/>
      <c r="G147" s="674"/>
      <c r="H147" s="674"/>
      <c r="I147" s="692"/>
    </row>
    <row r="148" spans="1:9" s="678" customFormat="1" x14ac:dyDescent="0.25">
      <c r="A148" s="674"/>
      <c r="B148" s="674"/>
      <c r="C148" s="674"/>
      <c r="D148" s="676"/>
      <c r="E148" s="674"/>
      <c r="F148" s="674"/>
      <c r="G148" s="674"/>
      <c r="H148" s="674"/>
      <c r="I148" s="692"/>
    </row>
    <row r="149" spans="1:9" s="678" customFormat="1" x14ac:dyDescent="0.25">
      <c r="A149" s="674"/>
      <c r="B149" s="674"/>
      <c r="C149" s="674"/>
      <c r="D149" s="676"/>
      <c r="E149" s="674"/>
      <c r="F149" s="674"/>
      <c r="G149" s="674"/>
      <c r="H149" s="674"/>
      <c r="I149" s="692"/>
    </row>
    <row r="150" spans="1:9" s="678" customFormat="1" x14ac:dyDescent="0.25">
      <c r="A150" s="674"/>
      <c r="B150" s="674"/>
      <c r="C150" s="674"/>
      <c r="D150" s="676"/>
      <c r="E150" s="674"/>
      <c r="F150" s="674"/>
      <c r="G150" s="674"/>
      <c r="H150" s="674"/>
      <c r="I150" s="692"/>
    </row>
    <row r="151" spans="1:9" s="678" customFormat="1" x14ac:dyDescent="0.25">
      <c r="A151" s="674"/>
      <c r="B151" s="674"/>
      <c r="C151" s="674"/>
      <c r="D151" s="676"/>
      <c r="E151" s="674"/>
      <c r="F151" s="674"/>
      <c r="G151" s="674"/>
      <c r="H151" s="674"/>
      <c r="I151" s="692"/>
    </row>
    <row r="152" spans="1:9" s="678" customFormat="1" x14ac:dyDescent="0.25">
      <c r="A152" s="674"/>
      <c r="B152" s="674"/>
      <c r="C152" s="674"/>
      <c r="D152" s="676"/>
      <c r="E152" s="674"/>
      <c r="F152" s="674"/>
      <c r="G152" s="674"/>
      <c r="H152" s="674"/>
      <c r="I152" s="692"/>
    </row>
    <row r="153" spans="1:9" s="678" customFormat="1" x14ac:dyDescent="0.25">
      <c r="A153" s="674"/>
      <c r="B153" s="674"/>
      <c r="C153" s="674"/>
      <c r="D153" s="676"/>
      <c r="E153" s="674"/>
      <c r="F153" s="674"/>
      <c r="G153" s="674"/>
      <c r="H153" s="674"/>
      <c r="I153" s="692"/>
    </row>
    <row r="154" spans="1:9" s="678" customFormat="1" x14ac:dyDescent="0.25">
      <c r="A154" s="674"/>
      <c r="B154" s="674"/>
      <c r="C154" s="674"/>
      <c r="D154" s="676"/>
      <c r="E154" s="674"/>
      <c r="F154" s="674"/>
      <c r="G154" s="674"/>
      <c r="H154" s="674"/>
      <c r="I154" s="692"/>
    </row>
    <row r="155" spans="1:9" s="678" customFormat="1" x14ac:dyDescent="0.25">
      <c r="A155" s="674"/>
      <c r="B155" s="674"/>
      <c r="C155" s="674"/>
      <c r="D155" s="676"/>
      <c r="E155" s="674"/>
      <c r="F155" s="674"/>
      <c r="G155" s="674"/>
      <c r="H155" s="674"/>
      <c r="I155" s="692"/>
    </row>
    <row r="156" spans="1:9" s="678" customFormat="1" x14ac:dyDescent="0.25">
      <c r="A156" s="674"/>
      <c r="B156" s="674"/>
      <c r="C156" s="674"/>
      <c r="D156" s="676"/>
      <c r="E156" s="674"/>
      <c r="F156" s="674"/>
      <c r="G156" s="674"/>
      <c r="H156" s="674"/>
      <c r="I156" s="692"/>
    </row>
    <row r="157" spans="1:9" s="678" customFormat="1" x14ac:dyDescent="0.25">
      <c r="A157" s="674"/>
      <c r="B157" s="674"/>
      <c r="C157" s="674"/>
      <c r="D157" s="676"/>
      <c r="E157" s="674"/>
      <c r="F157" s="674"/>
      <c r="G157" s="674"/>
      <c r="H157" s="674"/>
      <c r="I157" s="692"/>
    </row>
    <row r="158" spans="1:9" s="678" customFormat="1" x14ac:dyDescent="0.25">
      <c r="A158" s="674"/>
      <c r="B158" s="674"/>
      <c r="C158" s="674"/>
      <c r="D158" s="676"/>
      <c r="E158" s="674"/>
      <c r="F158" s="674"/>
      <c r="G158" s="674"/>
      <c r="H158" s="674"/>
      <c r="I158" s="692"/>
    </row>
    <row r="159" spans="1:9" s="678" customFormat="1" x14ac:dyDescent="0.25">
      <c r="A159" s="674"/>
      <c r="B159" s="674"/>
      <c r="C159" s="674"/>
      <c r="D159" s="676"/>
      <c r="E159" s="674"/>
      <c r="F159" s="674"/>
      <c r="G159" s="674"/>
      <c r="H159" s="674"/>
      <c r="I159" s="692"/>
    </row>
    <row r="160" spans="1:9" s="678" customFormat="1" x14ac:dyDescent="0.25">
      <c r="A160" s="674"/>
      <c r="B160" s="674"/>
      <c r="C160" s="674"/>
      <c r="D160" s="676"/>
      <c r="E160" s="674"/>
      <c r="F160" s="674"/>
      <c r="G160" s="674"/>
      <c r="H160" s="674"/>
      <c r="I160" s="692"/>
    </row>
    <row r="161" spans="1:9" s="678" customFormat="1" x14ac:dyDescent="0.25">
      <c r="A161" s="674"/>
      <c r="B161" s="674"/>
      <c r="C161" s="674"/>
      <c r="D161" s="676"/>
      <c r="E161" s="674"/>
      <c r="F161" s="674"/>
      <c r="G161" s="674"/>
      <c r="H161" s="674"/>
      <c r="I161" s="692"/>
    </row>
    <row r="162" spans="1:9" s="678" customFormat="1" x14ac:dyDescent="0.25">
      <c r="A162" s="674"/>
      <c r="B162" s="674"/>
      <c r="C162" s="674"/>
      <c r="D162" s="676"/>
      <c r="E162" s="674"/>
      <c r="F162" s="674"/>
      <c r="G162" s="674"/>
      <c r="H162" s="674"/>
      <c r="I162" s="692"/>
    </row>
    <row r="163" spans="1:9" s="678" customFormat="1" x14ac:dyDescent="0.25">
      <c r="A163" s="674"/>
      <c r="B163" s="674"/>
      <c r="C163" s="674"/>
      <c r="D163" s="676"/>
      <c r="E163" s="674"/>
      <c r="F163" s="674"/>
      <c r="G163" s="674"/>
      <c r="H163" s="674"/>
      <c r="I163" s="692"/>
    </row>
    <row r="164" spans="1:9" s="678" customFormat="1" x14ac:dyDescent="0.25">
      <c r="A164" s="674"/>
      <c r="B164" s="674"/>
      <c r="C164" s="674"/>
      <c r="D164" s="676"/>
      <c r="E164" s="674"/>
      <c r="F164" s="674"/>
      <c r="G164" s="674"/>
      <c r="H164" s="674"/>
      <c r="I164" s="692"/>
    </row>
    <row r="165" spans="1:9" s="678" customFormat="1" x14ac:dyDescent="0.25">
      <c r="A165" s="674"/>
      <c r="B165" s="674"/>
      <c r="C165" s="674"/>
      <c r="D165" s="676"/>
      <c r="E165" s="674"/>
      <c r="F165" s="674"/>
      <c r="G165" s="674"/>
      <c r="H165" s="674"/>
      <c r="I165" s="692"/>
    </row>
    <row r="166" spans="1:9" s="678" customFormat="1" x14ac:dyDescent="0.25">
      <c r="A166" s="674"/>
      <c r="B166" s="674"/>
      <c r="C166" s="674"/>
      <c r="D166" s="676"/>
      <c r="E166" s="674"/>
      <c r="F166" s="674"/>
      <c r="G166" s="674"/>
      <c r="H166" s="674"/>
      <c r="I166" s="692"/>
    </row>
    <row r="167" spans="1:9" s="678" customFormat="1" x14ac:dyDescent="0.25">
      <c r="A167" s="674"/>
      <c r="B167" s="674"/>
      <c r="C167" s="674"/>
      <c r="D167" s="676"/>
      <c r="E167" s="674"/>
      <c r="F167" s="674"/>
      <c r="G167" s="674"/>
      <c r="H167" s="674"/>
      <c r="I167" s="692"/>
    </row>
    <row r="168" spans="1:9" s="678" customFormat="1" x14ac:dyDescent="0.25">
      <c r="A168" s="674"/>
      <c r="B168" s="674"/>
      <c r="C168" s="674"/>
      <c r="D168" s="676"/>
      <c r="E168" s="674"/>
      <c r="F168" s="674"/>
      <c r="G168" s="674"/>
      <c r="H168" s="674"/>
      <c r="I168" s="692"/>
    </row>
    <row r="169" spans="1:9" s="678" customFormat="1" x14ac:dyDescent="0.25">
      <c r="A169" s="674"/>
      <c r="B169" s="674"/>
      <c r="C169" s="674"/>
      <c r="D169" s="676"/>
      <c r="E169" s="674"/>
      <c r="F169" s="674"/>
      <c r="G169" s="674"/>
      <c r="H169" s="674"/>
      <c r="I169" s="692"/>
    </row>
    <row r="170" spans="1:9" s="678" customFormat="1" x14ac:dyDescent="0.25">
      <c r="A170" s="674"/>
      <c r="B170" s="674"/>
      <c r="C170" s="674"/>
      <c r="D170" s="676"/>
      <c r="E170" s="674"/>
      <c r="F170" s="674"/>
      <c r="G170" s="674"/>
      <c r="H170" s="674"/>
      <c r="I170" s="692"/>
    </row>
    <row r="171" spans="1:9" s="678" customFormat="1" x14ac:dyDescent="0.25">
      <c r="A171" s="674"/>
      <c r="B171" s="674"/>
      <c r="C171" s="674"/>
      <c r="D171" s="676"/>
      <c r="E171" s="674"/>
      <c r="F171" s="674"/>
      <c r="G171" s="674"/>
      <c r="H171" s="674"/>
      <c r="I171" s="692"/>
    </row>
    <row r="172" spans="1:9" s="678" customFormat="1" x14ac:dyDescent="0.25">
      <c r="A172" s="674"/>
      <c r="B172" s="674"/>
      <c r="C172" s="674"/>
      <c r="D172" s="676"/>
      <c r="E172" s="674"/>
      <c r="F172" s="674"/>
      <c r="G172" s="674"/>
      <c r="H172" s="674"/>
      <c r="I172" s="692"/>
    </row>
    <row r="173" spans="1:9" s="678" customFormat="1" x14ac:dyDescent="0.25">
      <c r="A173" s="674"/>
      <c r="B173" s="674"/>
      <c r="C173" s="674"/>
      <c r="D173" s="676"/>
      <c r="E173" s="674"/>
      <c r="F173" s="674"/>
      <c r="G173" s="674"/>
      <c r="H173" s="674"/>
      <c r="I173" s="692"/>
    </row>
    <row r="174" spans="1:9" s="678" customFormat="1" x14ac:dyDescent="0.25">
      <c r="A174" s="674"/>
      <c r="B174" s="674"/>
      <c r="C174" s="674"/>
      <c r="D174" s="676"/>
      <c r="E174" s="674"/>
      <c r="F174" s="674"/>
      <c r="G174" s="674"/>
      <c r="H174" s="674"/>
      <c r="I174" s="692"/>
    </row>
    <row r="175" spans="1:9" s="678" customFormat="1" x14ac:dyDescent="0.25">
      <c r="A175" s="674"/>
      <c r="B175" s="674"/>
      <c r="C175" s="674"/>
      <c r="D175" s="676"/>
      <c r="E175" s="674"/>
      <c r="F175" s="674"/>
      <c r="G175" s="674"/>
      <c r="H175" s="674"/>
      <c r="I175" s="692"/>
    </row>
    <row r="176" spans="1:9" s="678" customFormat="1" x14ac:dyDescent="0.25">
      <c r="A176" s="674"/>
      <c r="B176" s="674"/>
      <c r="C176" s="674"/>
      <c r="D176" s="676"/>
      <c r="E176" s="674"/>
      <c r="F176" s="674"/>
      <c r="G176" s="674"/>
      <c r="H176" s="674"/>
      <c r="I176" s="692"/>
    </row>
    <row r="177" spans="1:9" s="678" customFormat="1" x14ac:dyDescent="0.25">
      <c r="A177" s="674"/>
      <c r="B177" s="674"/>
      <c r="C177" s="674"/>
      <c r="D177" s="676"/>
      <c r="E177" s="674"/>
      <c r="F177" s="674"/>
      <c r="G177" s="674"/>
      <c r="H177" s="674"/>
      <c r="I177" s="692"/>
    </row>
    <row r="178" spans="1:9" s="678" customFormat="1" x14ac:dyDescent="0.25">
      <c r="A178" s="674"/>
      <c r="B178" s="674"/>
      <c r="C178" s="674"/>
      <c r="D178" s="676"/>
      <c r="E178" s="674"/>
      <c r="F178" s="674"/>
      <c r="G178" s="674"/>
      <c r="H178" s="674"/>
      <c r="I178" s="692"/>
    </row>
    <row r="179" spans="1:9" s="678" customFormat="1" x14ac:dyDescent="0.25">
      <c r="A179" s="674"/>
      <c r="B179" s="674"/>
      <c r="C179" s="674"/>
      <c r="D179" s="676"/>
      <c r="E179" s="674"/>
      <c r="F179" s="674"/>
      <c r="G179" s="674"/>
      <c r="H179" s="674"/>
      <c r="I179" s="692"/>
    </row>
    <row r="180" spans="1:9" s="678" customFormat="1" x14ac:dyDescent="0.25">
      <c r="A180" s="674"/>
      <c r="B180" s="674"/>
      <c r="C180" s="674"/>
      <c r="D180" s="676"/>
      <c r="E180" s="674"/>
      <c r="F180" s="674"/>
      <c r="G180" s="674"/>
      <c r="H180" s="674"/>
      <c r="I180" s="692"/>
    </row>
    <row r="181" spans="1:9" s="678" customFormat="1" x14ac:dyDescent="0.25">
      <c r="A181" s="674"/>
      <c r="B181" s="674"/>
      <c r="C181" s="674"/>
      <c r="D181" s="676"/>
      <c r="E181" s="674"/>
      <c r="F181" s="674"/>
      <c r="G181" s="674"/>
      <c r="H181" s="674"/>
      <c r="I181" s="692"/>
    </row>
    <row r="182" spans="1:9" s="678" customFormat="1" x14ac:dyDescent="0.25">
      <c r="A182" s="674"/>
      <c r="B182" s="674"/>
      <c r="C182" s="674"/>
      <c r="D182" s="676"/>
      <c r="E182" s="674"/>
      <c r="F182" s="674"/>
      <c r="G182" s="674"/>
      <c r="H182" s="674"/>
      <c r="I182" s="692"/>
    </row>
    <row r="183" spans="1:9" s="678" customFormat="1" x14ac:dyDescent="0.25">
      <c r="A183" s="674"/>
      <c r="B183" s="674"/>
      <c r="C183" s="674"/>
      <c r="D183" s="676"/>
      <c r="E183" s="674"/>
      <c r="F183" s="674"/>
      <c r="G183" s="674"/>
      <c r="H183" s="674"/>
      <c r="I183" s="692"/>
    </row>
    <row r="184" spans="1:9" s="678" customFormat="1" x14ac:dyDescent="0.25">
      <c r="A184" s="674"/>
      <c r="B184" s="674"/>
      <c r="C184" s="674"/>
      <c r="D184" s="676"/>
      <c r="E184" s="674"/>
      <c r="F184" s="674"/>
      <c r="G184" s="674"/>
      <c r="H184" s="674"/>
      <c r="I184" s="692"/>
    </row>
    <row r="185" spans="1:9" s="678" customFormat="1" x14ac:dyDescent="0.25">
      <c r="A185" s="674"/>
      <c r="B185" s="674"/>
      <c r="C185" s="674"/>
      <c r="D185" s="676"/>
      <c r="E185" s="674"/>
      <c r="F185" s="674"/>
      <c r="G185" s="674"/>
      <c r="H185" s="674"/>
      <c r="I185" s="692"/>
    </row>
    <row r="186" spans="1:9" s="678" customFormat="1" x14ac:dyDescent="0.25">
      <c r="A186" s="674"/>
      <c r="B186" s="674"/>
      <c r="C186" s="674"/>
      <c r="D186" s="676"/>
      <c r="E186" s="674"/>
      <c r="F186" s="674"/>
      <c r="G186" s="674"/>
      <c r="H186" s="674"/>
      <c r="I186" s="692"/>
    </row>
    <row r="187" spans="1:9" s="678" customFormat="1" x14ac:dyDescent="0.25">
      <c r="A187" s="674"/>
      <c r="B187" s="674"/>
      <c r="C187" s="674"/>
      <c r="D187" s="676"/>
      <c r="E187" s="674"/>
      <c r="F187" s="674"/>
      <c r="G187" s="674"/>
      <c r="H187" s="674"/>
      <c r="I187" s="692"/>
    </row>
    <row r="188" spans="1:9" s="678" customFormat="1" x14ac:dyDescent="0.25">
      <c r="A188" s="674"/>
      <c r="B188" s="674"/>
      <c r="C188" s="674"/>
      <c r="D188" s="676"/>
      <c r="E188" s="674"/>
      <c r="F188" s="674"/>
      <c r="G188" s="674"/>
      <c r="H188" s="674"/>
      <c r="I188" s="692"/>
    </row>
    <row r="189" spans="1:9" s="678" customFormat="1" x14ac:dyDescent="0.25">
      <c r="A189" s="674"/>
      <c r="B189" s="674"/>
      <c r="C189" s="674"/>
      <c r="D189" s="676"/>
      <c r="E189" s="674"/>
      <c r="F189" s="674"/>
      <c r="G189" s="674"/>
      <c r="H189" s="674"/>
      <c r="I189" s="692"/>
    </row>
    <row r="190" spans="1:9" s="678" customFormat="1" x14ac:dyDescent="0.25">
      <c r="A190" s="674"/>
      <c r="B190" s="674"/>
      <c r="C190" s="674"/>
      <c r="D190" s="676"/>
      <c r="E190" s="674"/>
      <c r="F190" s="674"/>
      <c r="G190" s="674"/>
      <c r="H190" s="674"/>
      <c r="I190" s="692"/>
    </row>
    <row r="191" spans="1:9" s="678" customFormat="1" x14ac:dyDescent="0.25">
      <c r="A191" s="674"/>
      <c r="B191" s="674"/>
      <c r="C191" s="674"/>
      <c r="D191" s="676"/>
      <c r="E191" s="674"/>
      <c r="F191" s="674"/>
      <c r="G191" s="674"/>
      <c r="H191" s="674"/>
      <c r="I191" s="692"/>
    </row>
    <row r="192" spans="1:9" s="678" customFormat="1" x14ac:dyDescent="0.25">
      <c r="A192" s="674"/>
      <c r="B192" s="674"/>
      <c r="C192" s="674"/>
      <c r="D192" s="676"/>
      <c r="E192" s="674"/>
      <c r="F192" s="674"/>
      <c r="G192" s="674"/>
      <c r="H192" s="674"/>
      <c r="I192" s="692"/>
    </row>
    <row r="193" spans="1:9" s="678" customFormat="1" x14ac:dyDescent="0.25">
      <c r="A193" s="674"/>
      <c r="B193" s="674"/>
      <c r="C193" s="674"/>
      <c r="D193" s="676"/>
      <c r="E193" s="674"/>
      <c r="F193" s="674"/>
      <c r="G193" s="674"/>
      <c r="H193" s="674"/>
      <c r="I193" s="692"/>
    </row>
    <row r="194" spans="1:9" s="678" customFormat="1" x14ac:dyDescent="0.25">
      <c r="A194" s="674"/>
      <c r="B194" s="674"/>
      <c r="C194" s="674"/>
      <c r="D194" s="676"/>
      <c r="E194" s="674"/>
      <c r="F194" s="674"/>
      <c r="G194" s="674"/>
      <c r="H194" s="674"/>
      <c r="I194" s="692"/>
    </row>
    <row r="195" spans="1:9" s="678" customFormat="1" x14ac:dyDescent="0.25">
      <c r="A195" s="674"/>
      <c r="B195" s="674"/>
      <c r="C195" s="674"/>
      <c r="D195" s="676"/>
      <c r="E195" s="674"/>
      <c r="F195" s="674"/>
      <c r="G195" s="674"/>
      <c r="H195" s="674"/>
      <c r="I195" s="692"/>
    </row>
    <row r="196" spans="1:9" s="678" customFormat="1" x14ac:dyDescent="0.25">
      <c r="A196" s="674"/>
      <c r="B196" s="674"/>
      <c r="C196" s="674"/>
      <c r="D196" s="676"/>
      <c r="E196" s="674"/>
      <c r="F196" s="674"/>
      <c r="G196" s="674"/>
      <c r="H196" s="674"/>
      <c r="I196" s="692"/>
    </row>
    <row r="197" spans="1:9" s="678" customFormat="1" x14ac:dyDescent="0.25">
      <c r="A197" s="674"/>
      <c r="B197" s="674"/>
      <c r="C197" s="674"/>
      <c r="D197" s="676"/>
      <c r="E197" s="674"/>
      <c r="F197" s="674"/>
      <c r="G197" s="674"/>
      <c r="H197" s="674"/>
      <c r="I197" s="692"/>
    </row>
    <row r="198" spans="1:9" s="678" customFormat="1" x14ac:dyDescent="0.25">
      <c r="A198" s="674"/>
      <c r="B198" s="674"/>
      <c r="C198" s="674"/>
      <c r="D198" s="676"/>
      <c r="E198" s="674"/>
      <c r="F198" s="674"/>
      <c r="G198" s="674"/>
      <c r="H198" s="674"/>
      <c r="I198" s="692"/>
    </row>
    <row r="199" spans="1:9" s="678" customFormat="1" x14ac:dyDescent="0.25">
      <c r="A199" s="674"/>
      <c r="B199" s="674"/>
      <c r="C199" s="674"/>
      <c r="D199" s="676"/>
      <c r="E199" s="674"/>
      <c r="F199" s="674"/>
      <c r="G199" s="674"/>
      <c r="H199" s="674"/>
      <c r="I199" s="692"/>
    </row>
    <row r="200" spans="1:9" s="678" customFormat="1" x14ac:dyDescent="0.25">
      <c r="A200" s="674"/>
      <c r="B200" s="674"/>
      <c r="C200" s="674"/>
      <c r="D200" s="676"/>
      <c r="E200" s="674"/>
      <c r="F200" s="674"/>
      <c r="G200" s="674"/>
      <c r="H200" s="674"/>
      <c r="I200" s="692"/>
    </row>
    <row r="201" spans="1:9" s="678" customFormat="1" x14ac:dyDescent="0.25">
      <c r="A201" s="674"/>
      <c r="B201" s="674"/>
      <c r="C201" s="674"/>
      <c r="D201" s="676"/>
      <c r="E201" s="674"/>
      <c r="F201" s="674"/>
      <c r="G201" s="674"/>
      <c r="H201" s="674"/>
      <c r="I201" s="692"/>
    </row>
    <row r="202" spans="1:9" s="678" customFormat="1" x14ac:dyDescent="0.25">
      <c r="A202" s="674"/>
      <c r="B202" s="674"/>
      <c r="C202" s="674"/>
      <c r="D202" s="676"/>
      <c r="E202" s="674"/>
      <c r="F202" s="674"/>
      <c r="G202" s="674"/>
      <c r="H202" s="674"/>
      <c r="I202" s="692"/>
    </row>
    <row r="203" spans="1:9" s="678" customFormat="1" x14ac:dyDescent="0.25">
      <c r="A203" s="674"/>
      <c r="B203" s="674"/>
      <c r="C203" s="674"/>
      <c r="D203" s="676"/>
      <c r="E203" s="674"/>
      <c r="F203" s="674"/>
      <c r="G203" s="674"/>
      <c r="H203" s="674"/>
      <c r="I203" s="692"/>
    </row>
    <row r="204" spans="1:9" s="678" customFormat="1" x14ac:dyDescent="0.25">
      <c r="A204" s="674"/>
      <c r="B204" s="674"/>
      <c r="C204" s="674"/>
      <c r="D204" s="676"/>
      <c r="E204" s="674"/>
      <c r="F204" s="674"/>
      <c r="G204" s="674"/>
      <c r="H204" s="674"/>
      <c r="I204" s="692"/>
    </row>
    <row r="205" spans="1:9" s="678" customFormat="1" x14ac:dyDescent="0.25">
      <c r="A205" s="674"/>
      <c r="B205" s="674"/>
      <c r="C205" s="674"/>
      <c r="D205" s="676"/>
      <c r="E205" s="674"/>
      <c r="F205" s="674"/>
      <c r="G205" s="674"/>
      <c r="H205" s="674"/>
      <c r="I205" s="692"/>
    </row>
    <row r="206" spans="1:9" s="678" customFormat="1" x14ac:dyDescent="0.25">
      <c r="A206" s="674"/>
      <c r="B206" s="674"/>
      <c r="C206" s="674"/>
      <c r="D206" s="676"/>
      <c r="E206" s="674"/>
      <c r="F206" s="674"/>
      <c r="G206" s="674"/>
      <c r="H206" s="674"/>
      <c r="I206" s="692"/>
    </row>
    <row r="207" spans="1:9" s="678" customFormat="1" x14ac:dyDescent="0.25">
      <c r="A207" s="674"/>
      <c r="B207" s="674"/>
      <c r="C207" s="674"/>
      <c r="D207" s="676"/>
      <c r="E207" s="674"/>
      <c r="F207" s="674"/>
      <c r="G207" s="674"/>
      <c r="H207" s="674"/>
      <c r="I207" s="692"/>
    </row>
    <row r="208" spans="1:9" s="678" customFormat="1" x14ac:dyDescent="0.25">
      <c r="A208" s="674"/>
      <c r="B208" s="674"/>
      <c r="C208" s="674"/>
      <c r="D208" s="676"/>
      <c r="E208" s="674"/>
      <c r="F208" s="674"/>
      <c r="G208" s="674"/>
      <c r="H208" s="674"/>
      <c r="I208" s="692"/>
    </row>
    <row r="209" spans="1:9" s="678" customFormat="1" x14ac:dyDescent="0.25">
      <c r="A209" s="674"/>
      <c r="B209" s="674"/>
      <c r="C209" s="674"/>
      <c r="D209" s="676"/>
      <c r="E209" s="674"/>
      <c r="F209" s="674"/>
      <c r="G209" s="674"/>
      <c r="H209" s="674"/>
      <c r="I209" s="692"/>
    </row>
    <row r="210" spans="1:9" s="678" customFormat="1" x14ac:dyDescent="0.25">
      <c r="A210" s="674"/>
      <c r="B210" s="674"/>
      <c r="C210" s="674"/>
      <c r="D210" s="676"/>
      <c r="E210" s="674"/>
      <c r="F210" s="674"/>
      <c r="G210" s="674"/>
      <c r="H210" s="674"/>
      <c r="I210" s="692"/>
    </row>
    <row r="211" spans="1:9" s="678" customFormat="1" x14ac:dyDescent="0.25">
      <c r="A211" s="674"/>
      <c r="B211" s="674"/>
      <c r="C211" s="674"/>
      <c r="D211" s="676"/>
      <c r="E211" s="674"/>
      <c r="F211" s="674"/>
      <c r="G211" s="674"/>
      <c r="H211" s="674"/>
      <c r="I211" s="692"/>
    </row>
    <row r="212" spans="1:9" s="678" customFormat="1" x14ac:dyDescent="0.25">
      <c r="A212" s="674"/>
      <c r="B212" s="674"/>
      <c r="C212" s="674"/>
      <c r="D212" s="676"/>
      <c r="E212" s="674"/>
      <c r="F212" s="674"/>
      <c r="G212" s="674"/>
      <c r="H212" s="674"/>
      <c r="I212" s="692"/>
    </row>
    <row r="213" spans="1:9" s="678" customFormat="1" x14ac:dyDescent="0.25">
      <c r="A213" s="674"/>
      <c r="B213" s="674"/>
      <c r="C213" s="674"/>
      <c r="D213" s="676"/>
      <c r="E213" s="674"/>
      <c r="F213" s="674"/>
      <c r="G213" s="674"/>
      <c r="H213" s="674"/>
      <c r="I213" s="692"/>
    </row>
    <row r="214" spans="1:9" s="678" customFormat="1" x14ac:dyDescent="0.25">
      <c r="A214" s="674"/>
      <c r="B214" s="674"/>
      <c r="C214" s="674"/>
      <c r="D214" s="676"/>
      <c r="E214" s="674"/>
      <c r="F214" s="674"/>
      <c r="G214" s="674"/>
      <c r="H214" s="674"/>
      <c r="I214" s="692"/>
    </row>
    <row r="215" spans="1:9" s="678" customFormat="1" x14ac:dyDescent="0.25">
      <c r="A215" s="674"/>
      <c r="B215" s="674"/>
      <c r="C215" s="674"/>
      <c r="D215" s="676"/>
      <c r="E215" s="674"/>
      <c r="F215" s="674"/>
      <c r="G215" s="674"/>
      <c r="H215" s="674"/>
      <c r="I215" s="692"/>
    </row>
    <row r="216" spans="1:9" s="678" customFormat="1" x14ac:dyDescent="0.25">
      <c r="A216" s="674"/>
      <c r="B216" s="674"/>
      <c r="C216" s="674"/>
      <c r="D216" s="676"/>
      <c r="E216" s="674"/>
      <c r="F216" s="674"/>
      <c r="G216" s="674"/>
      <c r="H216" s="674"/>
      <c r="I216" s="692"/>
    </row>
    <row r="217" spans="1:9" s="678" customFormat="1" x14ac:dyDescent="0.25">
      <c r="A217" s="674"/>
      <c r="B217" s="674"/>
      <c r="C217" s="674"/>
      <c r="D217" s="676"/>
      <c r="E217" s="674"/>
      <c r="F217" s="674"/>
      <c r="G217" s="674"/>
      <c r="H217" s="674"/>
      <c r="I217" s="692"/>
    </row>
    <row r="218" spans="1:9" s="678" customFormat="1" x14ac:dyDescent="0.25">
      <c r="A218" s="674"/>
      <c r="B218" s="674"/>
      <c r="C218" s="674"/>
      <c r="D218" s="676"/>
      <c r="E218" s="674"/>
      <c r="F218" s="674"/>
      <c r="G218" s="674"/>
      <c r="H218" s="674"/>
      <c r="I218" s="692"/>
    </row>
    <row r="219" spans="1:9" s="678" customFormat="1" x14ac:dyDescent="0.25">
      <c r="A219" s="674"/>
      <c r="B219" s="674"/>
      <c r="C219" s="674"/>
      <c r="D219" s="676"/>
      <c r="E219" s="674"/>
      <c r="F219" s="674"/>
      <c r="G219" s="674"/>
      <c r="H219" s="674"/>
      <c r="I219" s="692"/>
    </row>
    <row r="220" spans="1:9" s="678" customFormat="1" x14ac:dyDescent="0.25">
      <c r="A220" s="674"/>
      <c r="B220" s="674"/>
      <c r="C220" s="674"/>
      <c r="D220" s="676"/>
      <c r="E220" s="674"/>
      <c r="F220" s="674"/>
      <c r="G220" s="674"/>
      <c r="H220" s="674"/>
      <c r="I220" s="692"/>
    </row>
    <row r="221" spans="1:9" s="678" customFormat="1" x14ac:dyDescent="0.25">
      <c r="A221" s="674"/>
      <c r="B221" s="674"/>
      <c r="C221" s="674"/>
      <c r="D221" s="676"/>
      <c r="E221" s="674"/>
      <c r="F221" s="674"/>
      <c r="G221" s="674"/>
      <c r="H221" s="674"/>
      <c r="I221" s="692"/>
    </row>
    <row r="222" spans="1:9" s="678" customFormat="1" x14ac:dyDescent="0.25">
      <c r="A222" s="674"/>
      <c r="B222" s="674"/>
      <c r="C222" s="674"/>
      <c r="D222" s="676"/>
      <c r="E222" s="674"/>
      <c r="F222" s="674"/>
      <c r="G222" s="674"/>
      <c r="H222" s="674"/>
      <c r="I222" s="692"/>
    </row>
    <row r="223" spans="1:9" s="678" customFormat="1" x14ac:dyDescent="0.25">
      <c r="A223" s="674"/>
      <c r="B223" s="674"/>
      <c r="C223" s="674"/>
      <c r="D223" s="676"/>
      <c r="E223" s="674"/>
      <c r="F223" s="674"/>
      <c r="G223" s="674"/>
      <c r="H223" s="674"/>
      <c r="I223" s="692"/>
    </row>
    <row r="224" spans="1:9" s="678" customFormat="1" x14ac:dyDescent="0.25">
      <c r="A224" s="674"/>
      <c r="B224" s="674"/>
      <c r="C224" s="674"/>
      <c r="D224" s="676"/>
      <c r="E224" s="674"/>
      <c r="F224" s="674"/>
      <c r="G224" s="674"/>
      <c r="H224" s="674"/>
      <c r="I224" s="692"/>
    </row>
    <row r="225" spans="1:9" s="678" customFormat="1" x14ac:dyDescent="0.25">
      <c r="A225" s="674"/>
      <c r="B225" s="674"/>
      <c r="C225" s="674"/>
      <c r="D225" s="676"/>
      <c r="E225" s="674"/>
      <c r="F225" s="674"/>
      <c r="G225" s="674"/>
      <c r="H225" s="674"/>
      <c r="I225" s="692"/>
    </row>
    <row r="226" spans="1:9" s="678" customFormat="1" x14ac:dyDescent="0.25">
      <c r="A226" s="674"/>
      <c r="B226" s="674"/>
      <c r="C226" s="674"/>
      <c r="D226" s="676"/>
      <c r="E226" s="674"/>
      <c r="F226" s="674"/>
      <c r="G226" s="674"/>
      <c r="H226" s="674"/>
      <c r="I226" s="692"/>
    </row>
    <row r="227" spans="1:9" s="678" customFormat="1" x14ac:dyDescent="0.25">
      <c r="A227" s="674"/>
      <c r="B227" s="674"/>
      <c r="C227" s="674"/>
      <c r="D227" s="676"/>
      <c r="E227" s="674"/>
      <c r="F227" s="674"/>
      <c r="G227" s="674"/>
      <c r="H227" s="674"/>
      <c r="I227" s="692"/>
    </row>
    <row r="228" spans="1:9" s="678" customFormat="1" x14ac:dyDescent="0.25">
      <c r="A228" s="674"/>
      <c r="B228" s="674"/>
      <c r="C228" s="674"/>
      <c r="D228" s="676"/>
      <c r="E228" s="674"/>
      <c r="F228" s="674"/>
      <c r="G228" s="674"/>
      <c r="H228" s="674"/>
      <c r="I228" s="692"/>
    </row>
    <row r="229" spans="1:9" s="678" customFormat="1" x14ac:dyDescent="0.25">
      <c r="A229" s="674"/>
      <c r="B229" s="674"/>
      <c r="C229" s="674"/>
      <c r="D229" s="676"/>
      <c r="E229" s="674"/>
      <c r="F229" s="674"/>
      <c r="G229" s="674"/>
      <c r="H229" s="674"/>
      <c r="I229" s="692"/>
    </row>
    <row r="230" spans="1:9" s="678" customFormat="1" x14ac:dyDescent="0.25">
      <c r="A230" s="674"/>
      <c r="B230" s="674"/>
      <c r="C230" s="674"/>
      <c r="D230" s="676"/>
      <c r="E230" s="674"/>
      <c r="F230" s="674"/>
      <c r="G230" s="674"/>
      <c r="H230" s="674"/>
      <c r="I230" s="692"/>
    </row>
    <row r="231" spans="1:9" s="678" customFormat="1" x14ac:dyDescent="0.25">
      <c r="A231" s="674"/>
      <c r="B231" s="674"/>
      <c r="C231" s="674"/>
      <c r="D231" s="676"/>
      <c r="E231" s="674"/>
      <c r="F231" s="674"/>
      <c r="G231" s="674"/>
      <c r="H231" s="674"/>
      <c r="I231" s="692"/>
    </row>
    <row r="232" spans="1:9" s="678" customFormat="1" x14ac:dyDescent="0.25">
      <c r="A232" s="674"/>
      <c r="B232" s="674"/>
      <c r="C232" s="674"/>
      <c r="D232" s="676"/>
      <c r="E232" s="674"/>
      <c r="F232" s="674"/>
      <c r="G232" s="674"/>
      <c r="H232" s="674"/>
      <c r="I232" s="692"/>
    </row>
    <row r="233" spans="1:9" s="678" customFormat="1" x14ac:dyDescent="0.25">
      <c r="A233" s="674"/>
      <c r="B233" s="674"/>
      <c r="C233" s="674"/>
      <c r="D233" s="676"/>
      <c r="E233" s="674"/>
      <c r="F233" s="674"/>
      <c r="G233" s="674"/>
      <c r="H233" s="674"/>
      <c r="I233" s="692"/>
    </row>
    <row r="234" spans="1:9" s="678" customFormat="1" x14ac:dyDescent="0.25">
      <c r="A234" s="674"/>
      <c r="B234" s="674"/>
      <c r="C234" s="674"/>
      <c r="D234" s="676"/>
      <c r="E234" s="674"/>
      <c r="F234" s="674"/>
      <c r="G234" s="674"/>
      <c r="H234" s="674"/>
      <c r="I234" s="692"/>
    </row>
    <row r="235" spans="1:9" s="678" customFormat="1" x14ac:dyDescent="0.25">
      <c r="A235" s="674"/>
      <c r="B235" s="674"/>
      <c r="C235" s="674"/>
      <c r="D235" s="676"/>
      <c r="E235" s="674"/>
      <c r="F235" s="674"/>
      <c r="G235" s="674"/>
      <c r="H235" s="674"/>
      <c r="I235" s="692"/>
    </row>
    <row r="236" spans="1:9" s="678" customFormat="1" x14ac:dyDescent="0.25">
      <c r="A236" s="674"/>
      <c r="B236" s="674"/>
      <c r="C236" s="674"/>
      <c r="D236" s="676"/>
      <c r="E236" s="674"/>
      <c r="F236" s="674"/>
      <c r="G236" s="674"/>
      <c r="H236" s="674"/>
      <c r="I236" s="692"/>
    </row>
    <row r="237" spans="1:9" s="678" customFormat="1" x14ac:dyDescent="0.25">
      <c r="A237" s="674"/>
      <c r="B237" s="674"/>
      <c r="C237" s="674"/>
      <c r="D237" s="676"/>
      <c r="E237" s="674"/>
      <c r="F237" s="674"/>
      <c r="G237" s="674"/>
      <c r="H237" s="674"/>
      <c r="I237" s="692"/>
    </row>
    <row r="238" spans="1:9" s="678" customFormat="1" x14ac:dyDescent="0.25">
      <c r="A238" s="674"/>
      <c r="B238" s="674"/>
      <c r="C238" s="674"/>
      <c r="D238" s="676"/>
      <c r="E238" s="674"/>
      <c r="F238" s="674"/>
      <c r="G238" s="674"/>
      <c r="H238" s="674"/>
      <c r="I238" s="692"/>
    </row>
    <row r="239" spans="1:9" s="678" customFormat="1" x14ac:dyDescent="0.25">
      <c r="A239" s="674"/>
      <c r="B239" s="674"/>
      <c r="C239" s="674"/>
      <c r="D239" s="676"/>
      <c r="E239" s="674"/>
      <c r="F239" s="674"/>
      <c r="G239" s="674"/>
      <c r="H239" s="674"/>
      <c r="I239" s="692"/>
    </row>
    <row r="240" spans="1:9" s="678" customFormat="1" x14ac:dyDescent="0.25">
      <c r="A240" s="674"/>
      <c r="B240" s="674"/>
      <c r="C240" s="674"/>
      <c r="D240" s="676"/>
      <c r="E240" s="674"/>
      <c r="F240" s="674"/>
      <c r="G240" s="674"/>
      <c r="H240" s="674"/>
      <c r="I240" s="692"/>
    </row>
    <row r="241" spans="1:9" s="678" customFormat="1" x14ac:dyDescent="0.25">
      <c r="A241" s="674"/>
      <c r="B241" s="674"/>
      <c r="C241" s="674"/>
      <c r="D241" s="676"/>
      <c r="E241" s="674"/>
      <c r="F241" s="674"/>
      <c r="G241" s="674"/>
      <c r="H241" s="674"/>
      <c r="I241" s="692"/>
    </row>
    <row r="242" spans="1:9" s="678" customFormat="1" x14ac:dyDescent="0.25">
      <c r="A242" s="674"/>
      <c r="B242" s="674"/>
      <c r="C242" s="674"/>
      <c r="D242" s="676"/>
      <c r="E242" s="674"/>
      <c r="F242" s="674"/>
      <c r="G242" s="674"/>
      <c r="H242" s="674"/>
      <c r="I242" s="692"/>
    </row>
    <row r="243" spans="1:9" s="678" customFormat="1" x14ac:dyDescent="0.25">
      <c r="A243" s="674"/>
      <c r="B243" s="674"/>
      <c r="C243" s="674"/>
      <c r="D243" s="676"/>
      <c r="E243" s="674"/>
      <c r="F243" s="674"/>
      <c r="G243" s="674"/>
      <c r="H243" s="674"/>
      <c r="I243" s="692"/>
    </row>
    <row r="244" spans="1:9" s="678" customFormat="1" x14ac:dyDescent="0.25">
      <c r="A244" s="674"/>
      <c r="B244" s="674"/>
      <c r="C244" s="674"/>
      <c r="D244" s="676"/>
      <c r="E244" s="674"/>
      <c r="F244" s="674"/>
      <c r="G244" s="674"/>
      <c r="H244" s="674"/>
      <c r="I244" s="692"/>
    </row>
    <row r="245" spans="1:9" s="678" customFormat="1" x14ac:dyDescent="0.25">
      <c r="A245" s="674"/>
      <c r="B245" s="674"/>
      <c r="C245" s="674"/>
      <c r="D245" s="676"/>
      <c r="E245" s="674"/>
      <c r="F245" s="674"/>
      <c r="G245" s="674"/>
      <c r="H245" s="674"/>
      <c r="I245" s="692"/>
    </row>
    <row r="246" spans="1:9" s="678" customFormat="1" x14ac:dyDescent="0.25">
      <c r="A246" s="674"/>
      <c r="B246" s="674"/>
      <c r="C246" s="674"/>
      <c r="D246" s="676"/>
      <c r="E246" s="674"/>
      <c r="F246" s="674"/>
      <c r="G246" s="674"/>
      <c r="H246" s="674"/>
      <c r="I246" s="692"/>
    </row>
    <row r="247" spans="1:9" s="678" customFormat="1" x14ac:dyDescent="0.25">
      <c r="A247" s="674"/>
      <c r="B247" s="674"/>
      <c r="C247" s="674"/>
      <c r="D247" s="676"/>
      <c r="E247" s="674"/>
      <c r="F247" s="674"/>
      <c r="G247" s="674"/>
      <c r="H247" s="674"/>
      <c r="I247" s="692"/>
    </row>
    <row r="248" spans="1:9" s="678" customFormat="1" x14ac:dyDescent="0.25">
      <c r="A248" s="674"/>
      <c r="B248" s="674"/>
      <c r="C248" s="674"/>
      <c r="D248" s="676"/>
      <c r="E248" s="674"/>
      <c r="F248" s="674"/>
      <c r="G248" s="674"/>
      <c r="H248" s="674"/>
      <c r="I248" s="692"/>
    </row>
    <row r="249" spans="1:9" s="678" customFormat="1" x14ac:dyDescent="0.25">
      <c r="A249" s="674"/>
      <c r="B249" s="674"/>
      <c r="C249" s="674"/>
      <c r="D249" s="676"/>
      <c r="E249" s="674"/>
      <c r="F249" s="674"/>
      <c r="G249" s="674"/>
      <c r="H249" s="674"/>
      <c r="I249" s="692"/>
    </row>
    <row r="250" spans="1:9" s="678" customFormat="1" x14ac:dyDescent="0.25">
      <c r="A250" s="674"/>
      <c r="B250" s="674"/>
      <c r="C250" s="674"/>
      <c r="D250" s="676"/>
      <c r="E250" s="674"/>
      <c r="F250" s="674"/>
      <c r="G250" s="674"/>
      <c r="H250" s="674"/>
      <c r="I250" s="692"/>
    </row>
    <row r="251" spans="1:9" s="678" customFormat="1" x14ac:dyDescent="0.25">
      <c r="A251" s="674"/>
      <c r="B251" s="674"/>
      <c r="C251" s="674"/>
      <c r="D251" s="676"/>
      <c r="E251" s="674"/>
      <c r="F251" s="674"/>
      <c r="G251" s="674"/>
      <c r="H251" s="674"/>
      <c r="I251" s="692"/>
    </row>
    <row r="252" spans="1:9" s="678" customFormat="1" x14ac:dyDescent="0.25">
      <c r="A252" s="674"/>
      <c r="B252" s="674"/>
      <c r="C252" s="674"/>
      <c r="D252" s="676"/>
      <c r="E252" s="674"/>
      <c r="F252" s="674"/>
      <c r="G252" s="674"/>
      <c r="H252" s="674"/>
      <c r="I252" s="692"/>
    </row>
    <row r="253" spans="1:9" s="678" customFormat="1" x14ac:dyDescent="0.25">
      <c r="A253" s="674"/>
      <c r="B253" s="674"/>
      <c r="C253" s="674"/>
      <c r="D253" s="676"/>
      <c r="E253" s="674"/>
      <c r="F253" s="674"/>
      <c r="G253" s="674"/>
      <c r="H253" s="674"/>
      <c r="I253" s="692"/>
    </row>
    <row r="254" spans="1:9" s="678" customFormat="1" x14ac:dyDescent="0.25">
      <c r="A254" s="674"/>
      <c r="B254" s="674"/>
      <c r="C254" s="674"/>
      <c r="D254" s="676"/>
      <c r="E254" s="674"/>
      <c r="F254" s="674"/>
      <c r="G254" s="674"/>
      <c r="H254" s="674"/>
      <c r="I254" s="692"/>
    </row>
    <row r="255" spans="1:9" s="678" customFormat="1" x14ac:dyDescent="0.25">
      <c r="A255" s="674"/>
      <c r="B255" s="674"/>
      <c r="C255" s="674"/>
      <c r="D255" s="676"/>
      <c r="E255" s="674"/>
      <c r="F255" s="674"/>
      <c r="G255" s="674"/>
      <c r="H255" s="674"/>
      <c r="I255" s="692"/>
    </row>
    <row r="256" spans="1:9" s="678" customFormat="1" x14ac:dyDescent="0.25">
      <c r="A256" s="674"/>
      <c r="B256" s="674"/>
      <c r="C256" s="674"/>
      <c r="D256" s="676"/>
      <c r="E256" s="674"/>
      <c r="F256" s="674"/>
      <c r="G256" s="674"/>
      <c r="H256" s="674"/>
      <c r="I256" s="692"/>
    </row>
    <row r="257" spans="1:9" s="678" customFormat="1" x14ac:dyDescent="0.25">
      <c r="A257" s="674"/>
      <c r="B257" s="674"/>
      <c r="C257" s="674"/>
      <c r="D257" s="676"/>
      <c r="E257" s="674"/>
      <c r="F257" s="674"/>
      <c r="G257" s="674"/>
      <c r="H257" s="674"/>
      <c r="I257" s="692"/>
    </row>
    <row r="258" spans="1:9" s="678" customFormat="1" x14ac:dyDescent="0.25">
      <c r="A258" s="674"/>
      <c r="B258" s="674"/>
      <c r="C258" s="674"/>
      <c r="D258" s="676"/>
      <c r="E258" s="674"/>
      <c r="F258" s="674"/>
      <c r="G258" s="674"/>
      <c r="H258" s="674"/>
      <c r="I258" s="692"/>
    </row>
    <row r="259" spans="1:9" s="678" customFormat="1" x14ac:dyDescent="0.25">
      <c r="A259" s="674"/>
      <c r="B259" s="674"/>
      <c r="C259" s="674"/>
      <c r="D259" s="676"/>
      <c r="E259" s="674"/>
      <c r="F259" s="674"/>
      <c r="G259" s="674"/>
      <c r="H259" s="674"/>
      <c r="I259" s="692"/>
    </row>
    <row r="260" spans="1:9" s="678" customFormat="1" x14ac:dyDescent="0.25">
      <c r="A260" s="674"/>
      <c r="B260" s="674"/>
      <c r="C260" s="674"/>
      <c r="D260" s="676"/>
      <c r="E260" s="674"/>
      <c r="F260" s="674"/>
      <c r="G260" s="674"/>
      <c r="H260" s="674"/>
      <c r="I260" s="692"/>
    </row>
    <row r="261" spans="1:9" s="678" customFormat="1" x14ac:dyDescent="0.25">
      <c r="A261" s="674"/>
      <c r="B261" s="674"/>
      <c r="C261" s="674"/>
      <c r="D261" s="676"/>
      <c r="E261" s="674"/>
      <c r="F261" s="674"/>
      <c r="G261" s="674"/>
      <c r="H261" s="674"/>
      <c r="I261" s="692"/>
    </row>
    <row r="262" spans="1:9" s="678" customFormat="1" x14ac:dyDescent="0.25">
      <c r="A262" s="674"/>
      <c r="B262" s="674"/>
      <c r="C262" s="674"/>
      <c r="D262" s="676"/>
      <c r="E262" s="674"/>
      <c r="F262" s="674"/>
      <c r="G262" s="674"/>
      <c r="H262" s="674"/>
      <c r="I262" s="692"/>
    </row>
    <row r="263" spans="1:9" s="678" customFormat="1" x14ac:dyDescent="0.25">
      <c r="A263" s="674"/>
      <c r="B263" s="674"/>
      <c r="C263" s="674"/>
      <c r="D263" s="676"/>
      <c r="E263" s="674"/>
      <c r="F263" s="674"/>
      <c r="G263" s="674"/>
      <c r="H263" s="674"/>
      <c r="I263" s="692"/>
    </row>
    <row r="264" spans="1:9" s="678" customFormat="1" x14ac:dyDescent="0.25">
      <c r="A264" s="674"/>
      <c r="B264" s="674"/>
      <c r="C264" s="674"/>
      <c r="D264" s="676"/>
      <c r="E264" s="674"/>
      <c r="F264" s="674"/>
      <c r="G264" s="674"/>
      <c r="H264" s="674"/>
      <c r="I264" s="692"/>
    </row>
    <row r="265" spans="1:9" s="678" customFormat="1" x14ac:dyDescent="0.25">
      <c r="A265" s="674"/>
      <c r="B265" s="674"/>
      <c r="C265" s="674"/>
      <c r="D265" s="676"/>
      <c r="E265" s="674"/>
      <c r="F265" s="674"/>
      <c r="G265" s="674"/>
      <c r="H265" s="674"/>
      <c r="I265" s="692"/>
    </row>
    <row r="266" spans="1:9" s="678" customFormat="1" x14ac:dyDescent="0.25">
      <c r="A266" s="674"/>
      <c r="B266" s="674"/>
      <c r="C266" s="674"/>
      <c r="D266" s="676"/>
      <c r="E266" s="674"/>
      <c r="F266" s="674"/>
      <c r="G266" s="674"/>
      <c r="H266" s="674"/>
      <c r="I266" s="692"/>
    </row>
    <row r="267" spans="1:9" s="678" customFormat="1" x14ac:dyDescent="0.25">
      <c r="A267" s="674"/>
      <c r="B267" s="674"/>
      <c r="C267" s="674"/>
      <c r="D267" s="676"/>
      <c r="E267" s="674"/>
      <c r="F267" s="674"/>
      <c r="G267" s="674"/>
      <c r="H267" s="674"/>
      <c r="I267" s="692"/>
    </row>
    <row r="268" spans="1:9" s="678" customFormat="1" x14ac:dyDescent="0.25">
      <c r="A268" s="674"/>
      <c r="B268" s="674"/>
      <c r="C268" s="674"/>
      <c r="D268" s="676"/>
      <c r="E268" s="674"/>
      <c r="F268" s="674"/>
      <c r="G268" s="674"/>
      <c r="H268" s="674"/>
      <c r="I268" s="692"/>
    </row>
    <row r="269" spans="1:9" s="678" customFormat="1" x14ac:dyDescent="0.25">
      <c r="A269" s="674"/>
      <c r="B269" s="674"/>
      <c r="C269" s="674"/>
      <c r="D269" s="676"/>
      <c r="E269" s="674"/>
      <c r="F269" s="674"/>
      <c r="G269" s="674"/>
      <c r="H269" s="674"/>
      <c r="I269" s="692"/>
    </row>
    <row r="270" spans="1:9" s="678" customFormat="1" x14ac:dyDescent="0.25">
      <c r="A270" s="674"/>
      <c r="B270" s="674"/>
      <c r="C270" s="674"/>
      <c r="D270" s="676"/>
      <c r="E270" s="674"/>
      <c r="F270" s="674"/>
      <c r="G270" s="674"/>
      <c r="H270" s="674"/>
      <c r="I270" s="692"/>
    </row>
    <row r="271" spans="1:9" s="678" customFormat="1" x14ac:dyDescent="0.25">
      <c r="A271" s="674"/>
      <c r="B271" s="674"/>
      <c r="C271" s="674"/>
      <c r="D271" s="676"/>
      <c r="E271" s="674"/>
      <c r="F271" s="674"/>
      <c r="G271" s="674"/>
      <c r="H271" s="674"/>
      <c r="I271" s="692"/>
    </row>
    <row r="272" spans="1:9" s="678" customFormat="1" x14ac:dyDescent="0.25">
      <c r="A272" s="674"/>
      <c r="B272" s="674"/>
      <c r="C272" s="674"/>
      <c r="D272" s="676"/>
      <c r="E272" s="674"/>
      <c r="F272" s="674"/>
      <c r="G272" s="674"/>
      <c r="H272" s="674"/>
      <c r="I272" s="692"/>
    </row>
    <row r="273" spans="1:9" s="678" customFormat="1" x14ac:dyDescent="0.25">
      <c r="A273" s="674"/>
      <c r="B273" s="674"/>
      <c r="C273" s="674"/>
      <c r="D273" s="676"/>
      <c r="E273" s="674"/>
      <c r="F273" s="674"/>
      <c r="G273" s="674"/>
      <c r="H273" s="674"/>
      <c r="I273" s="692"/>
    </row>
    <row r="274" spans="1:9" s="678" customFormat="1" x14ac:dyDescent="0.25">
      <c r="A274" s="674"/>
      <c r="B274" s="674"/>
      <c r="C274" s="674"/>
      <c r="D274" s="676"/>
      <c r="E274" s="674"/>
      <c r="F274" s="674"/>
      <c r="G274" s="674"/>
      <c r="H274" s="674"/>
      <c r="I274" s="692"/>
    </row>
    <row r="275" spans="1:9" s="678" customFormat="1" x14ac:dyDescent="0.25">
      <c r="A275" s="674"/>
      <c r="B275" s="674"/>
      <c r="C275" s="674"/>
      <c r="D275" s="676"/>
      <c r="E275" s="674"/>
      <c r="F275" s="674"/>
      <c r="G275" s="674"/>
      <c r="H275" s="674"/>
      <c r="I275" s="692"/>
    </row>
    <row r="276" spans="1:9" s="678" customFormat="1" x14ac:dyDescent="0.25">
      <c r="A276" s="674"/>
      <c r="B276" s="674"/>
      <c r="C276" s="674"/>
      <c r="D276" s="676"/>
      <c r="E276" s="674"/>
      <c r="F276" s="674"/>
      <c r="G276" s="674"/>
      <c r="H276" s="674"/>
      <c r="I276" s="692"/>
    </row>
    <row r="277" spans="1:9" s="678" customFormat="1" x14ac:dyDescent="0.25">
      <c r="A277" s="674"/>
      <c r="B277" s="674"/>
      <c r="C277" s="674"/>
      <c r="D277" s="676"/>
      <c r="E277" s="674"/>
      <c r="F277" s="674"/>
      <c r="G277" s="674"/>
      <c r="H277" s="674"/>
      <c r="I277" s="692"/>
    </row>
    <row r="278" spans="1:9" s="678" customFormat="1" x14ac:dyDescent="0.25">
      <c r="A278" s="674"/>
      <c r="B278" s="674"/>
      <c r="C278" s="674"/>
      <c r="D278" s="676"/>
      <c r="E278" s="674"/>
      <c r="F278" s="674"/>
      <c r="G278" s="674"/>
      <c r="H278" s="674"/>
      <c r="I278" s="692"/>
    </row>
    <row r="279" spans="1:9" s="678" customFormat="1" x14ac:dyDescent="0.25">
      <c r="A279" s="674"/>
      <c r="B279" s="674"/>
      <c r="C279" s="674"/>
      <c r="D279" s="676"/>
      <c r="E279" s="674"/>
      <c r="F279" s="674"/>
      <c r="G279" s="674"/>
      <c r="H279" s="674"/>
      <c r="I279" s="692"/>
    </row>
    <row r="280" spans="1:9" s="678" customFormat="1" x14ac:dyDescent="0.25">
      <c r="A280" s="674"/>
      <c r="B280" s="674"/>
      <c r="C280" s="674"/>
      <c r="D280" s="676"/>
      <c r="E280" s="674"/>
      <c r="F280" s="674"/>
      <c r="G280" s="674"/>
      <c r="H280" s="674"/>
      <c r="I280" s="692"/>
    </row>
    <row r="281" spans="1:9" s="678" customFormat="1" x14ac:dyDescent="0.25">
      <c r="A281" s="674"/>
      <c r="B281" s="674"/>
      <c r="C281" s="674"/>
      <c r="D281" s="676"/>
      <c r="E281" s="674"/>
      <c r="F281" s="674"/>
      <c r="G281" s="674"/>
      <c r="H281" s="674"/>
      <c r="I281" s="692"/>
    </row>
    <row r="282" spans="1:9" s="678" customFormat="1" x14ac:dyDescent="0.25">
      <c r="A282" s="674"/>
      <c r="B282" s="674"/>
      <c r="C282" s="674"/>
      <c r="D282" s="676"/>
      <c r="E282" s="674"/>
      <c r="F282" s="674"/>
      <c r="G282" s="674"/>
      <c r="H282" s="674"/>
      <c r="I282" s="692"/>
    </row>
    <row r="283" spans="1:9" s="678" customFormat="1" x14ac:dyDescent="0.25">
      <c r="A283" s="674"/>
      <c r="B283" s="674"/>
      <c r="C283" s="674"/>
      <c r="D283" s="676"/>
      <c r="E283" s="674"/>
      <c r="F283" s="674"/>
      <c r="G283" s="674"/>
      <c r="H283" s="674"/>
      <c r="I283" s="692"/>
    </row>
    <row r="284" spans="1:9" s="678" customFormat="1" x14ac:dyDescent="0.25">
      <c r="A284" s="674"/>
      <c r="B284" s="674"/>
      <c r="C284" s="674"/>
      <c r="D284" s="676"/>
      <c r="E284" s="674"/>
      <c r="F284" s="674"/>
      <c r="G284" s="674"/>
      <c r="H284" s="674"/>
      <c r="I284" s="692"/>
    </row>
    <row r="285" spans="1:9" s="678" customFormat="1" x14ac:dyDescent="0.25">
      <c r="A285" s="674"/>
      <c r="B285" s="674"/>
      <c r="C285" s="674"/>
      <c r="D285" s="676"/>
      <c r="E285" s="674"/>
      <c r="F285" s="674"/>
      <c r="G285" s="674"/>
      <c r="H285" s="674"/>
      <c r="I285" s="692"/>
    </row>
    <row r="286" spans="1:9" s="678" customFormat="1" x14ac:dyDescent="0.25">
      <c r="A286" s="674"/>
      <c r="B286" s="674"/>
      <c r="C286" s="674"/>
      <c r="D286" s="676"/>
      <c r="E286" s="674"/>
      <c r="F286" s="674"/>
      <c r="G286" s="674"/>
      <c r="H286" s="674"/>
      <c r="I286" s="692"/>
    </row>
    <row r="287" spans="1:9" s="678" customFormat="1" x14ac:dyDescent="0.25">
      <c r="A287" s="674"/>
      <c r="B287" s="674"/>
      <c r="C287" s="674"/>
      <c r="D287" s="676"/>
      <c r="E287" s="674"/>
      <c r="F287" s="674"/>
      <c r="G287" s="674"/>
      <c r="H287" s="674"/>
      <c r="I287" s="692"/>
    </row>
    <row r="288" spans="1:9" s="678" customFormat="1" x14ac:dyDescent="0.25">
      <c r="A288" s="674"/>
      <c r="B288" s="674"/>
      <c r="C288" s="674"/>
      <c r="D288" s="676"/>
      <c r="E288" s="674"/>
      <c r="F288" s="674"/>
      <c r="G288" s="674"/>
      <c r="H288" s="674"/>
      <c r="I288" s="692"/>
    </row>
    <row r="289" spans="1:9" s="678" customFormat="1" x14ac:dyDescent="0.25">
      <c r="A289" s="674"/>
      <c r="B289" s="674"/>
      <c r="C289" s="674"/>
      <c r="D289" s="676"/>
      <c r="E289" s="674"/>
      <c r="F289" s="674"/>
      <c r="G289" s="674"/>
      <c r="H289" s="674"/>
      <c r="I289" s="692"/>
    </row>
    <row r="290" spans="1:9" s="678" customFormat="1" x14ac:dyDescent="0.25">
      <c r="A290" s="674"/>
      <c r="B290" s="674"/>
      <c r="C290" s="674"/>
      <c r="D290" s="676"/>
      <c r="E290" s="674"/>
      <c r="F290" s="674"/>
      <c r="G290" s="674"/>
      <c r="H290" s="674"/>
      <c r="I290" s="692"/>
    </row>
    <row r="291" spans="1:9" s="678" customFormat="1" x14ac:dyDescent="0.25">
      <c r="A291" s="674"/>
      <c r="B291" s="674"/>
      <c r="C291" s="674"/>
      <c r="D291" s="676"/>
      <c r="E291" s="674"/>
      <c r="F291" s="674"/>
      <c r="G291" s="674"/>
      <c r="H291" s="674"/>
      <c r="I291" s="692"/>
    </row>
    <row r="292" spans="1:9" s="678" customFormat="1" x14ac:dyDescent="0.25">
      <c r="A292" s="674"/>
      <c r="B292" s="674"/>
      <c r="C292" s="674"/>
      <c r="D292" s="676"/>
      <c r="E292" s="674"/>
      <c r="F292" s="674"/>
      <c r="G292" s="674"/>
      <c r="H292" s="674"/>
      <c r="I292" s="692"/>
    </row>
    <row r="293" spans="1:9" s="678" customFormat="1" x14ac:dyDescent="0.25">
      <c r="A293" s="674"/>
      <c r="B293" s="674"/>
      <c r="C293" s="674"/>
      <c r="D293" s="676"/>
      <c r="E293" s="674"/>
      <c r="F293" s="674"/>
      <c r="G293" s="674"/>
      <c r="H293" s="674"/>
      <c r="I293" s="692"/>
    </row>
    <row r="294" spans="1:9" s="678" customFormat="1" x14ac:dyDescent="0.25">
      <c r="A294" s="674"/>
      <c r="B294" s="674"/>
      <c r="C294" s="674"/>
      <c r="D294" s="676"/>
      <c r="E294" s="674"/>
      <c r="F294" s="674"/>
      <c r="G294" s="674"/>
      <c r="H294" s="674"/>
      <c r="I294" s="692"/>
    </row>
    <row r="295" spans="1:9" s="678" customFormat="1" x14ac:dyDescent="0.25">
      <c r="A295" s="674"/>
      <c r="B295" s="674"/>
      <c r="C295" s="674"/>
      <c r="D295" s="676"/>
      <c r="E295" s="674"/>
      <c r="F295" s="674"/>
      <c r="G295" s="674"/>
      <c r="H295" s="674"/>
      <c r="I295" s="692"/>
    </row>
    <row r="296" spans="1:9" s="678" customFormat="1" x14ac:dyDescent="0.25">
      <c r="A296" s="674"/>
      <c r="B296" s="674"/>
      <c r="C296" s="674"/>
      <c r="D296" s="676"/>
      <c r="E296" s="674"/>
      <c r="F296" s="674"/>
      <c r="G296" s="674"/>
      <c r="H296" s="674"/>
      <c r="I296" s="692"/>
    </row>
    <row r="297" spans="1:9" s="678" customFormat="1" x14ac:dyDescent="0.25">
      <c r="A297" s="674"/>
      <c r="B297" s="674"/>
      <c r="C297" s="674"/>
      <c r="D297" s="676"/>
      <c r="E297" s="674"/>
      <c r="F297" s="674"/>
      <c r="G297" s="674"/>
      <c r="H297" s="674"/>
      <c r="I297" s="692"/>
    </row>
    <row r="298" spans="1:9" s="678" customFormat="1" x14ac:dyDescent="0.25">
      <c r="A298" s="674"/>
      <c r="B298" s="674"/>
      <c r="C298" s="674"/>
      <c r="D298" s="676"/>
      <c r="E298" s="674"/>
      <c r="F298" s="674"/>
      <c r="G298" s="674"/>
      <c r="H298" s="674"/>
      <c r="I298" s="692"/>
    </row>
    <row r="299" spans="1:9" s="678" customFormat="1" x14ac:dyDescent="0.25">
      <c r="A299" s="674"/>
      <c r="B299" s="674"/>
      <c r="C299" s="674"/>
      <c r="D299" s="676"/>
      <c r="E299" s="674"/>
      <c r="F299" s="674"/>
      <c r="G299" s="674"/>
      <c r="H299" s="674"/>
      <c r="I299" s="692"/>
    </row>
    <row r="300" spans="1:9" s="678" customFormat="1" x14ac:dyDescent="0.25">
      <c r="A300" s="674"/>
      <c r="B300" s="674"/>
      <c r="C300" s="674"/>
      <c r="D300" s="676"/>
      <c r="E300" s="674"/>
      <c r="F300" s="674"/>
      <c r="G300" s="674"/>
      <c r="H300" s="674"/>
      <c r="I300" s="692"/>
    </row>
    <row r="301" spans="1:9" s="678" customFormat="1" x14ac:dyDescent="0.25">
      <c r="A301" s="674"/>
      <c r="B301" s="674"/>
      <c r="C301" s="674"/>
      <c r="D301" s="676"/>
      <c r="E301" s="674"/>
      <c r="F301" s="674"/>
      <c r="G301" s="674"/>
      <c r="H301" s="674"/>
      <c r="I301" s="692"/>
    </row>
    <row r="302" spans="1:9" s="678" customFormat="1" x14ac:dyDescent="0.25">
      <c r="A302" s="674"/>
      <c r="B302" s="674"/>
      <c r="C302" s="674"/>
      <c r="D302" s="676"/>
      <c r="E302" s="674"/>
      <c r="F302" s="674"/>
      <c r="G302" s="674"/>
      <c r="H302" s="674"/>
      <c r="I302" s="692"/>
    </row>
    <row r="303" spans="1:9" s="678" customFormat="1" x14ac:dyDescent="0.25">
      <c r="A303" s="674"/>
      <c r="B303" s="674"/>
      <c r="C303" s="674"/>
      <c r="D303" s="676"/>
      <c r="E303" s="674"/>
      <c r="F303" s="674"/>
      <c r="G303" s="674"/>
      <c r="H303" s="674"/>
      <c r="I303" s="692"/>
    </row>
    <row r="304" spans="1:9" s="678" customFormat="1" x14ac:dyDescent="0.25">
      <c r="A304" s="674"/>
      <c r="B304" s="674"/>
      <c r="C304" s="674"/>
      <c r="D304" s="676"/>
      <c r="E304" s="674"/>
      <c r="F304" s="674"/>
      <c r="G304" s="674"/>
      <c r="H304" s="674"/>
      <c r="I304" s="692"/>
    </row>
    <row r="305" spans="1:9" s="678" customFormat="1" x14ac:dyDescent="0.25">
      <c r="A305" s="674"/>
      <c r="B305" s="674"/>
      <c r="C305" s="674"/>
      <c r="D305" s="676"/>
      <c r="E305" s="674"/>
      <c r="F305" s="674"/>
      <c r="G305" s="674"/>
      <c r="H305" s="674"/>
      <c r="I305" s="692"/>
    </row>
    <row r="306" spans="1:9" s="678" customFormat="1" x14ac:dyDescent="0.25">
      <c r="A306" s="674"/>
      <c r="B306" s="674"/>
      <c r="C306" s="674"/>
      <c r="D306" s="676"/>
      <c r="E306" s="674"/>
      <c r="F306" s="674"/>
      <c r="G306" s="674"/>
      <c r="H306" s="674"/>
      <c r="I306" s="692"/>
    </row>
    <row r="307" spans="1:9" s="678" customFormat="1" x14ac:dyDescent="0.25">
      <c r="A307" s="674"/>
      <c r="B307" s="674"/>
      <c r="C307" s="674"/>
      <c r="D307" s="676"/>
      <c r="E307" s="674"/>
      <c r="F307" s="674"/>
      <c r="G307" s="674"/>
      <c r="H307" s="674"/>
      <c r="I307" s="692"/>
    </row>
    <row r="308" spans="1:9" s="678" customFormat="1" x14ac:dyDescent="0.25">
      <c r="A308" s="674"/>
      <c r="B308" s="674"/>
      <c r="C308" s="674"/>
      <c r="D308" s="676"/>
      <c r="E308" s="674"/>
      <c r="F308" s="674"/>
      <c r="G308" s="674"/>
      <c r="H308" s="674"/>
      <c r="I308" s="692"/>
    </row>
    <row r="309" spans="1:9" s="678" customFormat="1" x14ac:dyDescent="0.25">
      <c r="A309" s="674"/>
      <c r="B309" s="674"/>
      <c r="C309" s="674"/>
      <c r="D309" s="676"/>
      <c r="E309" s="674"/>
      <c r="F309" s="674"/>
      <c r="G309" s="674"/>
      <c r="H309" s="674"/>
      <c r="I309" s="692"/>
    </row>
    <row r="310" spans="1:9" s="678" customFormat="1" x14ac:dyDescent="0.25">
      <c r="A310" s="674"/>
      <c r="B310" s="674"/>
      <c r="C310" s="674"/>
      <c r="D310" s="676"/>
      <c r="E310" s="674"/>
      <c r="F310" s="674"/>
      <c r="G310" s="674"/>
      <c r="H310" s="674"/>
      <c r="I310" s="692"/>
    </row>
    <row r="311" spans="1:9" s="678" customFormat="1" x14ac:dyDescent="0.25">
      <c r="A311" s="674"/>
      <c r="B311" s="674"/>
      <c r="C311" s="674"/>
      <c r="D311" s="676"/>
      <c r="E311" s="674"/>
      <c r="F311" s="674"/>
      <c r="G311" s="674"/>
      <c r="H311" s="674"/>
      <c r="I311" s="692"/>
    </row>
    <row r="312" spans="1:9" s="678" customFormat="1" x14ac:dyDescent="0.25">
      <c r="A312" s="674"/>
      <c r="B312" s="674"/>
      <c r="C312" s="674"/>
      <c r="D312" s="676"/>
      <c r="E312" s="674"/>
      <c r="F312" s="674"/>
      <c r="G312" s="674"/>
      <c r="H312" s="674"/>
      <c r="I312" s="692"/>
    </row>
    <row r="313" spans="1:9" s="678" customFormat="1" x14ac:dyDescent="0.25">
      <c r="A313" s="674"/>
      <c r="B313" s="674"/>
      <c r="C313" s="674"/>
      <c r="D313" s="676"/>
      <c r="E313" s="674"/>
      <c r="F313" s="674"/>
      <c r="G313" s="674"/>
      <c r="H313" s="674"/>
      <c r="I313" s="692"/>
    </row>
    <row r="314" spans="1:9" s="678" customFormat="1" x14ac:dyDescent="0.25">
      <c r="A314" s="674"/>
      <c r="B314" s="674"/>
      <c r="C314" s="674"/>
      <c r="D314" s="676"/>
      <c r="E314" s="674"/>
      <c r="F314" s="674"/>
      <c r="G314" s="674"/>
      <c r="H314" s="674"/>
      <c r="I314" s="692"/>
    </row>
    <row r="315" spans="1:9" s="678" customFormat="1" x14ac:dyDescent="0.25">
      <c r="A315" s="674"/>
      <c r="B315" s="674"/>
      <c r="C315" s="674"/>
      <c r="D315" s="676"/>
      <c r="E315" s="674"/>
      <c r="F315" s="674"/>
      <c r="G315" s="674"/>
      <c r="H315" s="674"/>
      <c r="I315" s="692"/>
    </row>
    <row r="316" spans="1:9" s="678" customFormat="1" x14ac:dyDescent="0.25">
      <c r="A316" s="674"/>
      <c r="B316" s="674"/>
      <c r="C316" s="674"/>
      <c r="D316" s="676"/>
      <c r="E316" s="674"/>
      <c r="F316" s="674"/>
      <c r="G316" s="674"/>
      <c r="H316" s="674"/>
      <c r="I316" s="692"/>
    </row>
    <row r="317" spans="1:9" s="678" customFormat="1" x14ac:dyDescent="0.25">
      <c r="A317" s="674"/>
      <c r="B317" s="674"/>
      <c r="C317" s="674"/>
      <c r="D317" s="676"/>
      <c r="E317" s="674"/>
      <c r="F317" s="674"/>
      <c r="G317" s="674"/>
      <c r="H317" s="674"/>
      <c r="I317" s="692"/>
    </row>
    <row r="318" spans="1:9" s="678" customFormat="1" x14ac:dyDescent="0.25">
      <c r="A318" s="674"/>
      <c r="B318" s="674"/>
      <c r="C318" s="674"/>
      <c r="D318" s="676"/>
      <c r="E318" s="674"/>
      <c r="F318" s="674"/>
      <c r="G318" s="674"/>
      <c r="H318" s="674"/>
      <c r="I318" s="692"/>
    </row>
    <row r="319" spans="1:9" s="678" customFormat="1" x14ac:dyDescent="0.25">
      <c r="A319" s="674"/>
      <c r="B319" s="674"/>
      <c r="C319" s="674"/>
      <c r="D319" s="676"/>
      <c r="E319" s="674"/>
      <c r="F319" s="674"/>
      <c r="G319" s="674"/>
      <c r="H319" s="674"/>
      <c r="I319" s="692"/>
    </row>
    <row r="320" spans="1:9" s="678" customFormat="1" x14ac:dyDescent="0.25">
      <c r="A320" s="674"/>
      <c r="B320" s="674"/>
      <c r="C320" s="674"/>
      <c r="D320" s="676"/>
      <c r="E320" s="674"/>
      <c r="F320" s="674"/>
      <c r="G320" s="674"/>
      <c r="H320" s="674"/>
      <c r="I320" s="692"/>
    </row>
    <row r="321" spans="1:9" s="678" customFormat="1" x14ac:dyDescent="0.25">
      <c r="A321" s="674"/>
      <c r="B321" s="674"/>
      <c r="C321" s="674"/>
      <c r="D321" s="676"/>
      <c r="E321" s="674"/>
      <c r="F321" s="674"/>
      <c r="G321" s="674"/>
      <c r="H321" s="674"/>
      <c r="I321" s="692"/>
    </row>
    <row r="322" spans="1:9" s="678" customFormat="1" x14ac:dyDescent="0.25">
      <c r="A322" s="674"/>
      <c r="B322" s="674"/>
      <c r="C322" s="674"/>
      <c r="D322" s="676"/>
      <c r="E322" s="674"/>
      <c r="F322" s="674"/>
      <c r="G322" s="674"/>
      <c r="H322" s="674"/>
      <c r="I322" s="692"/>
    </row>
    <row r="323" spans="1:9" s="678" customFormat="1" x14ac:dyDescent="0.25">
      <c r="A323" s="674"/>
      <c r="B323" s="674"/>
      <c r="C323" s="674"/>
      <c r="D323" s="676"/>
      <c r="E323" s="674"/>
      <c r="F323" s="674"/>
      <c r="G323" s="674"/>
      <c r="H323" s="674"/>
      <c r="I323" s="692"/>
    </row>
    <row r="324" spans="1:9" s="678" customFormat="1" x14ac:dyDescent="0.25">
      <c r="A324" s="674"/>
      <c r="B324" s="674"/>
      <c r="C324" s="674"/>
      <c r="D324" s="676"/>
      <c r="E324" s="674"/>
      <c r="F324" s="674"/>
      <c r="G324" s="674"/>
      <c r="H324" s="674"/>
      <c r="I324" s="692"/>
    </row>
    <row r="325" spans="1:9" s="678" customFormat="1" x14ac:dyDescent="0.25">
      <c r="A325" s="674"/>
      <c r="B325" s="674"/>
      <c r="C325" s="674"/>
      <c r="D325" s="676"/>
      <c r="E325" s="674"/>
      <c r="F325" s="674"/>
      <c r="G325" s="674"/>
      <c r="H325" s="674"/>
      <c r="I325" s="692"/>
    </row>
    <row r="326" spans="1:9" s="678" customFormat="1" x14ac:dyDescent="0.25">
      <c r="A326" s="674"/>
      <c r="B326" s="674"/>
      <c r="C326" s="674"/>
      <c r="D326" s="676"/>
      <c r="E326" s="674"/>
      <c r="F326" s="674"/>
      <c r="G326" s="674"/>
      <c r="H326" s="674"/>
      <c r="I326" s="692"/>
    </row>
    <row r="327" spans="1:9" s="678" customFormat="1" x14ac:dyDescent="0.25">
      <c r="A327" s="674"/>
      <c r="B327" s="674"/>
      <c r="C327" s="674"/>
      <c r="D327" s="676"/>
      <c r="E327" s="674"/>
      <c r="F327" s="674"/>
      <c r="G327" s="674"/>
      <c r="H327" s="674"/>
      <c r="I327" s="692"/>
    </row>
    <row r="328" spans="1:9" s="678" customFormat="1" x14ac:dyDescent="0.25">
      <c r="A328" s="674"/>
      <c r="B328" s="674"/>
      <c r="C328" s="674"/>
      <c r="D328" s="676"/>
      <c r="E328" s="674"/>
      <c r="F328" s="674"/>
      <c r="G328" s="674"/>
      <c r="H328" s="674"/>
      <c r="I328" s="692"/>
    </row>
    <row r="329" spans="1:9" s="678" customFormat="1" x14ac:dyDescent="0.25">
      <c r="A329" s="674"/>
      <c r="B329" s="674"/>
      <c r="C329" s="674"/>
      <c r="D329" s="676"/>
      <c r="E329" s="674"/>
      <c r="F329" s="674"/>
      <c r="G329" s="674"/>
      <c r="H329" s="674"/>
      <c r="I329" s="692"/>
    </row>
    <row r="330" spans="1:9" s="678" customFormat="1" x14ac:dyDescent="0.25">
      <c r="A330" s="674"/>
      <c r="B330" s="674"/>
      <c r="C330" s="674"/>
      <c r="D330" s="676"/>
      <c r="E330" s="674"/>
      <c r="F330" s="674"/>
      <c r="G330" s="674"/>
      <c r="H330" s="674"/>
      <c r="I330" s="692"/>
    </row>
    <row r="331" spans="1:9" s="678" customFormat="1" x14ac:dyDescent="0.25">
      <c r="A331" s="674"/>
      <c r="B331" s="674"/>
      <c r="C331" s="674"/>
      <c r="D331" s="676"/>
      <c r="E331" s="674"/>
      <c r="F331" s="674"/>
      <c r="G331" s="674"/>
      <c r="H331" s="674"/>
      <c r="I331" s="692"/>
    </row>
    <row r="332" spans="1:9" s="678" customFormat="1" x14ac:dyDescent="0.25">
      <c r="A332" s="674"/>
      <c r="B332" s="674"/>
      <c r="C332" s="674"/>
      <c r="D332" s="676"/>
      <c r="E332" s="674"/>
      <c r="F332" s="674"/>
      <c r="G332" s="674"/>
      <c r="H332" s="674"/>
      <c r="I332" s="692"/>
    </row>
    <row r="333" spans="1:9" s="678" customFormat="1" x14ac:dyDescent="0.25">
      <c r="A333" s="674"/>
      <c r="B333" s="674"/>
      <c r="C333" s="674"/>
      <c r="D333" s="676"/>
      <c r="E333" s="674"/>
      <c r="F333" s="674"/>
      <c r="G333" s="674"/>
      <c r="H333" s="674"/>
      <c r="I333" s="692"/>
    </row>
    <row r="334" spans="1:9" s="678" customFormat="1" x14ac:dyDescent="0.25">
      <c r="A334" s="674"/>
      <c r="B334" s="674"/>
      <c r="C334" s="674"/>
      <c r="D334" s="676"/>
      <c r="E334" s="674"/>
      <c r="F334" s="674"/>
      <c r="G334" s="674"/>
      <c r="H334" s="674"/>
      <c r="I334" s="692"/>
    </row>
    <row r="335" spans="1:9" s="678" customFormat="1" x14ac:dyDescent="0.25">
      <c r="A335" s="674"/>
      <c r="B335" s="674"/>
      <c r="C335" s="674"/>
      <c r="D335" s="676"/>
      <c r="E335" s="674"/>
      <c r="F335" s="674"/>
      <c r="G335" s="674"/>
      <c r="H335" s="674"/>
      <c r="I335" s="692"/>
    </row>
    <row r="336" spans="1:9" s="678" customFormat="1" x14ac:dyDescent="0.25">
      <c r="A336" s="674"/>
      <c r="B336" s="674"/>
      <c r="C336" s="674"/>
      <c r="D336" s="676"/>
      <c r="E336" s="674"/>
      <c r="F336" s="674"/>
      <c r="G336" s="674"/>
      <c r="H336" s="674"/>
      <c r="I336" s="692"/>
    </row>
    <row r="337" spans="1:9" s="678" customFormat="1" x14ac:dyDescent="0.25">
      <c r="A337" s="674"/>
      <c r="B337" s="674"/>
      <c r="C337" s="674"/>
      <c r="D337" s="676"/>
      <c r="E337" s="674"/>
      <c r="F337" s="674"/>
      <c r="G337" s="674"/>
      <c r="H337" s="674"/>
      <c r="I337" s="692"/>
    </row>
    <row r="338" spans="1:9" s="678" customFormat="1" x14ac:dyDescent="0.25">
      <c r="A338" s="674"/>
      <c r="B338" s="674"/>
      <c r="C338" s="674"/>
      <c r="D338" s="676"/>
      <c r="E338" s="674"/>
      <c r="F338" s="674"/>
      <c r="G338" s="674"/>
      <c r="H338" s="674"/>
      <c r="I338" s="692"/>
    </row>
    <row r="339" spans="1:9" s="678" customFormat="1" x14ac:dyDescent="0.25">
      <c r="A339" s="674"/>
      <c r="B339" s="674"/>
      <c r="C339" s="674"/>
      <c r="D339" s="676"/>
      <c r="E339" s="674"/>
      <c r="F339" s="674"/>
      <c r="G339" s="674"/>
      <c r="H339" s="674"/>
      <c r="I339" s="692"/>
    </row>
    <row r="340" spans="1:9" s="678" customFormat="1" x14ac:dyDescent="0.25">
      <c r="A340" s="674"/>
      <c r="B340" s="674"/>
      <c r="C340" s="674"/>
      <c r="D340" s="676"/>
      <c r="E340" s="674"/>
      <c r="F340" s="674"/>
      <c r="G340" s="674"/>
      <c r="H340" s="674"/>
      <c r="I340" s="692"/>
    </row>
    <row r="341" spans="1:9" s="678" customFormat="1" x14ac:dyDescent="0.25">
      <c r="A341" s="674"/>
      <c r="B341" s="674"/>
      <c r="C341" s="674"/>
      <c r="D341" s="676"/>
      <c r="E341" s="674"/>
      <c r="F341" s="674"/>
      <c r="G341" s="674"/>
      <c r="H341" s="674"/>
      <c r="I341" s="692"/>
    </row>
    <row r="342" spans="1:9" s="678" customFormat="1" x14ac:dyDescent="0.25">
      <c r="A342" s="674"/>
      <c r="B342" s="674"/>
      <c r="C342" s="674"/>
      <c r="D342" s="676"/>
      <c r="E342" s="674"/>
      <c r="F342" s="674"/>
      <c r="G342" s="674"/>
      <c r="H342" s="674"/>
      <c r="I342" s="692"/>
    </row>
    <row r="343" spans="1:9" s="678" customFormat="1" x14ac:dyDescent="0.25">
      <c r="A343" s="674"/>
      <c r="B343" s="674"/>
      <c r="C343" s="674"/>
      <c r="D343" s="676"/>
      <c r="E343" s="674"/>
      <c r="F343" s="674"/>
      <c r="G343" s="674"/>
      <c r="H343" s="674"/>
      <c r="I343" s="692"/>
    </row>
    <row r="344" spans="1:9" s="678" customFormat="1" x14ac:dyDescent="0.25">
      <c r="A344" s="674"/>
      <c r="B344" s="674"/>
      <c r="C344" s="674"/>
      <c r="D344" s="676"/>
      <c r="E344" s="674"/>
      <c r="F344" s="674"/>
      <c r="G344" s="674"/>
      <c r="H344" s="674"/>
      <c r="I344" s="692"/>
    </row>
    <row r="345" spans="1:9" s="678" customFormat="1" x14ac:dyDescent="0.25">
      <c r="A345" s="674"/>
      <c r="B345" s="674"/>
      <c r="C345" s="674"/>
      <c r="D345" s="676"/>
      <c r="E345" s="674"/>
      <c r="F345" s="674"/>
      <c r="G345" s="674"/>
      <c r="H345" s="674"/>
      <c r="I345" s="692"/>
    </row>
    <row r="346" spans="1:9" s="678" customFormat="1" x14ac:dyDescent="0.25">
      <c r="A346" s="674"/>
      <c r="B346" s="674"/>
      <c r="C346" s="674"/>
      <c r="D346" s="676"/>
      <c r="E346" s="674"/>
      <c r="F346" s="674"/>
      <c r="G346" s="674"/>
      <c r="H346" s="674"/>
      <c r="I346" s="692"/>
    </row>
    <row r="347" spans="1:9" s="678" customFormat="1" x14ac:dyDescent="0.25">
      <c r="A347" s="674"/>
      <c r="B347" s="674"/>
      <c r="C347" s="674"/>
      <c r="D347" s="676"/>
      <c r="E347" s="674"/>
      <c r="F347" s="674"/>
      <c r="G347" s="674"/>
      <c r="H347" s="674"/>
      <c r="I347" s="692"/>
    </row>
    <row r="348" spans="1:9" s="678" customFormat="1" x14ac:dyDescent="0.25">
      <c r="A348" s="674"/>
      <c r="B348" s="674"/>
      <c r="C348" s="674"/>
      <c r="D348" s="676"/>
      <c r="E348" s="674"/>
      <c r="F348" s="674"/>
      <c r="G348" s="674"/>
      <c r="H348" s="674"/>
      <c r="I348" s="692"/>
    </row>
    <row r="349" spans="1:9" s="678" customFormat="1" x14ac:dyDescent="0.25">
      <c r="A349" s="674"/>
      <c r="B349" s="674"/>
      <c r="C349" s="674"/>
      <c r="D349" s="676"/>
      <c r="E349" s="674"/>
      <c r="F349" s="674"/>
      <c r="G349" s="674"/>
      <c r="H349" s="674"/>
      <c r="I349" s="692"/>
    </row>
    <row r="350" spans="1:9" s="678" customFormat="1" x14ac:dyDescent="0.25">
      <c r="A350" s="674"/>
      <c r="B350" s="674"/>
      <c r="C350" s="674"/>
      <c r="D350" s="676"/>
      <c r="E350" s="674"/>
      <c r="F350" s="674"/>
      <c r="G350" s="674"/>
      <c r="H350" s="674"/>
      <c r="I350" s="692"/>
    </row>
    <row r="351" spans="1:9" s="678" customFormat="1" x14ac:dyDescent="0.25">
      <c r="A351" s="674"/>
      <c r="B351" s="674"/>
      <c r="C351" s="674"/>
      <c r="D351" s="676"/>
      <c r="E351" s="674"/>
      <c r="F351" s="674"/>
      <c r="G351" s="674"/>
      <c r="H351" s="674"/>
      <c r="I351" s="692"/>
    </row>
    <row r="352" spans="1:9" s="678" customFormat="1" x14ac:dyDescent="0.25">
      <c r="A352" s="674"/>
      <c r="B352" s="674"/>
      <c r="C352" s="674"/>
      <c r="D352" s="676"/>
      <c r="E352" s="674"/>
      <c r="F352" s="674"/>
      <c r="G352" s="674"/>
      <c r="H352" s="674"/>
      <c r="I352" s="692"/>
    </row>
    <row r="353" spans="1:9" s="678" customFormat="1" x14ac:dyDescent="0.25">
      <c r="A353" s="674"/>
      <c r="B353" s="674"/>
      <c r="C353" s="674"/>
      <c r="D353" s="676"/>
      <c r="E353" s="674"/>
      <c r="F353" s="674"/>
      <c r="G353" s="674"/>
      <c r="H353" s="674"/>
      <c r="I353" s="692"/>
    </row>
    <row r="354" spans="1:9" s="678" customFormat="1" x14ac:dyDescent="0.25">
      <c r="A354" s="674"/>
      <c r="B354" s="674"/>
      <c r="C354" s="674"/>
      <c r="D354" s="676"/>
      <c r="E354" s="674"/>
      <c r="F354" s="674"/>
      <c r="G354" s="674"/>
      <c r="H354" s="674"/>
      <c r="I354" s="692"/>
    </row>
    <row r="355" spans="1:9" s="678" customFormat="1" x14ac:dyDescent="0.25">
      <c r="A355" s="674"/>
      <c r="B355" s="674"/>
      <c r="C355" s="674"/>
      <c r="D355" s="676"/>
      <c r="E355" s="674"/>
      <c r="F355" s="674"/>
      <c r="G355" s="674"/>
      <c r="H355" s="674"/>
      <c r="I355" s="692"/>
    </row>
    <row r="356" spans="1:9" s="678" customFormat="1" x14ac:dyDescent="0.25">
      <c r="A356" s="674"/>
      <c r="B356" s="674"/>
      <c r="C356" s="674"/>
      <c r="D356" s="676"/>
      <c r="E356" s="674"/>
      <c r="F356" s="674"/>
      <c r="G356" s="674"/>
      <c r="H356" s="674"/>
      <c r="I356" s="692"/>
    </row>
    <row r="357" spans="1:9" s="678" customFormat="1" x14ac:dyDescent="0.25">
      <c r="A357" s="674"/>
      <c r="B357" s="674"/>
      <c r="C357" s="674"/>
      <c r="D357" s="676"/>
      <c r="E357" s="674"/>
      <c r="F357" s="674"/>
      <c r="G357" s="674"/>
      <c r="H357" s="674"/>
      <c r="I357" s="692"/>
    </row>
    <row r="358" spans="1:9" s="678" customFormat="1" x14ac:dyDescent="0.25">
      <c r="A358" s="674"/>
      <c r="B358" s="674"/>
      <c r="C358" s="674"/>
      <c r="D358" s="676"/>
      <c r="E358" s="674"/>
      <c r="F358" s="674"/>
      <c r="G358" s="674"/>
      <c r="H358" s="674"/>
      <c r="I358" s="692"/>
    </row>
    <row r="359" spans="1:9" s="678" customFormat="1" x14ac:dyDescent="0.25">
      <c r="A359" s="674"/>
      <c r="B359" s="674"/>
      <c r="C359" s="674"/>
      <c r="D359" s="676"/>
      <c r="E359" s="674"/>
      <c r="F359" s="674"/>
      <c r="G359" s="674"/>
      <c r="H359" s="674"/>
      <c r="I359" s="692"/>
    </row>
    <row r="360" spans="1:9" s="678" customFormat="1" x14ac:dyDescent="0.25">
      <c r="A360" s="674"/>
      <c r="B360" s="674"/>
      <c r="C360" s="674"/>
      <c r="D360" s="676"/>
      <c r="E360" s="674"/>
      <c r="F360" s="674"/>
      <c r="G360" s="674"/>
      <c r="H360" s="674"/>
      <c r="I360" s="692"/>
    </row>
    <row r="361" spans="1:9" s="678" customFormat="1" x14ac:dyDescent="0.25">
      <c r="A361" s="674"/>
      <c r="B361" s="674"/>
      <c r="C361" s="674"/>
      <c r="D361" s="676"/>
      <c r="E361" s="674"/>
      <c r="F361" s="674"/>
      <c r="G361" s="674"/>
      <c r="H361" s="674"/>
      <c r="I361" s="692"/>
    </row>
    <row r="362" spans="1:9" s="678" customFormat="1" x14ac:dyDescent="0.25">
      <c r="A362" s="674"/>
      <c r="B362" s="674"/>
      <c r="C362" s="674"/>
      <c r="D362" s="676"/>
      <c r="E362" s="674"/>
      <c r="F362" s="674"/>
      <c r="G362" s="674"/>
      <c r="H362" s="674"/>
      <c r="I362" s="692"/>
    </row>
    <row r="363" spans="1:9" s="678" customFormat="1" x14ac:dyDescent="0.25">
      <c r="A363" s="674"/>
      <c r="B363" s="674"/>
      <c r="C363" s="674"/>
      <c r="D363" s="676"/>
      <c r="E363" s="674"/>
      <c r="F363" s="674"/>
      <c r="G363" s="674"/>
      <c r="H363" s="674"/>
      <c r="I363" s="692"/>
    </row>
    <row r="364" spans="1:9" s="678" customFormat="1" x14ac:dyDescent="0.25">
      <c r="A364" s="674"/>
      <c r="B364" s="674"/>
      <c r="C364" s="674"/>
      <c r="D364" s="676"/>
      <c r="E364" s="674"/>
      <c r="F364" s="674"/>
      <c r="G364" s="674"/>
      <c r="H364" s="674"/>
      <c r="I364" s="692"/>
    </row>
    <row r="365" spans="1:9" s="678" customFormat="1" x14ac:dyDescent="0.25">
      <c r="A365" s="674"/>
      <c r="B365" s="674"/>
      <c r="C365" s="674"/>
      <c r="D365" s="676"/>
      <c r="E365" s="674"/>
      <c r="F365" s="674"/>
      <c r="G365" s="674"/>
      <c r="H365" s="674"/>
      <c r="I365" s="692"/>
    </row>
    <row r="366" spans="1:9" s="678" customFormat="1" x14ac:dyDescent="0.25">
      <c r="A366" s="674"/>
      <c r="B366" s="674"/>
      <c r="C366" s="674"/>
      <c r="D366" s="676"/>
      <c r="E366" s="674"/>
      <c r="F366" s="674"/>
      <c r="G366" s="674"/>
      <c r="H366" s="674"/>
      <c r="I366" s="692"/>
    </row>
    <row r="367" spans="1:9" s="678" customFormat="1" x14ac:dyDescent="0.25">
      <c r="A367" s="674"/>
      <c r="B367" s="674"/>
      <c r="C367" s="674"/>
      <c r="D367" s="676"/>
      <c r="E367" s="674"/>
      <c r="F367" s="674"/>
      <c r="G367" s="674"/>
      <c r="H367" s="674"/>
      <c r="I367" s="692"/>
    </row>
    <row r="368" spans="1:9" s="678" customFormat="1" x14ac:dyDescent="0.25">
      <c r="A368" s="674"/>
      <c r="B368" s="674"/>
      <c r="C368" s="674"/>
      <c r="D368" s="676"/>
      <c r="E368" s="674"/>
      <c r="F368" s="674"/>
      <c r="G368" s="674"/>
      <c r="H368" s="674"/>
      <c r="I368" s="692"/>
    </row>
    <row r="369" spans="1:9" s="678" customFormat="1" x14ac:dyDescent="0.25">
      <c r="A369" s="674"/>
      <c r="B369" s="674"/>
      <c r="C369" s="674"/>
      <c r="D369" s="676"/>
      <c r="E369" s="674"/>
      <c r="F369" s="674"/>
      <c r="G369" s="674"/>
      <c r="H369" s="674"/>
      <c r="I369" s="692"/>
    </row>
    <row r="370" spans="1:9" s="678" customFormat="1" x14ac:dyDescent="0.25">
      <c r="A370" s="674"/>
      <c r="B370" s="674"/>
      <c r="C370" s="674"/>
      <c r="D370" s="676"/>
      <c r="E370" s="674"/>
      <c r="F370" s="674"/>
      <c r="G370" s="674"/>
      <c r="H370" s="674"/>
      <c r="I370" s="692"/>
    </row>
    <row r="371" spans="1:9" s="678" customFormat="1" x14ac:dyDescent="0.25">
      <c r="A371" s="674"/>
      <c r="B371" s="674"/>
      <c r="C371" s="674"/>
      <c r="D371" s="676"/>
      <c r="E371" s="674"/>
      <c r="F371" s="674"/>
      <c r="G371" s="674"/>
      <c r="H371" s="674"/>
      <c r="I371" s="692"/>
    </row>
    <row r="372" spans="1:9" s="678" customFormat="1" x14ac:dyDescent="0.25">
      <c r="A372" s="674"/>
      <c r="B372" s="674"/>
      <c r="C372" s="674"/>
      <c r="D372" s="676"/>
      <c r="E372" s="674"/>
      <c r="F372" s="674"/>
      <c r="G372" s="674"/>
      <c r="H372" s="674"/>
      <c r="I372" s="692"/>
    </row>
    <row r="373" spans="1:9" s="678" customFormat="1" x14ac:dyDescent="0.25">
      <c r="A373" s="674"/>
      <c r="B373" s="674"/>
      <c r="C373" s="674"/>
      <c r="D373" s="676"/>
      <c r="E373" s="674"/>
      <c r="F373" s="674"/>
      <c r="G373" s="674"/>
      <c r="H373" s="674"/>
      <c r="I373" s="692"/>
    </row>
    <row r="374" spans="1:9" s="678" customFormat="1" x14ac:dyDescent="0.25">
      <c r="A374" s="674"/>
      <c r="B374" s="674"/>
      <c r="C374" s="674"/>
      <c r="D374" s="676"/>
      <c r="E374" s="674"/>
      <c r="F374" s="674"/>
      <c r="G374" s="674"/>
      <c r="H374" s="674"/>
      <c r="I374" s="692"/>
    </row>
    <row r="375" spans="1:9" s="678" customFormat="1" x14ac:dyDescent="0.25">
      <c r="A375" s="674"/>
      <c r="B375" s="674"/>
      <c r="C375" s="674"/>
      <c r="D375" s="676"/>
      <c r="E375" s="674"/>
      <c r="F375" s="674"/>
      <c r="G375" s="674"/>
      <c r="H375" s="674"/>
      <c r="I375" s="692"/>
    </row>
    <row r="376" spans="1:9" s="678" customFormat="1" x14ac:dyDescent="0.25">
      <c r="A376" s="674"/>
      <c r="B376" s="674"/>
      <c r="C376" s="674"/>
      <c r="D376" s="676"/>
      <c r="E376" s="674"/>
      <c r="F376" s="674"/>
      <c r="G376" s="674"/>
      <c r="H376" s="674"/>
      <c r="I376" s="692"/>
    </row>
    <row r="377" spans="1:9" s="678" customFormat="1" x14ac:dyDescent="0.25">
      <c r="A377" s="674"/>
      <c r="B377" s="674"/>
      <c r="C377" s="674"/>
      <c r="D377" s="676"/>
      <c r="E377" s="674"/>
      <c r="F377" s="674"/>
      <c r="G377" s="674"/>
      <c r="H377" s="674"/>
      <c r="I377" s="692"/>
    </row>
    <row r="378" spans="1:9" s="678" customFormat="1" x14ac:dyDescent="0.25">
      <c r="A378" s="674"/>
      <c r="B378" s="674"/>
      <c r="C378" s="674"/>
      <c r="D378" s="676"/>
      <c r="E378" s="674"/>
      <c r="F378" s="674"/>
      <c r="G378" s="674"/>
      <c r="H378" s="674"/>
      <c r="I378" s="692"/>
    </row>
    <row r="379" spans="1:9" s="678" customFormat="1" x14ac:dyDescent="0.25">
      <c r="A379" s="674"/>
      <c r="B379" s="674"/>
      <c r="C379" s="674"/>
      <c r="D379" s="676"/>
      <c r="E379" s="674"/>
      <c r="F379" s="674"/>
      <c r="G379" s="674"/>
      <c r="H379" s="674"/>
      <c r="I379" s="692"/>
    </row>
    <row r="380" spans="1:9" s="678" customFormat="1" x14ac:dyDescent="0.25">
      <c r="A380" s="674"/>
      <c r="B380" s="674"/>
      <c r="C380" s="674"/>
      <c r="D380" s="676"/>
      <c r="E380" s="674"/>
      <c r="F380" s="674"/>
      <c r="G380" s="674"/>
      <c r="H380" s="674"/>
      <c r="I380" s="692"/>
    </row>
    <row r="381" spans="1:9" s="678" customFormat="1" x14ac:dyDescent="0.25">
      <c r="A381" s="674"/>
      <c r="B381" s="674"/>
      <c r="C381" s="674"/>
      <c r="D381" s="676"/>
      <c r="E381" s="674"/>
      <c r="F381" s="674"/>
      <c r="G381" s="674"/>
      <c r="H381" s="674"/>
      <c r="I381" s="692"/>
    </row>
    <row r="382" spans="1:9" s="678" customFormat="1" x14ac:dyDescent="0.25">
      <c r="A382" s="674"/>
      <c r="B382" s="674"/>
      <c r="C382" s="674"/>
      <c r="D382" s="676"/>
      <c r="E382" s="674"/>
      <c r="F382" s="674"/>
      <c r="G382" s="674"/>
      <c r="H382" s="674"/>
      <c r="I382" s="692"/>
    </row>
    <row r="383" spans="1:9" s="678" customFormat="1" x14ac:dyDescent="0.25">
      <c r="A383" s="674"/>
      <c r="B383" s="674"/>
      <c r="C383" s="674"/>
      <c r="D383" s="676"/>
      <c r="E383" s="674"/>
      <c r="F383" s="674"/>
      <c r="G383" s="674"/>
      <c r="H383" s="674"/>
      <c r="I383" s="692"/>
    </row>
    <row r="384" spans="1:9" s="678" customFormat="1" x14ac:dyDescent="0.25">
      <c r="A384" s="674"/>
      <c r="B384" s="674"/>
      <c r="C384" s="674"/>
      <c r="D384" s="676"/>
      <c r="E384" s="674"/>
      <c r="F384" s="674"/>
      <c r="G384" s="674"/>
      <c r="H384" s="674"/>
      <c r="I384" s="692"/>
    </row>
    <row r="385" spans="1:9" s="678" customFormat="1" x14ac:dyDescent="0.25">
      <c r="A385" s="674"/>
      <c r="B385" s="674"/>
      <c r="C385" s="674"/>
      <c r="D385" s="676"/>
      <c r="E385" s="674"/>
      <c r="F385" s="674"/>
      <c r="G385" s="674"/>
      <c r="H385" s="674"/>
      <c r="I385" s="692"/>
    </row>
    <row r="386" spans="1:9" s="678" customFormat="1" x14ac:dyDescent="0.25">
      <c r="A386" s="674"/>
      <c r="B386" s="674"/>
      <c r="C386" s="674"/>
      <c r="D386" s="676"/>
      <c r="E386" s="674"/>
      <c r="F386" s="674"/>
      <c r="G386" s="674"/>
      <c r="H386" s="674"/>
      <c r="I386" s="692"/>
    </row>
    <row r="387" spans="1:9" s="678" customFormat="1" x14ac:dyDescent="0.25">
      <c r="A387" s="674"/>
      <c r="B387" s="674"/>
      <c r="C387" s="674"/>
      <c r="D387" s="676"/>
      <c r="E387" s="674"/>
      <c r="F387" s="674"/>
      <c r="G387" s="674"/>
      <c r="H387" s="674"/>
      <c r="I387" s="692"/>
    </row>
    <row r="388" spans="1:9" s="678" customFormat="1" x14ac:dyDescent="0.25">
      <c r="A388" s="674"/>
      <c r="B388" s="674"/>
      <c r="C388" s="674"/>
      <c r="D388" s="676"/>
      <c r="E388" s="674"/>
      <c r="F388" s="674"/>
      <c r="G388" s="674"/>
      <c r="H388" s="674"/>
      <c r="I388" s="692"/>
    </row>
    <row r="389" spans="1:9" s="678" customFormat="1" x14ac:dyDescent="0.25">
      <c r="A389" s="674"/>
      <c r="B389" s="674"/>
      <c r="C389" s="674"/>
      <c r="D389" s="676"/>
      <c r="E389" s="674"/>
      <c r="F389" s="674"/>
      <c r="G389" s="674"/>
      <c r="H389" s="674"/>
      <c r="I389" s="692"/>
    </row>
    <row r="390" spans="1:9" s="678" customFormat="1" x14ac:dyDescent="0.25">
      <c r="A390" s="674"/>
      <c r="B390" s="674"/>
      <c r="C390" s="674"/>
      <c r="D390" s="676"/>
      <c r="E390" s="674"/>
      <c r="F390" s="674"/>
      <c r="G390" s="674"/>
      <c r="H390" s="674"/>
      <c r="I390" s="692"/>
    </row>
    <row r="391" spans="1:9" s="678" customFormat="1" x14ac:dyDescent="0.25">
      <c r="A391" s="674"/>
      <c r="B391" s="674"/>
      <c r="C391" s="674"/>
      <c r="D391" s="676"/>
      <c r="E391" s="674"/>
      <c r="F391" s="674"/>
      <c r="G391" s="674"/>
      <c r="H391" s="674"/>
      <c r="I391" s="692"/>
    </row>
    <row r="392" spans="1:9" s="678" customFormat="1" x14ac:dyDescent="0.25">
      <c r="A392" s="674"/>
      <c r="B392" s="674"/>
      <c r="C392" s="674"/>
      <c r="D392" s="676"/>
      <c r="E392" s="674"/>
      <c r="F392" s="674"/>
      <c r="G392" s="674"/>
      <c r="H392" s="674"/>
      <c r="I392" s="692"/>
    </row>
    <row r="393" spans="1:9" s="678" customFormat="1" x14ac:dyDescent="0.25">
      <c r="A393" s="674"/>
      <c r="B393" s="674"/>
      <c r="C393" s="674"/>
      <c r="D393" s="676"/>
      <c r="E393" s="674"/>
      <c r="F393" s="674"/>
      <c r="G393" s="674"/>
      <c r="H393" s="674"/>
      <c r="I393" s="692"/>
    </row>
    <row r="394" spans="1:9" s="678" customFormat="1" x14ac:dyDescent="0.25">
      <c r="A394" s="674"/>
      <c r="B394" s="674"/>
      <c r="C394" s="674"/>
      <c r="D394" s="676"/>
      <c r="E394" s="674"/>
      <c r="F394" s="674"/>
      <c r="G394" s="674"/>
      <c r="H394" s="674"/>
      <c r="I394" s="692"/>
    </row>
    <row r="395" spans="1:9" s="678" customFormat="1" x14ac:dyDescent="0.25">
      <c r="A395" s="674"/>
      <c r="B395" s="674"/>
      <c r="C395" s="674"/>
      <c r="D395" s="676"/>
      <c r="E395" s="674"/>
      <c r="F395" s="674"/>
      <c r="G395" s="674"/>
      <c r="H395" s="674"/>
      <c r="I395" s="692"/>
    </row>
    <row r="396" spans="1:9" s="678" customFormat="1" x14ac:dyDescent="0.25">
      <c r="A396" s="674"/>
      <c r="B396" s="674"/>
      <c r="C396" s="674"/>
      <c r="D396" s="676"/>
      <c r="E396" s="674"/>
      <c r="F396" s="674"/>
      <c r="G396" s="674"/>
      <c r="H396" s="674"/>
      <c r="I396" s="692"/>
    </row>
    <row r="397" spans="1:9" s="678" customFormat="1" x14ac:dyDescent="0.25">
      <c r="A397" s="674"/>
      <c r="B397" s="674"/>
      <c r="C397" s="674"/>
      <c r="D397" s="676"/>
      <c r="E397" s="674"/>
      <c r="F397" s="674"/>
      <c r="G397" s="674"/>
      <c r="H397" s="674"/>
      <c r="I397" s="692"/>
    </row>
    <row r="398" spans="1:9" s="678" customFormat="1" x14ac:dyDescent="0.25">
      <c r="A398" s="674"/>
      <c r="B398" s="674"/>
      <c r="C398" s="674"/>
      <c r="D398" s="676"/>
      <c r="E398" s="674"/>
      <c r="F398" s="674"/>
      <c r="G398" s="674"/>
      <c r="H398" s="674"/>
      <c r="I398" s="692"/>
    </row>
    <row r="399" spans="1:9" s="678" customFormat="1" x14ac:dyDescent="0.25">
      <c r="A399" s="674"/>
      <c r="B399" s="674"/>
      <c r="C399" s="674"/>
      <c r="D399" s="676"/>
      <c r="E399" s="674"/>
      <c r="F399" s="674"/>
      <c r="G399" s="674"/>
      <c r="H399" s="674"/>
      <c r="I399" s="692"/>
    </row>
    <row r="400" spans="1:9" s="678" customFormat="1" x14ac:dyDescent="0.25">
      <c r="A400" s="674"/>
      <c r="B400" s="674"/>
      <c r="C400" s="674"/>
      <c r="D400" s="676"/>
      <c r="E400" s="674"/>
      <c r="F400" s="674"/>
      <c r="G400" s="674"/>
      <c r="H400" s="674"/>
      <c r="I400" s="692"/>
    </row>
    <row r="401" spans="1:9" s="678" customFormat="1" x14ac:dyDescent="0.25">
      <c r="A401" s="674"/>
      <c r="B401" s="674"/>
      <c r="C401" s="674"/>
      <c r="D401" s="676"/>
      <c r="E401" s="674"/>
      <c r="F401" s="674"/>
      <c r="G401" s="674"/>
      <c r="H401" s="674"/>
      <c r="I401" s="692"/>
    </row>
    <row r="402" spans="1:9" s="678" customFormat="1" x14ac:dyDescent="0.25">
      <c r="A402" s="674"/>
      <c r="B402" s="674"/>
      <c r="C402" s="674"/>
      <c r="D402" s="676"/>
      <c r="E402" s="674"/>
      <c r="F402" s="674"/>
      <c r="G402" s="674"/>
      <c r="H402" s="674"/>
      <c r="I402" s="692"/>
    </row>
    <row r="403" spans="1:9" s="678" customFormat="1" x14ac:dyDescent="0.25">
      <c r="A403" s="674"/>
      <c r="B403" s="674"/>
      <c r="C403" s="674"/>
      <c r="D403" s="676"/>
      <c r="E403" s="674"/>
      <c r="F403" s="674"/>
      <c r="G403" s="674"/>
      <c r="H403" s="674"/>
      <c r="I403" s="692"/>
    </row>
    <row r="404" spans="1:9" s="678" customFormat="1" x14ac:dyDescent="0.25">
      <c r="A404" s="674"/>
      <c r="B404" s="674"/>
      <c r="C404" s="674"/>
      <c r="D404" s="676"/>
      <c r="E404" s="674"/>
      <c r="F404" s="674"/>
      <c r="G404" s="674"/>
      <c r="H404" s="674"/>
      <c r="I404" s="692"/>
    </row>
    <row r="405" spans="1:9" s="678" customFormat="1" x14ac:dyDescent="0.25">
      <c r="A405" s="674"/>
      <c r="B405" s="674"/>
      <c r="C405" s="674"/>
      <c r="D405" s="676"/>
      <c r="E405" s="674"/>
      <c r="F405" s="674"/>
      <c r="G405" s="674"/>
      <c r="H405" s="674"/>
      <c r="I405" s="692"/>
    </row>
    <row r="406" spans="1:9" s="678" customFormat="1" x14ac:dyDescent="0.25">
      <c r="A406" s="674"/>
      <c r="B406" s="674"/>
      <c r="C406" s="674"/>
      <c r="D406" s="676"/>
      <c r="E406" s="674"/>
      <c r="F406" s="674"/>
      <c r="G406" s="674"/>
      <c r="H406" s="674"/>
      <c r="I406" s="692"/>
    </row>
    <row r="407" spans="1:9" s="678" customFormat="1" x14ac:dyDescent="0.25">
      <c r="A407" s="674"/>
      <c r="B407" s="674"/>
      <c r="C407" s="674"/>
      <c r="D407" s="676"/>
      <c r="E407" s="674"/>
      <c r="F407" s="674"/>
      <c r="G407" s="674"/>
      <c r="H407" s="674"/>
      <c r="I407" s="692"/>
    </row>
    <row r="408" spans="1:9" s="678" customFormat="1" x14ac:dyDescent="0.25">
      <c r="A408" s="674"/>
      <c r="B408" s="674"/>
      <c r="C408" s="674"/>
      <c r="D408" s="676"/>
      <c r="E408" s="674"/>
      <c r="F408" s="674"/>
      <c r="G408" s="674"/>
      <c r="H408" s="674"/>
      <c r="I408" s="692"/>
    </row>
    <row r="409" spans="1:9" s="678" customFormat="1" x14ac:dyDescent="0.25">
      <c r="A409" s="674"/>
      <c r="B409" s="674"/>
      <c r="C409" s="674"/>
      <c r="D409" s="676"/>
      <c r="E409" s="674"/>
      <c r="F409" s="674"/>
      <c r="G409" s="674"/>
      <c r="H409" s="674"/>
      <c r="I409" s="692"/>
    </row>
    <row r="410" spans="1:9" s="678" customFormat="1" x14ac:dyDescent="0.25">
      <c r="A410" s="674"/>
      <c r="B410" s="674"/>
      <c r="C410" s="674"/>
      <c r="D410" s="676"/>
      <c r="E410" s="674"/>
      <c r="F410" s="674"/>
      <c r="G410" s="674"/>
      <c r="H410" s="674"/>
      <c r="I410" s="692"/>
    </row>
    <row r="411" spans="1:9" s="678" customFormat="1" x14ac:dyDescent="0.25">
      <c r="A411" s="674"/>
      <c r="B411" s="674"/>
      <c r="C411" s="674"/>
      <c r="D411" s="676"/>
      <c r="E411" s="674"/>
      <c r="F411" s="674"/>
      <c r="G411" s="674"/>
      <c r="H411" s="674"/>
      <c r="I411" s="692"/>
    </row>
    <row r="412" spans="1:9" s="678" customFormat="1" x14ac:dyDescent="0.25">
      <c r="A412" s="674"/>
      <c r="B412" s="674"/>
      <c r="C412" s="674"/>
      <c r="D412" s="676"/>
      <c r="E412" s="674"/>
      <c r="F412" s="674"/>
      <c r="G412" s="674"/>
      <c r="H412" s="674"/>
      <c r="I412" s="692"/>
    </row>
    <row r="413" spans="1:9" s="678" customFormat="1" x14ac:dyDescent="0.25">
      <c r="A413" s="674"/>
      <c r="B413" s="674"/>
      <c r="C413" s="674"/>
      <c r="D413" s="676"/>
      <c r="E413" s="674"/>
      <c r="F413" s="674"/>
      <c r="G413" s="674"/>
      <c r="H413" s="674"/>
      <c r="I413" s="692"/>
    </row>
    <row r="414" spans="1:9" s="678" customFormat="1" x14ac:dyDescent="0.25">
      <c r="A414" s="674"/>
      <c r="B414" s="674"/>
      <c r="C414" s="674"/>
      <c r="D414" s="676"/>
      <c r="E414" s="674"/>
      <c r="F414" s="674"/>
      <c r="G414" s="674"/>
      <c r="H414" s="674"/>
      <c r="I414" s="692"/>
    </row>
    <row r="415" spans="1:9" s="678" customFormat="1" x14ac:dyDescent="0.25">
      <c r="A415" s="674"/>
      <c r="B415" s="674"/>
      <c r="C415" s="674"/>
      <c r="D415" s="676"/>
      <c r="E415" s="674"/>
      <c r="F415" s="674"/>
      <c r="G415" s="674"/>
      <c r="H415" s="674"/>
      <c r="I415" s="692"/>
    </row>
    <row r="416" spans="1:9" s="678" customFormat="1" x14ac:dyDescent="0.25">
      <c r="A416" s="674"/>
      <c r="B416" s="674"/>
      <c r="C416" s="674"/>
      <c r="D416" s="676"/>
      <c r="E416" s="674"/>
      <c r="F416" s="674"/>
      <c r="G416" s="674"/>
      <c r="H416" s="674"/>
      <c r="I416" s="692"/>
    </row>
    <row r="417" spans="1:9" s="678" customFormat="1" x14ac:dyDescent="0.25">
      <c r="A417" s="674"/>
      <c r="B417" s="674"/>
      <c r="C417" s="674"/>
      <c r="D417" s="676"/>
      <c r="E417" s="674"/>
      <c r="F417" s="674"/>
      <c r="G417" s="674"/>
      <c r="H417" s="674"/>
      <c r="I417" s="692"/>
    </row>
    <row r="418" spans="1:9" s="678" customFormat="1" x14ac:dyDescent="0.25">
      <c r="A418" s="674"/>
      <c r="B418" s="674"/>
      <c r="C418" s="674"/>
      <c r="D418" s="676"/>
      <c r="E418" s="674"/>
      <c r="F418" s="674"/>
      <c r="G418" s="674"/>
      <c r="H418" s="674"/>
      <c r="I418" s="692"/>
    </row>
    <row r="419" spans="1:9" s="678" customFormat="1" x14ac:dyDescent="0.25">
      <c r="A419" s="674"/>
      <c r="B419" s="674"/>
      <c r="C419" s="674"/>
      <c r="D419" s="676"/>
      <c r="E419" s="674"/>
      <c r="F419" s="674"/>
      <c r="G419" s="674"/>
      <c r="H419" s="674"/>
      <c r="I419" s="692"/>
    </row>
    <row r="420" spans="1:9" s="678" customFormat="1" x14ac:dyDescent="0.25">
      <c r="A420" s="674"/>
      <c r="B420" s="674"/>
      <c r="C420" s="674"/>
      <c r="D420" s="676"/>
      <c r="E420" s="674"/>
      <c r="F420" s="674"/>
      <c r="G420" s="674"/>
      <c r="H420" s="674"/>
      <c r="I420" s="692"/>
    </row>
    <row r="421" spans="1:9" s="678" customFormat="1" x14ac:dyDescent="0.25">
      <c r="A421" s="674"/>
      <c r="B421" s="674"/>
      <c r="C421" s="674"/>
      <c r="D421" s="676"/>
      <c r="E421" s="674"/>
      <c r="F421" s="674"/>
      <c r="G421" s="674"/>
      <c r="H421" s="674"/>
      <c r="I421" s="692"/>
    </row>
    <row r="422" spans="1:9" s="678" customFormat="1" x14ac:dyDescent="0.25">
      <c r="A422" s="674"/>
      <c r="B422" s="674"/>
      <c r="C422" s="674"/>
      <c r="D422" s="676"/>
      <c r="E422" s="674"/>
      <c r="F422" s="674"/>
      <c r="G422" s="674"/>
      <c r="H422" s="674"/>
      <c r="I422" s="692"/>
    </row>
    <row r="423" spans="1:9" s="678" customFormat="1" x14ac:dyDescent="0.25">
      <c r="A423" s="674"/>
      <c r="B423" s="674"/>
      <c r="C423" s="674"/>
      <c r="D423" s="676"/>
      <c r="E423" s="674"/>
      <c r="F423" s="674"/>
      <c r="G423" s="674"/>
      <c r="H423" s="674"/>
      <c r="I423" s="692"/>
    </row>
    <row r="424" spans="1:9" s="678" customFormat="1" x14ac:dyDescent="0.25">
      <c r="A424" s="674"/>
      <c r="B424" s="674"/>
      <c r="C424" s="674"/>
      <c r="D424" s="676"/>
      <c r="E424" s="674"/>
      <c r="F424" s="674"/>
      <c r="G424" s="674"/>
      <c r="H424" s="674"/>
      <c r="I424" s="692"/>
    </row>
    <row r="425" spans="1:9" s="678" customFormat="1" x14ac:dyDescent="0.25">
      <c r="A425" s="674"/>
      <c r="B425" s="674"/>
      <c r="C425" s="674"/>
      <c r="D425" s="676"/>
      <c r="E425" s="674"/>
      <c r="F425" s="674"/>
      <c r="G425" s="674"/>
      <c r="H425" s="674"/>
      <c r="I425" s="692"/>
    </row>
    <row r="426" spans="1:9" s="678" customFormat="1" x14ac:dyDescent="0.25">
      <c r="A426" s="674"/>
      <c r="B426" s="674"/>
      <c r="C426" s="674"/>
      <c r="D426" s="676"/>
      <c r="E426" s="674"/>
      <c r="F426" s="674"/>
      <c r="G426" s="674"/>
      <c r="H426" s="674"/>
      <c r="I426" s="692"/>
    </row>
    <row r="427" spans="1:9" s="678" customFormat="1" x14ac:dyDescent="0.25">
      <c r="A427" s="674"/>
      <c r="B427" s="674"/>
      <c r="C427" s="674"/>
      <c r="D427" s="676"/>
      <c r="E427" s="674"/>
      <c r="F427" s="674"/>
      <c r="G427" s="674"/>
      <c r="H427" s="674"/>
      <c r="I427" s="692"/>
    </row>
    <row r="428" spans="1:9" s="678" customFormat="1" x14ac:dyDescent="0.25">
      <c r="A428" s="674"/>
      <c r="B428" s="674"/>
      <c r="C428" s="674"/>
      <c r="D428" s="676"/>
      <c r="E428" s="674"/>
      <c r="F428" s="674"/>
      <c r="G428" s="674"/>
      <c r="H428" s="674"/>
      <c r="I428" s="692"/>
    </row>
    <row r="429" spans="1:9" s="678" customFormat="1" x14ac:dyDescent="0.25">
      <c r="A429" s="674"/>
      <c r="B429" s="674"/>
      <c r="C429" s="674"/>
      <c r="D429" s="676"/>
      <c r="E429" s="674"/>
      <c r="F429" s="674"/>
      <c r="G429" s="674"/>
      <c r="H429" s="674"/>
      <c r="I429" s="692"/>
    </row>
    <row r="430" spans="1:9" s="678" customFormat="1" x14ac:dyDescent="0.25">
      <c r="A430" s="674"/>
      <c r="B430" s="674"/>
      <c r="C430" s="674"/>
      <c r="D430" s="676"/>
      <c r="E430" s="674"/>
      <c r="F430" s="674"/>
      <c r="G430" s="674"/>
      <c r="H430" s="674"/>
      <c r="I430" s="692"/>
    </row>
    <row r="431" spans="1:9" s="678" customFormat="1" x14ac:dyDescent="0.25">
      <c r="A431" s="674"/>
      <c r="B431" s="674"/>
      <c r="C431" s="674"/>
      <c r="D431" s="676"/>
      <c r="E431" s="674"/>
      <c r="F431" s="674"/>
      <c r="G431" s="674"/>
      <c r="H431" s="674"/>
      <c r="I431" s="692"/>
    </row>
    <row r="432" spans="1:9" s="678" customFormat="1" x14ac:dyDescent="0.25">
      <c r="A432" s="674"/>
      <c r="B432" s="674"/>
      <c r="C432" s="674"/>
      <c r="D432" s="676"/>
      <c r="E432" s="674"/>
      <c r="F432" s="674"/>
      <c r="G432" s="674"/>
      <c r="H432" s="674"/>
      <c r="I432" s="692"/>
    </row>
    <row r="433" spans="1:9" s="678" customFormat="1" x14ac:dyDescent="0.25">
      <c r="A433" s="674"/>
      <c r="B433" s="674"/>
      <c r="C433" s="674"/>
      <c r="D433" s="676"/>
      <c r="E433" s="674"/>
      <c r="F433" s="674"/>
      <c r="G433" s="674"/>
      <c r="H433" s="674"/>
      <c r="I433" s="692"/>
    </row>
    <row r="434" spans="1:9" s="678" customFormat="1" x14ac:dyDescent="0.25">
      <c r="A434" s="674"/>
      <c r="B434" s="674"/>
      <c r="C434" s="674"/>
      <c r="D434" s="676"/>
      <c r="E434" s="674"/>
      <c r="F434" s="674"/>
      <c r="G434" s="674"/>
      <c r="H434" s="674"/>
      <c r="I434" s="692"/>
    </row>
    <row r="435" spans="1:9" s="678" customFormat="1" x14ac:dyDescent="0.25">
      <c r="A435" s="674"/>
      <c r="B435" s="674"/>
      <c r="C435" s="674"/>
      <c r="D435" s="676"/>
      <c r="E435" s="674"/>
      <c r="F435" s="674"/>
      <c r="G435" s="674"/>
      <c r="H435" s="674"/>
      <c r="I435" s="692"/>
    </row>
    <row r="436" spans="1:9" s="678" customFormat="1" x14ac:dyDescent="0.25">
      <c r="A436" s="674"/>
      <c r="B436" s="674"/>
      <c r="C436" s="674"/>
      <c r="D436" s="676"/>
      <c r="E436" s="674"/>
      <c r="F436" s="674"/>
      <c r="G436" s="674"/>
      <c r="H436" s="674"/>
      <c r="I436" s="692"/>
    </row>
    <row r="437" spans="1:9" s="678" customFormat="1" x14ac:dyDescent="0.25">
      <c r="A437" s="674"/>
      <c r="B437" s="674"/>
      <c r="C437" s="674"/>
      <c r="D437" s="676"/>
      <c r="E437" s="674"/>
      <c r="F437" s="674"/>
      <c r="G437" s="674"/>
      <c r="H437" s="674"/>
      <c r="I437" s="692"/>
    </row>
    <row r="438" spans="1:9" s="678" customFormat="1" x14ac:dyDescent="0.25">
      <c r="A438" s="674"/>
      <c r="B438" s="674"/>
      <c r="C438" s="674"/>
      <c r="D438" s="676"/>
      <c r="E438" s="674"/>
      <c r="F438" s="674"/>
      <c r="G438" s="674"/>
      <c r="H438" s="674"/>
      <c r="I438" s="692"/>
    </row>
    <row r="439" spans="1:9" s="678" customFormat="1" x14ac:dyDescent="0.25">
      <c r="A439" s="674"/>
      <c r="B439" s="674"/>
      <c r="C439" s="674"/>
      <c r="D439" s="676"/>
      <c r="E439" s="674"/>
      <c r="F439" s="674"/>
      <c r="G439" s="674"/>
      <c r="H439" s="674"/>
      <c r="I439" s="692"/>
    </row>
    <row r="440" spans="1:9" s="678" customFormat="1" x14ac:dyDescent="0.25">
      <c r="A440" s="674"/>
      <c r="B440" s="674"/>
      <c r="C440" s="674"/>
      <c r="D440" s="676"/>
      <c r="E440" s="674"/>
      <c r="F440" s="674"/>
      <c r="G440" s="674"/>
      <c r="H440" s="674"/>
      <c r="I440" s="692"/>
    </row>
    <row r="441" spans="1:9" s="678" customFormat="1" x14ac:dyDescent="0.25">
      <c r="A441" s="674"/>
      <c r="B441" s="674"/>
      <c r="C441" s="674"/>
      <c r="D441" s="676"/>
      <c r="E441" s="674"/>
      <c r="F441" s="674"/>
      <c r="G441" s="674"/>
      <c r="H441" s="674"/>
      <c r="I441" s="692"/>
    </row>
    <row r="442" spans="1:9" s="678" customFormat="1" x14ac:dyDescent="0.25">
      <c r="A442" s="674"/>
      <c r="B442" s="674"/>
      <c r="C442" s="674"/>
      <c r="D442" s="676"/>
      <c r="E442" s="674"/>
      <c r="F442" s="674"/>
      <c r="G442" s="674"/>
      <c r="H442" s="674"/>
      <c r="I442" s="692"/>
    </row>
    <row r="443" spans="1:9" s="678" customFormat="1" x14ac:dyDescent="0.25">
      <c r="A443" s="674"/>
      <c r="B443" s="674"/>
      <c r="C443" s="674"/>
      <c r="D443" s="676"/>
      <c r="E443" s="674"/>
      <c r="F443" s="674"/>
      <c r="G443" s="674"/>
      <c r="H443" s="674"/>
      <c r="I443" s="692"/>
    </row>
    <row r="444" spans="1:9" s="678" customFormat="1" x14ac:dyDescent="0.25">
      <c r="A444" s="674"/>
      <c r="B444" s="674"/>
      <c r="C444" s="674"/>
      <c r="D444" s="676"/>
      <c r="E444" s="674"/>
      <c r="F444" s="674"/>
      <c r="G444" s="674"/>
      <c r="H444" s="674"/>
      <c r="I444" s="692"/>
    </row>
    <row r="445" spans="1:9" s="678" customFormat="1" x14ac:dyDescent="0.25">
      <c r="A445" s="674"/>
      <c r="B445" s="674"/>
      <c r="C445" s="674"/>
      <c r="D445" s="676"/>
      <c r="E445" s="674"/>
      <c r="F445" s="674"/>
      <c r="G445" s="674"/>
      <c r="H445" s="674"/>
      <c r="I445" s="692"/>
    </row>
    <row r="446" spans="1:9" s="678" customFormat="1" x14ac:dyDescent="0.25">
      <c r="A446" s="674"/>
      <c r="B446" s="674"/>
      <c r="C446" s="674"/>
      <c r="D446" s="676"/>
      <c r="E446" s="674"/>
      <c r="F446" s="674"/>
      <c r="G446" s="674"/>
      <c r="H446" s="674"/>
      <c r="I446" s="692"/>
    </row>
    <row r="447" spans="1:9" s="678" customFormat="1" x14ac:dyDescent="0.25">
      <c r="A447" s="674"/>
      <c r="B447" s="674"/>
      <c r="C447" s="674"/>
      <c r="D447" s="676"/>
      <c r="E447" s="674"/>
      <c r="F447" s="674"/>
      <c r="G447" s="674"/>
      <c r="H447" s="674"/>
      <c r="I447" s="692"/>
    </row>
    <row r="448" spans="1:9" s="678" customFormat="1" x14ac:dyDescent="0.25">
      <c r="A448" s="674"/>
      <c r="B448" s="674"/>
      <c r="C448" s="674"/>
      <c r="D448" s="676"/>
      <c r="E448" s="674"/>
      <c r="F448" s="674"/>
      <c r="G448" s="674"/>
      <c r="H448" s="674"/>
      <c r="I448" s="692"/>
    </row>
    <row r="449" spans="1:9" s="678" customFormat="1" x14ac:dyDescent="0.25">
      <c r="A449" s="674"/>
      <c r="B449" s="674"/>
      <c r="C449" s="674"/>
      <c r="D449" s="676"/>
      <c r="E449" s="674"/>
      <c r="F449" s="674"/>
      <c r="G449" s="674"/>
      <c r="H449" s="674"/>
      <c r="I449" s="692"/>
    </row>
    <row r="450" spans="1:9" s="678" customFormat="1" x14ac:dyDescent="0.25">
      <c r="A450" s="674"/>
      <c r="B450" s="674"/>
      <c r="C450" s="674"/>
      <c r="D450" s="676"/>
      <c r="E450" s="674"/>
      <c r="F450" s="674"/>
      <c r="G450" s="674"/>
      <c r="H450" s="674"/>
      <c r="I450" s="692"/>
    </row>
    <row r="451" spans="1:9" s="678" customFormat="1" x14ac:dyDescent="0.25">
      <c r="A451" s="674"/>
      <c r="B451" s="674"/>
      <c r="C451" s="674"/>
      <c r="D451" s="676"/>
      <c r="E451" s="674"/>
      <c r="F451" s="674"/>
      <c r="G451" s="674"/>
      <c r="H451" s="674"/>
      <c r="I451" s="692"/>
    </row>
    <row r="452" spans="1:9" s="678" customFormat="1" x14ac:dyDescent="0.25">
      <c r="A452" s="674"/>
      <c r="B452" s="674"/>
      <c r="C452" s="674"/>
      <c r="D452" s="676"/>
      <c r="E452" s="674"/>
      <c r="F452" s="674"/>
      <c r="G452" s="674"/>
      <c r="H452" s="674"/>
      <c r="I452" s="692"/>
    </row>
    <row r="453" spans="1:9" s="678" customFormat="1" x14ac:dyDescent="0.25">
      <c r="A453" s="674"/>
      <c r="B453" s="674"/>
      <c r="C453" s="674"/>
      <c r="D453" s="676"/>
      <c r="E453" s="674"/>
      <c r="F453" s="674"/>
      <c r="G453" s="674"/>
      <c r="H453" s="674"/>
      <c r="I453" s="692"/>
    </row>
    <row r="454" spans="1:9" s="678" customFormat="1" x14ac:dyDescent="0.25">
      <c r="A454" s="674"/>
      <c r="B454" s="674"/>
      <c r="C454" s="674"/>
      <c r="D454" s="676"/>
      <c r="E454" s="674"/>
      <c r="F454" s="674"/>
      <c r="G454" s="674"/>
      <c r="H454" s="674"/>
      <c r="I454" s="692"/>
    </row>
    <row r="455" spans="1:9" s="678" customFormat="1" x14ac:dyDescent="0.25">
      <c r="A455" s="674"/>
      <c r="B455" s="674"/>
      <c r="C455" s="674"/>
      <c r="D455" s="676"/>
      <c r="E455" s="674"/>
      <c r="F455" s="674"/>
      <c r="G455" s="674"/>
      <c r="H455" s="674"/>
      <c r="I455" s="692"/>
    </row>
    <row r="456" spans="1:9" s="678" customFormat="1" x14ac:dyDescent="0.25">
      <c r="A456" s="674"/>
      <c r="B456" s="674"/>
      <c r="C456" s="674"/>
      <c r="D456" s="676"/>
      <c r="E456" s="674"/>
      <c r="F456" s="674"/>
      <c r="G456" s="674"/>
      <c r="H456" s="674"/>
      <c r="I456" s="692"/>
    </row>
    <row r="457" spans="1:9" s="678" customFormat="1" x14ac:dyDescent="0.25">
      <c r="A457" s="674"/>
      <c r="B457" s="674"/>
      <c r="C457" s="674"/>
      <c r="D457" s="676"/>
      <c r="E457" s="674"/>
      <c r="F457" s="674"/>
      <c r="G457" s="674"/>
      <c r="H457" s="674"/>
      <c r="I457" s="692"/>
    </row>
    <row r="458" spans="1:9" s="678" customFormat="1" x14ac:dyDescent="0.25">
      <c r="A458" s="674"/>
      <c r="B458" s="674"/>
      <c r="C458" s="674"/>
      <c r="D458" s="676"/>
      <c r="E458" s="674"/>
      <c r="F458" s="674"/>
      <c r="G458" s="674"/>
      <c r="H458" s="674"/>
      <c r="I458" s="692"/>
    </row>
    <row r="459" spans="1:9" s="678" customFormat="1" x14ac:dyDescent="0.25">
      <c r="A459" s="674"/>
      <c r="B459" s="674"/>
      <c r="C459" s="674"/>
      <c r="D459" s="676"/>
      <c r="E459" s="674"/>
      <c r="F459" s="674"/>
      <c r="G459" s="674"/>
      <c r="H459" s="674"/>
      <c r="I459" s="692"/>
    </row>
    <row r="460" spans="1:9" s="678" customFormat="1" x14ac:dyDescent="0.25">
      <c r="A460" s="674"/>
      <c r="B460" s="674"/>
      <c r="C460" s="674"/>
      <c r="D460" s="676"/>
      <c r="E460" s="674"/>
      <c r="F460" s="674"/>
      <c r="G460" s="674"/>
      <c r="H460" s="674"/>
      <c r="I460" s="692"/>
    </row>
    <row r="461" spans="1:9" s="678" customFormat="1" x14ac:dyDescent="0.25">
      <c r="A461" s="674"/>
      <c r="B461" s="674"/>
      <c r="C461" s="674"/>
      <c r="D461" s="676"/>
      <c r="E461" s="674"/>
      <c r="F461" s="674"/>
      <c r="G461" s="674"/>
      <c r="H461" s="674"/>
      <c r="I461" s="692"/>
    </row>
    <row r="462" spans="1:9" s="678" customFormat="1" x14ac:dyDescent="0.25">
      <c r="A462" s="674"/>
      <c r="B462" s="674"/>
      <c r="C462" s="674"/>
      <c r="D462" s="676"/>
      <c r="E462" s="674"/>
      <c r="F462" s="674"/>
      <c r="G462" s="674"/>
      <c r="H462" s="674"/>
      <c r="I462" s="692"/>
    </row>
    <row r="463" spans="1:9" s="678" customFormat="1" x14ac:dyDescent="0.25">
      <c r="A463" s="674"/>
      <c r="B463" s="674"/>
      <c r="C463" s="674"/>
      <c r="D463" s="676"/>
      <c r="E463" s="674"/>
      <c r="F463" s="674"/>
      <c r="G463" s="674"/>
      <c r="H463" s="674"/>
      <c r="I463" s="692"/>
    </row>
    <row r="464" spans="1:9" s="678" customFormat="1" x14ac:dyDescent="0.25">
      <c r="A464" s="674"/>
      <c r="B464" s="674"/>
      <c r="C464" s="674"/>
      <c r="D464" s="676"/>
      <c r="E464" s="674"/>
      <c r="F464" s="674"/>
      <c r="G464" s="674"/>
      <c r="H464" s="674"/>
      <c r="I464" s="692"/>
    </row>
    <row r="465" spans="1:9" s="678" customFormat="1" x14ac:dyDescent="0.25">
      <c r="A465" s="674"/>
      <c r="B465" s="674"/>
      <c r="C465" s="674"/>
      <c r="D465" s="676"/>
      <c r="E465" s="674"/>
      <c r="F465" s="674"/>
      <c r="G465" s="674"/>
      <c r="H465" s="674"/>
      <c r="I465" s="692"/>
    </row>
    <row r="466" spans="1:9" s="678" customFormat="1" x14ac:dyDescent="0.25">
      <c r="A466" s="674"/>
      <c r="B466" s="674"/>
      <c r="C466" s="674"/>
      <c r="D466" s="676"/>
      <c r="E466" s="674"/>
      <c r="F466" s="674"/>
      <c r="G466" s="674"/>
      <c r="H466" s="674"/>
      <c r="I466" s="692"/>
    </row>
    <row r="467" spans="1:9" s="678" customFormat="1" x14ac:dyDescent="0.25">
      <c r="A467" s="674"/>
      <c r="B467" s="674"/>
      <c r="C467" s="674"/>
      <c r="D467" s="676"/>
      <c r="E467" s="674"/>
      <c r="F467" s="674"/>
      <c r="G467" s="674"/>
      <c r="H467" s="674"/>
      <c r="I467" s="692"/>
    </row>
    <row r="468" spans="1:9" s="678" customFormat="1" x14ac:dyDescent="0.25">
      <c r="A468" s="674"/>
      <c r="B468" s="674"/>
      <c r="C468" s="674"/>
      <c r="D468" s="676"/>
      <c r="E468" s="674"/>
      <c r="F468" s="674"/>
      <c r="G468" s="674"/>
      <c r="H468" s="674"/>
      <c r="I468" s="692"/>
    </row>
    <row r="469" spans="1:9" s="678" customFormat="1" x14ac:dyDescent="0.25">
      <c r="A469" s="674"/>
      <c r="B469" s="674"/>
      <c r="C469" s="674"/>
      <c r="D469" s="676"/>
      <c r="E469" s="674"/>
      <c r="F469" s="674"/>
      <c r="G469" s="674"/>
      <c r="H469" s="674"/>
      <c r="I469" s="692"/>
    </row>
    <row r="470" spans="1:9" s="678" customFormat="1" x14ac:dyDescent="0.25">
      <c r="A470" s="674"/>
      <c r="B470" s="674"/>
      <c r="C470" s="674"/>
      <c r="D470" s="676"/>
      <c r="E470" s="674"/>
      <c r="F470" s="674"/>
      <c r="G470" s="674"/>
      <c r="H470" s="674"/>
      <c r="I470" s="692"/>
    </row>
    <row r="471" spans="1:9" s="678" customFormat="1" x14ac:dyDescent="0.25">
      <c r="A471" s="674"/>
      <c r="B471" s="674"/>
      <c r="C471" s="674"/>
      <c r="D471" s="676"/>
      <c r="E471" s="674"/>
      <c r="F471" s="674"/>
      <c r="G471" s="674"/>
      <c r="H471" s="674"/>
      <c r="I471" s="692"/>
    </row>
    <row r="472" spans="1:9" s="678" customFormat="1" x14ac:dyDescent="0.25">
      <c r="A472" s="674"/>
      <c r="B472" s="674"/>
      <c r="C472" s="674"/>
      <c r="D472" s="676"/>
      <c r="E472" s="674"/>
      <c r="F472" s="674"/>
      <c r="G472" s="674"/>
      <c r="H472" s="674"/>
      <c r="I472" s="692"/>
    </row>
    <row r="473" spans="1:9" s="678" customFormat="1" x14ac:dyDescent="0.25">
      <c r="A473" s="674"/>
      <c r="B473" s="674"/>
      <c r="C473" s="674"/>
      <c r="D473" s="676"/>
      <c r="E473" s="674"/>
      <c r="F473" s="674"/>
      <c r="G473" s="674"/>
      <c r="H473" s="674"/>
      <c r="I473" s="692"/>
    </row>
    <row r="474" spans="1:9" s="678" customFormat="1" x14ac:dyDescent="0.25">
      <c r="A474" s="674"/>
      <c r="B474" s="674"/>
      <c r="C474" s="674"/>
      <c r="D474" s="676"/>
      <c r="E474" s="674"/>
      <c r="F474" s="674"/>
      <c r="G474" s="674"/>
      <c r="H474" s="674"/>
      <c r="I474" s="692"/>
    </row>
    <row r="475" spans="1:9" s="678" customFormat="1" x14ac:dyDescent="0.25">
      <c r="A475" s="674"/>
      <c r="B475" s="674"/>
      <c r="C475" s="674"/>
      <c r="D475" s="676"/>
      <c r="E475" s="674"/>
      <c r="F475" s="674"/>
      <c r="G475" s="674"/>
      <c r="H475" s="674"/>
      <c r="I475" s="692"/>
    </row>
    <row r="476" spans="1:9" s="678" customFormat="1" x14ac:dyDescent="0.25">
      <c r="A476" s="674"/>
      <c r="B476" s="674"/>
      <c r="C476" s="674"/>
      <c r="D476" s="676"/>
      <c r="E476" s="674"/>
      <c r="F476" s="674"/>
      <c r="G476" s="674"/>
      <c r="H476" s="674"/>
      <c r="I476" s="692"/>
    </row>
    <row r="477" spans="1:9" s="678" customFormat="1" x14ac:dyDescent="0.25">
      <c r="A477" s="674"/>
      <c r="B477" s="674"/>
      <c r="C477" s="674"/>
      <c r="D477" s="676"/>
      <c r="E477" s="674"/>
      <c r="F477" s="674"/>
      <c r="G477" s="674"/>
      <c r="H477" s="674"/>
      <c r="I477" s="692"/>
    </row>
    <row r="478" spans="1:9" s="678" customFormat="1" x14ac:dyDescent="0.25">
      <c r="A478" s="674"/>
      <c r="B478" s="674"/>
      <c r="C478" s="674"/>
      <c r="D478" s="676"/>
      <c r="E478" s="674"/>
      <c r="F478" s="674"/>
      <c r="G478" s="674"/>
      <c r="H478" s="674"/>
      <c r="I478" s="692"/>
    </row>
    <row r="479" spans="1:9" s="678" customFormat="1" x14ac:dyDescent="0.25">
      <c r="A479" s="674"/>
      <c r="B479" s="674"/>
      <c r="C479" s="674"/>
      <c r="D479" s="676"/>
      <c r="E479" s="674"/>
      <c r="F479" s="674"/>
      <c r="G479" s="674"/>
      <c r="H479" s="674"/>
      <c r="I479" s="692"/>
    </row>
    <row r="480" spans="1:9" s="678" customFormat="1" x14ac:dyDescent="0.25">
      <c r="A480" s="674"/>
      <c r="B480" s="674"/>
      <c r="C480" s="674"/>
      <c r="D480" s="676"/>
      <c r="E480" s="674"/>
      <c r="F480" s="674"/>
      <c r="G480" s="674"/>
      <c r="H480" s="674"/>
      <c r="I480" s="692"/>
    </row>
    <row r="481" spans="1:9" s="678" customFormat="1" x14ac:dyDescent="0.25">
      <c r="A481" s="674"/>
      <c r="B481" s="674"/>
      <c r="C481" s="674"/>
      <c r="D481" s="676"/>
      <c r="E481" s="674"/>
      <c r="F481" s="674"/>
      <c r="G481" s="674"/>
      <c r="H481" s="674"/>
      <c r="I481" s="692"/>
    </row>
    <row r="482" spans="1:9" s="678" customFormat="1" x14ac:dyDescent="0.25">
      <c r="A482" s="674"/>
      <c r="B482" s="674"/>
      <c r="C482" s="674"/>
      <c r="D482" s="676"/>
      <c r="E482" s="674"/>
      <c r="F482" s="674"/>
      <c r="G482" s="674"/>
      <c r="H482" s="674"/>
      <c r="I482" s="692"/>
    </row>
    <row r="483" spans="1:9" s="678" customFormat="1" x14ac:dyDescent="0.25">
      <c r="A483" s="674"/>
      <c r="B483" s="674"/>
      <c r="C483" s="674"/>
      <c r="D483" s="676"/>
      <c r="E483" s="674"/>
      <c r="F483" s="674"/>
      <c r="G483" s="674"/>
      <c r="H483" s="674"/>
      <c r="I483" s="692"/>
    </row>
    <row r="484" spans="1:9" s="678" customFormat="1" x14ac:dyDescent="0.25">
      <c r="A484" s="674"/>
      <c r="B484" s="674"/>
      <c r="C484" s="674"/>
      <c r="D484" s="676"/>
      <c r="E484" s="674"/>
      <c r="F484" s="674"/>
      <c r="G484" s="674"/>
      <c r="H484" s="674"/>
      <c r="I484" s="692"/>
    </row>
    <row r="485" spans="1:9" s="678" customFormat="1" x14ac:dyDescent="0.25">
      <c r="A485" s="674"/>
      <c r="B485" s="674"/>
      <c r="C485" s="674"/>
      <c r="D485" s="676"/>
      <c r="E485" s="674"/>
      <c r="F485" s="674"/>
      <c r="G485" s="674"/>
      <c r="H485" s="674"/>
      <c r="I485" s="692"/>
    </row>
    <row r="486" spans="1:9" s="678" customFormat="1" x14ac:dyDescent="0.25">
      <c r="A486" s="674"/>
      <c r="B486" s="674"/>
      <c r="C486" s="674"/>
      <c r="D486" s="676"/>
      <c r="E486" s="674"/>
      <c r="F486" s="674"/>
      <c r="G486" s="674"/>
      <c r="H486" s="674"/>
      <c r="I486" s="692"/>
    </row>
    <row r="487" spans="1:9" s="678" customFormat="1" x14ac:dyDescent="0.25">
      <c r="A487" s="674"/>
      <c r="B487" s="674"/>
      <c r="C487" s="674"/>
      <c r="D487" s="676"/>
      <c r="E487" s="674"/>
      <c r="F487" s="674"/>
      <c r="G487" s="674"/>
      <c r="H487" s="674"/>
      <c r="I487" s="692"/>
    </row>
    <row r="488" spans="1:9" s="678" customFormat="1" x14ac:dyDescent="0.25">
      <c r="A488" s="674"/>
      <c r="B488" s="674"/>
      <c r="C488" s="674"/>
      <c r="D488" s="676"/>
      <c r="E488" s="674"/>
      <c r="F488" s="674"/>
      <c r="G488" s="674"/>
      <c r="H488" s="674"/>
      <c r="I488" s="692"/>
    </row>
    <row r="489" spans="1:9" s="678" customFormat="1" x14ac:dyDescent="0.25">
      <c r="A489" s="674"/>
      <c r="B489" s="674"/>
      <c r="C489" s="674"/>
      <c r="D489" s="676"/>
      <c r="E489" s="674"/>
      <c r="F489" s="674"/>
      <c r="G489" s="674"/>
      <c r="H489" s="674"/>
      <c r="I489" s="692"/>
    </row>
    <row r="490" spans="1:9" s="678" customFormat="1" x14ac:dyDescent="0.25">
      <c r="A490" s="674"/>
      <c r="B490" s="674"/>
      <c r="C490" s="674"/>
      <c r="D490" s="676"/>
      <c r="E490" s="674"/>
      <c r="F490" s="674"/>
      <c r="G490" s="674"/>
      <c r="H490" s="674"/>
      <c r="I490" s="692"/>
    </row>
    <row r="491" spans="1:9" s="678" customFormat="1" x14ac:dyDescent="0.25">
      <c r="A491" s="674"/>
      <c r="B491" s="674"/>
      <c r="C491" s="674"/>
      <c r="D491" s="676"/>
      <c r="E491" s="674"/>
      <c r="F491" s="674"/>
      <c r="G491" s="674"/>
      <c r="H491" s="674"/>
      <c r="I491" s="692"/>
    </row>
    <row r="492" spans="1:9" s="678" customFormat="1" x14ac:dyDescent="0.25">
      <c r="A492" s="674"/>
      <c r="B492" s="674"/>
      <c r="C492" s="674"/>
      <c r="D492" s="676"/>
      <c r="E492" s="674"/>
      <c r="F492" s="674"/>
      <c r="G492" s="674"/>
      <c r="H492" s="674"/>
      <c r="I492" s="692"/>
    </row>
    <row r="493" spans="1:9" s="678" customFormat="1" x14ac:dyDescent="0.25">
      <c r="A493" s="674"/>
      <c r="B493" s="674"/>
      <c r="C493" s="674"/>
      <c r="D493" s="676"/>
      <c r="E493" s="674"/>
      <c r="F493" s="674"/>
      <c r="G493" s="674"/>
      <c r="H493" s="674"/>
      <c r="I493" s="692"/>
    </row>
    <row r="494" spans="1:9" s="678" customFormat="1" x14ac:dyDescent="0.25">
      <c r="A494" s="674"/>
      <c r="B494" s="674"/>
      <c r="C494" s="674"/>
      <c r="D494" s="676"/>
      <c r="E494" s="674"/>
      <c r="F494" s="674"/>
      <c r="G494" s="674"/>
      <c r="H494" s="674"/>
      <c r="I494" s="692"/>
    </row>
    <row r="495" spans="1:9" s="678" customFormat="1" x14ac:dyDescent="0.25">
      <c r="A495" s="674"/>
      <c r="B495" s="674"/>
      <c r="C495" s="674"/>
      <c r="D495" s="676"/>
      <c r="E495" s="674"/>
      <c r="F495" s="674"/>
      <c r="G495" s="674"/>
      <c r="H495" s="674"/>
      <c r="I495" s="692"/>
    </row>
    <row r="496" spans="1:9" s="678" customFormat="1" x14ac:dyDescent="0.25">
      <c r="A496" s="674"/>
      <c r="B496" s="674"/>
      <c r="C496" s="674"/>
      <c r="D496" s="676"/>
      <c r="E496" s="674"/>
      <c r="F496" s="674"/>
      <c r="G496" s="674"/>
      <c r="H496" s="674"/>
      <c r="I496" s="692"/>
    </row>
    <row r="497" spans="1:9" s="678" customFormat="1" x14ac:dyDescent="0.25">
      <c r="A497" s="674"/>
      <c r="B497" s="674"/>
      <c r="C497" s="674"/>
      <c r="D497" s="676"/>
      <c r="E497" s="674"/>
      <c r="F497" s="674"/>
      <c r="G497" s="674"/>
      <c r="H497" s="674"/>
      <c r="I497" s="692"/>
    </row>
    <row r="498" spans="1:9" s="678" customFormat="1" x14ac:dyDescent="0.25">
      <c r="A498" s="674"/>
      <c r="B498" s="674"/>
      <c r="C498" s="674"/>
      <c r="D498" s="676"/>
      <c r="E498" s="674"/>
      <c r="F498" s="674"/>
      <c r="G498" s="674"/>
      <c r="H498" s="674"/>
      <c r="I498" s="692"/>
    </row>
    <row r="499" spans="1:9" s="678" customFormat="1" x14ac:dyDescent="0.25">
      <c r="A499" s="674"/>
      <c r="B499" s="674"/>
      <c r="C499" s="674"/>
      <c r="D499" s="676"/>
      <c r="E499" s="674"/>
      <c r="F499" s="674"/>
      <c r="G499" s="674"/>
      <c r="H499" s="674"/>
      <c r="I499" s="692"/>
    </row>
    <row r="500" spans="1:9" s="678" customFormat="1" x14ac:dyDescent="0.25">
      <c r="A500" s="674"/>
      <c r="B500" s="674"/>
      <c r="C500" s="674"/>
      <c r="D500" s="676"/>
      <c r="E500" s="674"/>
      <c r="F500" s="674"/>
      <c r="G500" s="674"/>
      <c r="H500" s="674"/>
      <c r="I500" s="692"/>
    </row>
    <row r="501" spans="1:9" s="678" customFormat="1" x14ac:dyDescent="0.25">
      <c r="A501" s="674"/>
      <c r="B501" s="674"/>
      <c r="C501" s="674"/>
      <c r="D501" s="676"/>
      <c r="E501" s="674"/>
      <c r="F501" s="674"/>
      <c r="G501" s="674"/>
      <c r="H501" s="674"/>
      <c r="I501" s="692"/>
    </row>
    <row r="502" spans="1:9" s="678" customFormat="1" x14ac:dyDescent="0.25">
      <c r="A502" s="674"/>
      <c r="B502" s="674"/>
      <c r="C502" s="674"/>
      <c r="D502" s="676"/>
      <c r="E502" s="674"/>
      <c r="F502" s="674"/>
      <c r="G502" s="674"/>
      <c r="H502" s="674"/>
      <c r="I502" s="692"/>
    </row>
    <row r="503" spans="1:9" s="678" customFormat="1" x14ac:dyDescent="0.25">
      <c r="A503" s="674"/>
      <c r="B503" s="674"/>
      <c r="C503" s="674"/>
      <c r="D503" s="676"/>
      <c r="E503" s="674"/>
      <c r="F503" s="674"/>
      <c r="G503" s="674"/>
      <c r="H503" s="674"/>
      <c r="I503" s="692"/>
    </row>
    <row r="504" spans="1:9" s="678" customFormat="1" x14ac:dyDescent="0.25">
      <c r="A504" s="674"/>
      <c r="B504" s="674"/>
      <c r="C504" s="674"/>
      <c r="D504" s="676"/>
      <c r="E504" s="674"/>
      <c r="F504" s="674"/>
      <c r="G504" s="674"/>
      <c r="H504" s="674"/>
      <c r="I504" s="692"/>
    </row>
    <row r="505" spans="1:9" s="678" customFormat="1" x14ac:dyDescent="0.25">
      <c r="A505" s="674"/>
      <c r="B505" s="674"/>
      <c r="C505" s="674"/>
      <c r="D505" s="676"/>
      <c r="E505" s="674"/>
      <c r="F505" s="674"/>
      <c r="G505" s="674"/>
      <c r="H505" s="674"/>
      <c r="I505" s="692"/>
    </row>
    <row r="506" spans="1:9" s="678" customFormat="1" x14ac:dyDescent="0.25">
      <c r="A506" s="674"/>
      <c r="B506" s="674"/>
      <c r="C506" s="674"/>
      <c r="D506" s="676"/>
      <c r="E506" s="674"/>
      <c r="F506" s="674"/>
      <c r="G506" s="674"/>
      <c r="H506" s="674"/>
      <c r="I506" s="692"/>
    </row>
    <row r="507" spans="1:9" s="678" customFormat="1" x14ac:dyDescent="0.25">
      <c r="A507" s="674"/>
      <c r="B507" s="674"/>
      <c r="C507" s="674"/>
      <c r="D507" s="676"/>
      <c r="E507" s="674"/>
      <c r="F507" s="674"/>
      <c r="G507" s="674"/>
      <c r="H507" s="674"/>
      <c r="I507" s="692"/>
    </row>
    <row r="508" spans="1:9" s="678" customFormat="1" x14ac:dyDescent="0.25">
      <c r="A508" s="674"/>
      <c r="B508" s="674"/>
      <c r="C508" s="674"/>
      <c r="D508" s="676"/>
      <c r="E508" s="674"/>
      <c r="F508" s="674"/>
      <c r="G508" s="674"/>
      <c r="H508" s="674"/>
      <c r="I508" s="692"/>
    </row>
    <row r="509" spans="1:9" s="678" customFormat="1" x14ac:dyDescent="0.25">
      <c r="A509" s="674"/>
      <c r="B509" s="674"/>
      <c r="C509" s="674"/>
      <c r="D509" s="676"/>
      <c r="E509" s="674"/>
      <c r="F509" s="674"/>
      <c r="G509" s="674"/>
      <c r="H509" s="674"/>
      <c r="I509" s="692"/>
    </row>
    <row r="510" spans="1:9" s="678" customFormat="1" x14ac:dyDescent="0.25">
      <c r="A510" s="674"/>
      <c r="B510" s="674"/>
      <c r="C510" s="674"/>
      <c r="D510" s="676"/>
      <c r="E510" s="674"/>
      <c r="F510" s="674"/>
      <c r="G510" s="674"/>
      <c r="H510" s="674"/>
      <c r="I510" s="692"/>
    </row>
    <row r="511" spans="1:9" s="678" customFormat="1" x14ac:dyDescent="0.25">
      <c r="A511" s="674"/>
      <c r="B511" s="674"/>
      <c r="C511" s="674"/>
      <c r="D511" s="676"/>
      <c r="E511" s="674"/>
      <c r="F511" s="674"/>
      <c r="G511" s="674"/>
      <c r="H511" s="674"/>
      <c r="I511" s="692"/>
    </row>
    <row r="512" spans="1:9" s="678" customFormat="1" x14ac:dyDescent="0.25">
      <c r="A512" s="674"/>
      <c r="B512" s="674"/>
      <c r="C512" s="674"/>
      <c r="D512" s="676"/>
      <c r="E512" s="674"/>
      <c r="F512" s="674"/>
      <c r="G512" s="674"/>
      <c r="H512" s="674"/>
      <c r="I512" s="692"/>
    </row>
    <row r="513" spans="1:9" s="678" customFormat="1" x14ac:dyDescent="0.25">
      <c r="A513" s="674"/>
      <c r="B513" s="674"/>
      <c r="C513" s="674"/>
      <c r="D513" s="676"/>
      <c r="E513" s="674"/>
      <c r="F513" s="674"/>
      <c r="G513" s="674"/>
      <c r="H513" s="674"/>
      <c r="I513" s="692"/>
    </row>
    <row r="514" spans="1:9" s="678" customFormat="1" x14ac:dyDescent="0.25">
      <c r="A514" s="674"/>
      <c r="B514" s="674"/>
      <c r="C514" s="674"/>
      <c r="D514" s="676"/>
      <c r="E514" s="674"/>
      <c r="F514" s="674"/>
      <c r="G514" s="674"/>
      <c r="H514" s="674"/>
      <c r="I514" s="692"/>
    </row>
    <row r="515" spans="1:9" s="678" customFormat="1" x14ac:dyDescent="0.25">
      <c r="A515" s="674"/>
      <c r="B515" s="674"/>
      <c r="C515" s="674"/>
      <c r="D515" s="676"/>
      <c r="E515" s="674"/>
      <c r="F515" s="674"/>
      <c r="G515" s="674"/>
      <c r="H515" s="674"/>
      <c r="I515" s="692"/>
    </row>
    <row r="516" spans="1:9" s="678" customFormat="1" x14ac:dyDescent="0.25">
      <c r="A516" s="674"/>
      <c r="B516" s="674"/>
      <c r="C516" s="674"/>
      <c r="D516" s="676"/>
      <c r="E516" s="674"/>
      <c r="F516" s="674"/>
      <c r="G516" s="674"/>
      <c r="H516" s="674"/>
      <c r="I516" s="692"/>
    </row>
    <row r="517" spans="1:9" s="678" customFormat="1" x14ac:dyDescent="0.25">
      <c r="A517" s="674"/>
      <c r="B517" s="674"/>
      <c r="C517" s="674"/>
      <c r="D517" s="676"/>
      <c r="E517" s="674"/>
      <c r="F517" s="674"/>
      <c r="G517" s="674"/>
      <c r="H517" s="674"/>
      <c r="I517" s="692"/>
    </row>
    <row r="518" spans="1:9" s="678" customFormat="1" x14ac:dyDescent="0.25">
      <c r="A518" s="674"/>
      <c r="B518" s="674"/>
      <c r="C518" s="674"/>
      <c r="D518" s="676"/>
      <c r="E518" s="674"/>
      <c r="F518" s="674"/>
      <c r="G518" s="674"/>
      <c r="H518" s="674"/>
      <c r="I518" s="692"/>
    </row>
    <row r="519" spans="1:9" s="678" customFormat="1" x14ac:dyDescent="0.25">
      <c r="A519" s="674"/>
      <c r="B519" s="674"/>
      <c r="C519" s="674"/>
      <c r="D519" s="676"/>
      <c r="E519" s="674"/>
      <c r="F519" s="674"/>
      <c r="G519" s="674"/>
      <c r="H519" s="674"/>
      <c r="I519" s="692"/>
    </row>
    <row r="520" spans="1:9" s="678" customFormat="1" x14ac:dyDescent="0.25">
      <c r="A520" s="674"/>
      <c r="B520" s="674"/>
      <c r="C520" s="674"/>
      <c r="D520" s="676"/>
      <c r="E520" s="674"/>
      <c r="F520" s="674"/>
      <c r="G520" s="674"/>
      <c r="H520" s="674"/>
      <c r="I520" s="692"/>
    </row>
    <row r="521" spans="1:9" s="678" customFormat="1" x14ac:dyDescent="0.25">
      <c r="A521" s="674"/>
      <c r="B521" s="674"/>
      <c r="C521" s="674"/>
      <c r="D521" s="676"/>
      <c r="E521" s="674"/>
      <c r="F521" s="674"/>
      <c r="G521" s="674"/>
      <c r="H521" s="674"/>
      <c r="I521" s="692"/>
    </row>
    <row r="522" spans="1:9" s="678" customFormat="1" x14ac:dyDescent="0.25">
      <c r="A522" s="674"/>
      <c r="B522" s="674"/>
      <c r="C522" s="674"/>
      <c r="D522" s="676"/>
      <c r="E522" s="674"/>
      <c r="F522" s="674"/>
      <c r="G522" s="674"/>
      <c r="H522" s="674"/>
      <c r="I522" s="692"/>
    </row>
    <row r="523" spans="1:9" s="678" customFormat="1" x14ac:dyDescent="0.25">
      <c r="A523" s="674"/>
      <c r="B523" s="674"/>
      <c r="C523" s="674"/>
      <c r="D523" s="676"/>
      <c r="E523" s="674"/>
      <c r="F523" s="674"/>
      <c r="G523" s="674"/>
      <c r="H523" s="674"/>
      <c r="I523" s="692"/>
    </row>
    <row r="524" spans="1:9" s="678" customFormat="1" x14ac:dyDescent="0.25">
      <c r="A524" s="674"/>
      <c r="B524" s="674"/>
      <c r="C524" s="674"/>
      <c r="D524" s="676"/>
      <c r="E524" s="674"/>
      <c r="F524" s="674"/>
      <c r="G524" s="674"/>
      <c r="H524" s="674"/>
      <c r="I524" s="692"/>
    </row>
    <row r="525" spans="1:9" s="678" customFormat="1" x14ac:dyDescent="0.25">
      <c r="A525" s="674"/>
      <c r="B525" s="674"/>
      <c r="C525" s="674"/>
      <c r="D525" s="676"/>
      <c r="E525" s="674"/>
      <c r="F525" s="674"/>
      <c r="G525" s="674"/>
      <c r="H525" s="674"/>
      <c r="I525" s="692"/>
    </row>
    <row r="526" spans="1:9" s="678" customFormat="1" x14ac:dyDescent="0.25">
      <c r="A526" s="674"/>
      <c r="B526" s="674"/>
      <c r="C526" s="674"/>
      <c r="D526" s="676"/>
      <c r="E526" s="674"/>
      <c r="F526" s="674"/>
      <c r="G526" s="674"/>
      <c r="H526" s="674"/>
      <c r="I526" s="692"/>
    </row>
    <row r="527" spans="1:9" s="678" customFormat="1" x14ac:dyDescent="0.25">
      <c r="A527" s="674"/>
      <c r="B527" s="674"/>
      <c r="C527" s="674"/>
      <c r="D527" s="676"/>
      <c r="E527" s="674"/>
      <c r="F527" s="674"/>
      <c r="G527" s="674"/>
      <c r="H527" s="674"/>
      <c r="I527" s="692"/>
    </row>
    <row r="528" spans="1:9" s="678" customFormat="1" x14ac:dyDescent="0.25">
      <c r="A528" s="674"/>
      <c r="B528" s="674"/>
      <c r="C528" s="674"/>
      <c r="D528" s="676"/>
      <c r="E528" s="674"/>
      <c r="F528" s="674"/>
      <c r="G528" s="674"/>
      <c r="H528" s="674"/>
      <c r="I528" s="692"/>
    </row>
    <row r="529" spans="1:9" s="678" customFormat="1" x14ac:dyDescent="0.25">
      <c r="A529" s="674"/>
      <c r="B529" s="674"/>
      <c r="C529" s="674"/>
      <c r="D529" s="676"/>
      <c r="E529" s="674"/>
      <c r="F529" s="674"/>
      <c r="G529" s="674"/>
      <c r="H529" s="674"/>
      <c r="I529" s="692"/>
    </row>
    <row r="530" spans="1:9" s="678" customFormat="1" x14ac:dyDescent="0.25">
      <c r="A530" s="674"/>
      <c r="B530" s="674"/>
      <c r="C530" s="674"/>
      <c r="D530" s="676"/>
      <c r="E530" s="674"/>
      <c r="F530" s="674"/>
      <c r="G530" s="674"/>
      <c r="H530" s="674"/>
      <c r="I530" s="692"/>
    </row>
    <row r="531" spans="1:9" s="678" customFormat="1" x14ac:dyDescent="0.25">
      <c r="A531" s="674"/>
      <c r="B531" s="674"/>
      <c r="C531" s="674"/>
      <c r="D531" s="676"/>
      <c r="E531" s="674"/>
      <c r="F531" s="674"/>
      <c r="G531" s="674"/>
      <c r="H531" s="674"/>
      <c r="I531" s="692"/>
    </row>
    <row r="532" spans="1:9" s="678" customFormat="1" x14ac:dyDescent="0.25">
      <c r="A532" s="674"/>
      <c r="B532" s="674"/>
      <c r="C532" s="674"/>
      <c r="D532" s="676"/>
      <c r="E532" s="674"/>
      <c r="F532" s="674"/>
      <c r="G532" s="674"/>
      <c r="H532" s="674"/>
      <c r="I532" s="692"/>
    </row>
    <row r="533" spans="1:9" s="678" customFormat="1" x14ac:dyDescent="0.25">
      <c r="A533" s="674"/>
      <c r="B533" s="674"/>
      <c r="C533" s="674"/>
      <c r="D533" s="676"/>
      <c r="E533" s="674"/>
      <c r="F533" s="674"/>
      <c r="G533" s="674"/>
      <c r="H533" s="674"/>
      <c r="I533" s="692"/>
    </row>
    <row r="534" spans="1:9" s="678" customFormat="1" x14ac:dyDescent="0.25">
      <c r="A534" s="674"/>
      <c r="B534" s="674"/>
      <c r="C534" s="674"/>
      <c r="D534" s="676"/>
      <c r="E534" s="674"/>
      <c r="F534" s="674"/>
      <c r="G534" s="674"/>
      <c r="H534" s="674"/>
      <c r="I534" s="692"/>
    </row>
    <row r="535" spans="1:9" s="678" customFormat="1" x14ac:dyDescent="0.25">
      <c r="A535" s="674"/>
      <c r="B535" s="674"/>
      <c r="C535" s="674"/>
      <c r="D535" s="676"/>
      <c r="E535" s="674"/>
      <c r="F535" s="674"/>
      <c r="G535" s="674"/>
      <c r="H535" s="674"/>
      <c r="I535" s="692"/>
    </row>
    <row r="536" spans="1:9" s="678" customFormat="1" x14ac:dyDescent="0.25">
      <c r="A536" s="674"/>
      <c r="B536" s="674"/>
      <c r="C536" s="674"/>
      <c r="D536" s="676"/>
      <c r="E536" s="674"/>
      <c r="F536" s="674"/>
      <c r="G536" s="674"/>
      <c r="H536" s="674"/>
      <c r="I536" s="692"/>
    </row>
    <row r="537" spans="1:9" s="678" customFormat="1" x14ac:dyDescent="0.25">
      <c r="A537" s="674"/>
      <c r="B537" s="674"/>
      <c r="C537" s="674"/>
      <c r="D537" s="676"/>
      <c r="E537" s="674"/>
      <c r="F537" s="674"/>
      <c r="G537" s="674"/>
      <c r="H537" s="674"/>
      <c r="I537" s="692"/>
    </row>
    <row r="538" spans="1:9" s="678" customFormat="1" x14ac:dyDescent="0.25">
      <c r="A538" s="674"/>
      <c r="B538" s="674"/>
      <c r="C538" s="674"/>
      <c r="D538" s="676"/>
      <c r="E538" s="674"/>
      <c r="F538" s="674"/>
      <c r="G538" s="674"/>
      <c r="H538" s="674"/>
      <c r="I538" s="692"/>
    </row>
    <row r="539" spans="1:9" s="678" customFormat="1" x14ac:dyDescent="0.25">
      <c r="A539" s="674"/>
      <c r="B539" s="674"/>
      <c r="C539" s="674"/>
      <c r="D539" s="676"/>
      <c r="E539" s="674"/>
      <c r="F539" s="674"/>
      <c r="G539" s="674"/>
      <c r="H539" s="674"/>
      <c r="I539" s="692"/>
    </row>
    <row r="540" spans="1:9" s="678" customFormat="1" x14ac:dyDescent="0.25">
      <c r="A540" s="674"/>
      <c r="B540" s="674"/>
      <c r="C540" s="674"/>
      <c r="D540" s="676"/>
      <c r="E540" s="674"/>
      <c r="F540" s="674"/>
      <c r="G540" s="674"/>
      <c r="H540" s="674"/>
      <c r="I540" s="692"/>
    </row>
    <row r="541" spans="1:9" s="678" customFormat="1" x14ac:dyDescent="0.25">
      <c r="A541" s="674"/>
      <c r="B541" s="674"/>
      <c r="C541" s="674"/>
      <c r="D541" s="676"/>
      <c r="E541" s="674"/>
      <c r="F541" s="674"/>
      <c r="G541" s="674"/>
      <c r="H541" s="674"/>
      <c r="I541" s="692"/>
    </row>
    <row r="542" spans="1:9" s="678" customFormat="1" x14ac:dyDescent="0.25">
      <c r="A542" s="674"/>
      <c r="B542" s="674"/>
      <c r="C542" s="674"/>
      <c r="D542" s="676"/>
      <c r="E542" s="674"/>
      <c r="F542" s="674"/>
      <c r="G542" s="674"/>
      <c r="H542" s="674"/>
      <c r="I542" s="692"/>
    </row>
    <row r="543" spans="1:9" s="678" customFormat="1" x14ac:dyDescent="0.25">
      <c r="A543" s="674"/>
      <c r="B543" s="674"/>
      <c r="C543" s="674"/>
      <c r="D543" s="676"/>
      <c r="E543" s="674"/>
      <c r="F543" s="674"/>
      <c r="G543" s="674"/>
      <c r="H543" s="674"/>
      <c r="I543" s="692"/>
    </row>
    <row r="544" spans="1:9" s="678" customFormat="1" x14ac:dyDescent="0.25">
      <c r="A544" s="674"/>
      <c r="B544" s="674"/>
      <c r="C544" s="674"/>
      <c r="D544" s="676"/>
      <c r="E544" s="674"/>
      <c r="F544" s="674"/>
      <c r="G544" s="674"/>
      <c r="H544" s="674"/>
      <c r="I544" s="692"/>
    </row>
    <row r="545" spans="1:9" s="678" customFormat="1" x14ac:dyDescent="0.25">
      <c r="A545" s="674"/>
      <c r="B545" s="674"/>
      <c r="C545" s="674"/>
      <c r="D545" s="676"/>
      <c r="E545" s="674"/>
      <c r="F545" s="674"/>
      <c r="G545" s="674"/>
      <c r="H545" s="674"/>
      <c r="I545" s="692"/>
    </row>
    <row r="546" spans="1:9" s="678" customFormat="1" x14ac:dyDescent="0.25">
      <c r="A546" s="674"/>
      <c r="B546" s="674"/>
      <c r="C546" s="674"/>
      <c r="D546" s="676"/>
      <c r="E546" s="674"/>
      <c r="F546" s="674"/>
      <c r="G546" s="674"/>
      <c r="H546" s="674"/>
      <c r="I546" s="692"/>
    </row>
    <row r="547" spans="1:9" s="678" customFormat="1" x14ac:dyDescent="0.25">
      <c r="A547" s="674"/>
      <c r="B547" s="674"/>
      <c r="C547" s="674"/>
      <c r="D547" s="676"/>
      <c r="E547" s="674"/>
      <c r="F547" s="674"/>
      <c r="G547" s="674"/>
      <c r="H547" s="674"/>
      <c r="I547" s="692"/>
    </row>
    <row r="548" spans="1:9" s="678" customFormat="1" x14ac:dyDescent="0.25">
      <c r="A548" s="674"/>
      <c r="B548" s="674"/>
      <c r="C548" s="674"/>
      <c r="D548" s="676"/>
      <c r="E548" s="674"/>
      <c r="F548" s="674"/>
      <c r="G548" s="674"/>
      <c r="H548" s="674"/>
      <c r="I548" s="692"/>
    </row>
    <row r="549" spans="1:9" s="678" customFormat="1" x14ac:dyDescent="0.25">
      <c r="A549" s="674"/>
      <c r="B549" s="674"/>
      <c r="C549" s="674"/>
      <c r="D549" s="676"/>
      <c r="E549" s="674"/>
      <c r="F549" s="674"/>
      <c r="G549" s="674"/>
      <c r="H549" s="674"/>
      <c r="I549" s="692"/>
    </row>
    <row r="550" spans="1:9" s="678" customFormat="1" x14ac:dyDescent="0.25">
      <c r="A550" s="674"/>
      <c r="B550" s="674"/>
      <c r="C550" s="674"/>
      <c r="D550" s="676"/>
      <c r="E550" s="674"/>
      <c r="F550" s="674"/>
      <c r="G550" s="674"/>
      <c r="H550" s="674"/>
      <c r="I550" s="692"/>
    </row>
    <row r="551" spans="1:9" s="678" customFormat="1" x14ac:dyDescent="0.25">
      <c r="A551" s="674"/>
      <c r="B551" s="674"/>
      <c r="C551" s="674"/>
      <c r="D551" s="676"/>
      <c r="E551" s="674"/>
      <c r="F551" s="674"/>
      <c r="G551" s="674"/>
      <c r="H551" s="674"/>
      <c r="I551" s="692"/>
    </row>
    <row r="552" spans="1:9" s="678" customFormat="1" x14ac:dyDescent="0.25">
      <c r="A552" s="674"/>
      <c r="B552" s="674"/>
      <c r="C552" s="674"/>
      <c r="D552" s="676"/>
      <c r="E552" s="674"/>
      <c r="F552" s="674"/>
      <c r="G552" s="674"/>
      <c r="H552" s="674"/>
      <c r="I552" s="692"/>
    </row>
    <row r="553" spans="1:9" s="678" customFormat="1" x14ac:dyDescent="0.25">
      <c r="A553" s="674"/>
      <c r="B553" s="674"/>
      <c r="C553" s="674"/>
      <c r="D553" s="676"/>
      <c r="E553" s="674"/>
      <c r="F553" s="674"/>
      <c r="G553" s="674"/>
      <c r="H553" s="674"/>
      <c r="I553" s="692"/>
    </row>
    <row r="554" spans="1:9" s="678" customFormat="1" x14ac:dyDescent="0.25">
      <c r="A554" s="674"/>
      <c r="B554" s="674"/>
      <c r="C554" s="674"/>
      <c r="D554" s="676"/>
      <c r="E554" s="674"/>
      <c r="F554" s="674"/>
      <c r="G554" s="674"/>
      <c r="H554" s="674"/>
      <c r="I554" s="692"/>
    </row>
    <row r="555" spans="1:9" s="678" customFormat="1" x14ac:dyDescent="0.25">
      <c r="A555" s="674"/>
      <c r="B555" s="674"/>
      <c r="C555" s="674"/>
      <c r="D555" s="676"/>
      <c r="E555" s="674"/>
      <c r="F555" s="674"/>
      <c r="G555" s="674"/>
      <c r="H555" s="674"/>
      <c r="I555" s="692"/>
    </row>
    <row r="556" spans="1:9" s="678" customFormat="1" x14ac:dyDescent="0.25">
      <c r="A556" s="674"/>
      <c r="B556" s="674"/>
      <c r="C556" s="674"/>
      <c r="D556" s="676"/>
      <c r="E556" s="674"/>
      <c r="F556" s="674"/>
      <c r="G556" s="674"/>
      <c r="H556" s="674"/>
      <c r="I556" s="692"/>
    </row>
    <row r="557" spans="1:9" s="678" customFormat="1" x14ac:dyDescent="0.25">
      <c r="A557" s="674"/>
      <c r="B557" s="674"/>
      <c r="C557" s="674"/>
      <c r="D557" s="676"/>
      <c r="E557" s="674"/>
      <c r="F557" s="674"/>
      <c r="G557" s="674"/>
      <c r="H557" s="674"/>
      <c r="I557" s="692"/>
    </row>
    <row r="558" spans="1:9" s="678" customFormat="1" x14ac:dyDescent="0.25">
      <c r="A558" s="674"/>
      <c r="B558" s="674"/>
      <c r="C558" s="674"/>
      <c r="D558" s="676"/>
      <c r="E558" s="674"/>
      <c r="F558" s="674"/>
      <c r="G558" s="674"/>
      <c r="H558" s="674"/>
      <c r="I558" s="692"/>
    </row>
    <row r="559" spans="1:9" s="678" customFormat="1" x14ac:dyDescent="0.25">
      <c r="A559" s="674"/>
      <c r="B559" s="674"/>
      <c r="C559" s="674"/>
      <c r="D559" s="676"/>
      <c r="E559" s="674"/>
      <c r="F559" s="674"/>
      <c r="G559" s="674"/>
      <c r="H559" s="674"/>
      <c r="I559" s="692"/>
    </row>
    <row r="560" spans="1:9" s="678" customFormat="1" x14ac:dyDescent="0.25">
      <c r="A560" s="674"/>
      <c r="B560" s="674"/>
      <c r="C560" s="674"/>
      <c r="D560" s="676"/>
      <c r="E560" s="674"/>
      <c r="F560" s="674"/>
      <c r="G560" s="674"/>
      <c r="H560" s="674"/>
      <c r="I560" s="692"/>
    </row>
    <row r="561" spans="1:9" s="678" customFormat="1" x14ac:dyDescent="0.25">
      <c r="A561" s="674"/>
      <c r="B561" s="674"/>
      <c r="C561" s="674"/>
      <c r="D561" s="676"/>
      <c r="E561" s="674"/>
      <c r="F561" s="674"/>
      <c r="G561" s="674"/>
      <c r="H561" s="674"/>
      <c r="I561" s="692"/>
    </row>
    <row r="562" spans="1:9" s="678" customFormat="1" x14ac:dyDescent="0.25">
      <c r="A562" s="674"/>
      <c r="B562" s="674"/>
      <c r="C562" s="674"/>
      <c r="D562" s="676"/>
      <c r="E562" s="674"/>
      <c r="F562" s="674"/>
      <c r="G562" s="674"/>
      <c r="H562" s="674"/>
      <c r="I562" s="692"/>
    </row>
    <row r="563" spans="1:9" s="678" customFormat="1" x14ac:dyDescent="0.25">
      <c r="A563" s="674"/>
      <c r="B563" s="674"/>
      <c r="C563" s="674"/>
      <c r="D563" s="676"/>
      <c r="E563" s="674"/>
      <c r="F563" s="674"/>
      <c r="G563" s="674"/>
      <c r="H563" s="674"/>
      <c r="I563" s="692"/>
    </row>
    <row r="564" spans="1:9" s="678" customFormat="1" x14ac:dyDescent="0.25">
      <c r="A564" s="674"/>
      <c r="B564" s="674"/>
      <c r="C564" s="674"/>
      <c r="D564" s="676"/>
      <c r="E564" s="674"/>
      <c r="F564" s="674"/>
      <c r="G564" s="674"/>
      <c r="H564" s="674"/>
      <c r="I564" s="692"/>
    </row>
    <row r="565" spans="1:9" s="678" customFormat="1" x14ac:dyDescent="0.25">
      <c r="A565" s="674"/>
      <c r="B565" s="674"/>
      <c r="C565" s="674"/>
      <c r="D565" s="676"/>
      <c r="E565" s="674"/>
      <c r="F565" s="674"/>
      <c r="G565" s="674"/>
      <c r="H565" s="674"/>
      <c r="I565" s="692"/>
    </row>
    <row r="566" spans="1:9" s="678" customFormat="1" x14ac:dyDescent="0.25">
      <c r="A566" s="674"/>
      <c r="B566" s="674"/>
      <c r="C566" s="674"/>
      <c r="D566" s="676"/>
      <c r="E566" s="674"/>
      <c r="F566" s="674"/>
      <c r="G566" s="674"/>
      <c r="H566" s="674"/>
      <c r="I566" s="692"/>
    </row>
    <row r="567" spans="1:9" s="678" customFormat="1" x14ac:dyDescent="0.25">
      <c r="A567" s="674"/>
      <c r="B567" s="674"/>
      <c r="C567" s="674"/>
      <c r="D567" s="676"/>
      <c r="E567" s="674"/>
      <c r="F567" s="674"/>
      <c r="G567" s="674"/>
      <c r="H567" s="674"/>
      <c r="I567" s="692"/>
    </row>
    <row r="568" spans="1:9" s="678" customFormat="1" x14ac:dyDescent="0.25">
      <c r="A568" s="674"/>
      <c r="B568" s="674"/>
      <c r="C568" s="674"/>
      <c r="D568" s="676"/>
      <c r="E568" s="674"/>
      <c r="F568" s="674"/>
      <c r="G568" s="674"/>
      <c r="H568" s="674"/>
      <c r="I568" s="692"/>
    </row>
    <row r="569" spans="1:9" s="678" customFormat="1" x14ac:dyDescent="0.25">
      <c r="A569" s="674"/>
      <c r="B569" s="674"/>
      <c r="C569" s="674"/>
      <c r="D569" s="676"/>
      <c r="E569" s="674"/>
      <c r="F569" s="674"/>
      <c r="G569" s="674"/>
      <c r="H569" s="674"/>
      <c r="I569" s="692"/>
    </row>
    <row r="570" spans="1:9" s="678" customFormat="1" x14ac:dyDescent="0.25">
      <c r="A570" s="674"/>
      <c r="B570" s="674"/>
      <c r="C570" s="674"/>
      <c r="D570" s="676"/>
      <c r="E570" s="674"/>
      <c r="F570" s="674"/>
      <c r="G570" s="674"/>
      <c r="H570" s="674"/>
      <c r="I570" s="692"/>
    </row>
    <row r="571" spans="1:9" s="678" customFormat="1" x14ac:dyDescent="0.25">
      <c r="A571" s="674"/>
      <c r="B571" s="674"/>
      <c r="C571" s="674"/>
      <c r="D571" s="676"/>
      <c r="E571" s="674"/>
      <c r="F571" s="674"/>
      <c r="G571" s="674"/>
      <c r="H571" s="674"/>
      <c r="I571" s="692"/>
    </row>
    <row r="572" spans="1:9" s="678" customFormat="1" x14ac:dyDescent="0.25">
      <c r="A572" s="674"/>
      <c r="B572" s="674"/>
      <c r="C572" s="674"/>
      <c r="D572" s="676"/>
      <c r="E572" s="674"/>
      <c r="F572" s="674"/>
      <c r="G572" s="674"/>
      <c r="H572" s="674"/>
      <c r="I572" s="692"/>
    </row>
    <row r="573" spans="1:9" s="678" customFormat="1" x14ac:dyDescent="0.25">
      <c r="A573" s="674"/>
      <c r="B573" s="674"/>
      <c r="C573" s="674"/>
      <c r="D573" s="676"/>
      <c r="E573" s="674"/>
      <c r="F573" s="674"/>
      <c r="G573" s="674"/>
      <c r="H573" s="674"/>
      <c r="I573" s="692"/>
    </row>
    <row r="574" spans="1:9" s="678" customFormat="1" x14ac:dyDescent="0.25">
      <c r="A574" s="674"/>
      <c r="B574" s="674"/>
      <c r="C574" s="674"/>
      <c r="D574" s="676"/>
      <c r="E574" s="674"/>
      <c r="F574" s="674"/>
      <c r="G574" s="674"/>
      <c r="H574" s="674"/>
      <c r="I574" s="692"/>
    </row>
    <row r="575" spans="1:9" s="678" customFormat="1" x14ac:dyDescent="0.25">
      <c r="A575" s="674"/>
      <c r="B575" s="674"/>
      <c r="C575" s="674"/>
      <c r="D575" s="676"/>
      <c r="E575" s="674"/>
      <c r="F575" s="674"/>
      <c r="G575" s="674"/>
      <c r="H575" s="674"/>
      <c r="I575" s="692"/>
    </row>
    <row r="576" spans="1:9" s="678" customFormat="1" x14ac:dyDescent="0.25">
      <c r="A576" s="674"/>
      <c r="B576" s="674"/>
      <c r="C576" s="674"/>
      <c r="D576" s="676"/>
      <c r="E576" s="674"/>
      <c r="F576" s="674"/>
      <c r="G576" s="674"/>
      <c r="H576" s="674"/>
      <c r="I576" s="692"/>
    </row>
    <row r="577" spans="1:9" s="678" customFormat="1" x14ac:dyDescent="0.25">
      <c r="A577" s="674"/>
      <c r="B577" s="674"/>
      <c r="C577" s="674"/>
      <c r="D577" s="676"/>
      <c r="E577" s="674"/>
      <c r="F577" s="674"/>
      <c r="G577" s="674"/>
      <c r="H577" s="674"/>
      <c r="I577" s="692"/>
    </row>
    <row r="578" spans="1:9" s="678" customFormat="1" x14ac:dyDescent="0.25">
      <c r="A578" s="674"/>
      <c r="B578" s="674"/>
      <c r="C578" s="674"/>
      <c r="D578" s="676"/>
      <c r="E578" s="674"/>
      <c r="F578" s="674"/>
      <c r="G578" s="674"/>
      <c r="H578" s="674"/>
      <c r="I578" s="692"/>
    </row>
    <row r="579" spans="1:9" s="678" customFormat="1" x14ac:dyDescent="0.25">
      <c r="A579" s="674"/>
      <c r="B579" s="674"/>
      <c r="C579" s="674"/>
      <c r="D579" s="676"/>
      <c r="E579" s="674"/>
      <c r="F579" s="674"/>
      <c r="G579" s="674"/>
      <c r="H579" s="674"/>
      <c r="I579" s="692"/>
    </row>
    <row r="580" spans="1:9" s="678" customFormat="1" x14ac:dyDescent="0.25">
      <c r="A580" s="674"/>
      <c r="B580" s="674"/>
      <c r="C580" s="674"/>
      <c r="D580" s="676"/>
      <c r="E580" s="674"/>
      <c r="F580" s="674"/>
      <c r="G580" s="674"/>
      <c r="H580" s="674"/>
      <c r="I580" s="692"/>
    </row>
    <row r="581" spans="1:9" s="678" customFormat="1" x14ac:dyDescent="0.25">
      <c r="A581" s="674"/>
      <c r="B581" s="674"/>
      <c r="C581" s="674"/>
      <c r="D581" s="676"/>
      <c r="E581" s="674"/>
      <c r="F581" s="674"/>
      <c r="G581" s="674"/>
      <c r="H581" s="674"/>
      <c r="I581" s="692"/>
    </row>
    <row r="582" spans="1:9" s="678" customFormat="1" x14ac:dyDescent="0.25">
      <c r="A582" s="674"/>
      <c r="B582" s="674"/>
      <c r="C582" s="674"/>
      <c r="D582" s="676"/>
      <c r="E582" s="674"/>
      <c r="F582" s="674"/>
      <c r="G582" s="674"/>
      <c r="H582" s="674"/>
      <c r="I582" s="692"/>
    </row>
    <row r="583" spans="1:9" s="678" customFormat="1" x14ac:dyDescent="0.25">
      <c r="A583" s="674"/>
      <c r="B583" s="674"/>
      <c r="C583" s="674"/>
      <c r="D583" s="676"/>
      <c r="E583" s="674"/>
      <c r="F583" s="674"/>
      <c r="G583" s="674"/>
      <c r="H583" s="674"/>
      <c r="I583" s="692"/>
    </row>
    <row r="584" spans="1:9" s="678" customFormat="1" x14ac:dyDescent="0.25">
      <c r="A584" s="674"/>
      <c r="B584" s="674"/>
      <c r="C584" s="674"/>
      <c r="D584" s="676"/>
      <c r="E584" s="674"/>
      <c r="F584" s="674"/>
      <c r="G584" s="674"/>
      <c r="H584" s="674"/>
      <c r="I584" s="692"/>
    </row>
    <row r="585" spans="1:9" s="678" customFormat="1" x14ac:dyDescent="0.25">
      <c r="A585" s="674"/>
      <c r="B585" s="674"/>
      <c r="C585" s="674"/>
      <c r="D585" s="676"/>
      <c r="E585" s="674"/>
      <c r="F585" s="674"/>
      <c r="G585" s="674"/>
      <c r="H585" s="674"/>
      <c r="I585" s="692"/>
    </row>
    <row r="586" spans="1:9" s="678" customFormat="1" x14ac:dyDescent="0.25">
      <c r="A586" s="674"/>
      <c r="B586" s="674"/>
      <c r="C586" s="674"/>
      <c r="D586" s="676"/>
      <c r="E586" s="674"/>
      <c r="F586" s="674"/>
      <c r="G586" s="674"/>
      <c r="H586" s="674"/>
      <c r="I586" s="692"/>
    </row>
    <row r="587" spans="1:9" s="678" customFormat="1" x14ac:dyDescent="0.25">
      <c r="A587" s="674"/>
      <c r="B587" s="674"/>
      <c r="C587" s="674"/>
      <c r="D587" s="676"/>
      <c r="E587" s="674"/>
      <c r="F587" s="674"/>
      <c r="G587" s="674"/>
      <c r="H587" s="674"/>
      <c r="I587" s="692"/>
    </row>
    <row r="588" spans="1:9" s="678" customFormat="1" x14ac:dyDescent="0.25">
      <c r="A588" s="674"/>
      <c r="B588" s="674"/>
      <c r="C588" s="674"/>
      <c r="D588" s="676"/>
      <c r="E588" s="674"/>
      <c r="F588" s="674"/>
      <c r="G588" s="674"/>
      <c r="H588" s="674"/>
      <c r="I588" s="692"/>
    </row>
    <row r="589" spans="1:9" s="678" customFormat="1" x14ac:dyDescent="0.25">
      <c r="A589" s="674"/>
      <c r="B589" s="674"/>
      <c r="C589" s="674"/>
      <c r="D589" s="676"/>
      <c r="E589" s="674"/>
      <c r="F589" s="674"/>
      <c r="G589" s="674"/>
      <c r="H589" s="674"/>
      <c r="I589" s="692"/>
    </row>
    <row r="590" spans="1:9" s="678" customFormat="1" x14ac:dyDescent="0.25">
      <c r="A590" s="674"/>
      <c r="B590" s="674"/>
      <c r="C590" s="674"/>
      <c r="D590" s="676"/>
      <c r="E590" s="674"/>
      <c r="F590" s="674"/>
      <c r="G590" s="674"/>
      <c r="H590" s="674"/>
      <c r="I590" s="692"/>
    </row>
    <row r="591" spans="1:9" s="678" customFormat="1" x14ac:dyDescent="0.25">
      <c r="A591" s="674"/>
      <c r="B591" s="674"/>
      <c r="C591" s="674"/>
      <c r="D591" s="676"/>
      <c r="E591" s="674"/>
      <c r="F591" s="674"/>
      <c r="G591" s="674"/>
      <c r="H591" s="674"/>
      <c r="I591" s="692"/>
    </row>
    <row r="592" spans="1:9" s="678" customFormat="1" x14ac:dyDescent="0.25">
      <c r="A592" s="674"/>
      <c r="B592" s="674"/>
      <c r="C592" s="674"/>
      <c r="D592" s="676"/>
      <c r="E592" s="674"/>
      <c r="F592" s="674"/>
      <c r="G592" s="674"/>
      <c r="H592" s="674"/>
      <c r="I592" s="692"/>
    </row>
    <row r="593" spans="1:9" s="678" customFormat="1" x14ac:dyDescent="0.25">
      <c r="A593" s="674"/>
      <c r="B593" s="674"/>
      <c r="C593" s="674"/>
      <c r="D593" s="676"/>
      <c r="E593" s="674"/>
      <c r="F593" s="674"/>
      <c r="G593" s="674"/>
      <c r="H593" s="674"/>
      <c r="I593" s="692"/>
    </row>
    <row r="594" spans="1:9" s="678" customFormat="1" x14ac:dyDescent="0.25">
      <c r="A594" s="674"/>
      <c r="B594" s="674"/>
      <c r="C594" s="674"/>
      <c r="D594" s="676"/>
      <c r="E594" s="674"/>
      <c r="F594" s="674"/>
      <c r="G594" s="674"/>
      <c r="H594" s="674"/>
      <c r="I594" s="692"/>
    </row>
    <row r="595" spans="1:9" s="678" customFormat="1" x14ac:dyDescent="0.25">
      <c r="A595" s="674"/>
      <c r="B595" s="674"/>
      <c r="C595" s="674"/>
      <c r="D595" s="676"/>
      <c r="E595" s="674"/>
      <c r="F595" s="674"/>
      <c r="G595" s="674"/>
      <c r="H595" s="674"/>
      <c r="I595" s="692"/>
    </row>
    <row r="596" spans="1:9" s="678" customFormat="1" x14ac:dyDescent="0.25">
      <c r="A596" s="674"/>
      <c r="B596" s="674"/>
      <c r="C596" s="674"/>
      <c r="D596" s="676"/>
      <c r="E596" s="674"/>
      <c r="F596" s="674"/>
      <c r="G596" s="674"/>
      <c r="H596" s="674"/>
      <c r="I596" s="692"/>
    </row>
    <row r="597" spans="1:9" s="678" customFormat="1" x14ac:dyDescent="0.25">
      <c r="A597" s="674"/>
      <c r="B597" s="674"/>
      <c r="C597" s="674"/>
      <c r="D597" s="676"/>
      <c r="E597" s="674"/>
      <c r="F597" s="674"/>
      <c r="G597" s="674"/>
      <c r="H597" s="674"/>
      <c r="I597" s="692"/>
    </row>
    <row r="598" spans="1:9" s="678" customFormat="1" x14ac:dyDescent="0.25">
      <c r="A598" s="674"/>
      <c r="B598" s="674"/>
      <c r="C598" s="674"/>
      <c r="D598" s="676"/>
      <c r="E598" s="674"/>
      <c r="F598" s="674"/>
      <c r="G598" s="674"/>
      <c r="H598" s="674"/>
      <c r="I598" s="692"/>
    </row>
    <row r="599" spans="1:9" s="678" customFormat="1" x14ac:dyDescent="0.25">
      <c r="A599" s="674"/>
      <c r="B599" s="674"/>
      <c r="C599" s="674"/>
      <c r="D599" s="676"/>
      <c r="E599" s="674"/>
      <c r="F599" s="674"/>
      <c r="G599" s="674"/>
      <c r="H599" s="674"/>
      <c r="I599" s="692"/>
    </row>
    <row r="600" spans="1:9" s="678" customFormat="1" x14ac:dyDescent="0.25">
      <c r="A600" s="674"/>
      <c r="B600" s="674"/>
      <c r="C600" s="674"/>
      <c r="D600" s="676"/>
      <c r="E600" s="674"/>
      <c r="F600" s="674"/>
      <c r="G600" s="674"/>
      <c r="H600" s="674"/>
      <c r="I600" s="692"/>
    </row>
    <row r="601" spans="1:9" s="678" customFormat="1" x14ac:dyDescent="0.25">
      <c r="A601" s="674"/>
      <c r="B601" s="674"/>
      <c r="C601" s="674"/>
      <c r="D601" s="676"/>
      <c r="E601" s="674"/>
      <c r="F601" s="674"/>
      <c r="G601" s="674"/>
      <c r="H601" s="674"/>
      <c r="I601" s="692"/>
    </row>
    <row r="602" spans="1:9" s="678" customFormat="1" x14ac:dyDescent="0.25">
      <c r="A602" s="674"/>
      <c r="B602" s="674"/>
      <c r="C602" s="674"/>
      <c r="D602" s="676"/>
      <c r="E602" s="674"/>
      <c r="F602" s="674"/>
      <c r="G602" s="674"/>
      <c r="H602" s="674"/>
      <c r="I602" s="692"/>
    </row>
    <row r="603" spans="1:9" s="678" customFormat="1" x14ac:dyDescent="0.25">
      <c r="A603" s="674"/>
      <c r="B603" s="674"/>
      <c r="C603" s="674"/>
      <c r="D603" s="676"/>
      <c r="E603" s="674"/>
      <c r="F603" s="674"/>
      <c r="G603" s="674"/>
      <c r="H603" s="674"/>
      <c r="I603" s="692"/>
    </row>
    <row r="604" spans="1:9" s="678" customFormat="1" x14ac:dyDescent="0.25">
      <c r="A604" s="674"/>
      <c r="B604" s="674"/>
      <c r="C604" s="674"/>
      <c r="D604" s="676"/>
      <c r="E604" s="674"/>
      <c r="F604" s="674"/>
      <c r="G604" s="674"/>
      <c r="H604" s="674"/>
      <c r="I604" s="692"/>
    </row>
    <row r="605" spans="1:9" s="678" customFormat="1" x14ac:dyDescent="0.25">
      <c r="A605" s="674"/>
      <c r="B605" s="674"/>
      <c r="C605" s="674"/>
      <c r="D605" s="676"/>
      <c r="E605" s="674"/>
      <c r="F605" s="674"/>
      <c r="G605" s="674"/>
      <c r="H605" s="674"/>
      <c r="I605" s="692"/>
    </row>
    <row r="606" spans="1:9" s="678" customFormat="1" x14ac:dyDescent="0.25">
      <c r="A606" s="674"/>
      <c r="B606" s="674"/>
      <c r="C606" s="674"/>
      <c r="D606" s="676"/>
      <c r="E606" s="674"/>
      <c r="F606" s="674"/>
      <c r="G606" s="674"/>
      <c r="H606" s="674"/>
      <c r="I606" s="692"/>
    </row>
    <row r="607" spans="1:9" s="678" customFormat="1" x14ac:dyDescent="0.25">
      <c r="A607" s="674"/>
      <c r="B607" s="674"/>
      <c r="C607" s="674"/>
      <c r="D607" s="676"/>
      <c r="E607" s="674"/>
      <c r="F607" s="674"/>
      <c r="G607" s="674"/>
      <c r="H607" s="674"/>
      <c r="I607" s="692"/>
    </row>
    <row r="608" spans="1:9" s="678" customFormat="1" x14ac:dyDescent="0.25">
      <c r="A608" s="674"/>
      <c r="B608" s="674"/>
      <c r="C608" s="674"/>
      <c r="D608" s="676"/>
      <c r="E608" s="674"/>
      <c r="F608" s="674"/>
      <c r="G608" s="674"/>
      <c r="H608" s="674"/>
      <c r="I608" s="692"/>
    </row>
    <row r="609" spans="1:9" s="678" customFormat="1" x14ac:dyDescent="0.25">
      <c r="A609" s="674"/>
      <c r="B609" s="674"/>
      <c r="C609" s="674"/>
      <c r="D609" s="676"/>
      <c r="E609" s="674"/>
      <c r="F609" s="674"/>
      <c r="G609" s="674"/>
      <c r="H609" s="674"/>
      <c r="I609" s="692"/>
    </row>
    <row r="610" spans="1:9" s="678" customFormat="1" x14ac:dyDescent="0.25">
      <c r="A610" s="674"/>
      <c r="B610" s="674"/>
      <c r="C610" s="674"/>
      <c r="D610" s="676"/>
      <c r="E610" s="674"/>
      <c r="F610" s="674"/>
      <c r="G610" s="674"/>
      <c r="H610" s="674"/>
      <c r="I610" s="692"/>
    </row>
    <row r="611" spans="1:9" s="678" customFormat="1" x14ac:dyDescent="0.25">
      <c r="A611" s="674"/>
      <c r="B611" s="674"/>
      <c r="C611" s="674"/>
      <c r="D611" s="676"/>
      <c r="E611" s="674"/>
      <c r="F611" s="674"/>
      <c r="G611" s="674"/>
      <c r="H611" s="674"/>
      <c r="I611" s="692"/>
    </row>
    <row r="612" spans="1:9" s="678" customFormat="1" x14ac:dyDescent="0.25">
      <c r="A612" s="674"/>
      <c r="B612" s="674"/>
      <c r="C612" s="674"/>
      <c r="D612" s="676"/>
      <c r="E612" s="674"/>
      <c r="F612" s="674"/>
      <c r="G612" s="674"/>
      <c r="H612" s="674"/>
      <c r="I612" s="692"/>
    </row>
    <row r="613" spans="1:9" s="678" customFormat="1" x14ac:dyDescent="0.25">
      <c r="A613" s="674"/>
      <c r="B613" s="674"/>
      <c r="C613" s="674"/>
      <c r="D613" s="676"/>
      <c r="E613" s="674"/>
      <c r="F613" s="674"/>
      <c r="G613" s="674"/>
      <c r="H613" s="674"/>
      <c r="I613" s="692"/>
    </row>
    <row r="614" spans="1:9" s="678" customFormat="1" x14ac:dyDescent="0.25">
      <c r="A614" s="674"/>
      <c r="B614" s="674"/>
      <c r="C614" s="674"/>
      <c r="D614" s="676"/>
      <c r="E614" s="674"/>
      <c r="F614" s="674"/>
      <c r="G614" s="674"/>
      <c r="H614" s="674"/>
      <c r="I614" s="692"/>
    </row>
    <row r="615" spans="1:9" s="678" customFormat="1" x14ac:dyDescent="0.25">
      <c r="A615" s="674"/>
      <c r="B615" s="674"/>
      <c r="C615" s="674"/>
      <c r="D615" s="676"/>
      <c r="E615" s="674"/>
      <c r="F615" s="674"/>
      <c r="G615" s="674"/>
      <c r="H615" s="674"/>
      <c r="I615" s="692"/>
    </row>
    <row r="616" spans="1:9" s="678" customFormat="1" x14ac:dyDescent="0.25">
      <c r="A616" s="674"/>
      <c r="B616" s="674"/>
      <c r="C616" s="674"/>
      <c r="D616" s="676"/>
      <c r="E616" s="674"/>
      <c r="F616" s="674"/>
      <c r="G616" s="674"/>
      <c r="H616" s="674"/>
      <c r="I616" s="692"/>
    </row>
    <row r="617" spans="1:9" s="678" customFormat="1" x14ac:dyDescent="0.25">
      <c r="A617" s="674"/>
      <c r="B617" s="674"/>
      <c r="C617" s="674"/>
      <c r="D617" s="676"/>
      <c r="E617" s="674"/>
      <c r="F617" s="674"/>
      <c r="G617" s="674"/>
      <c r="H617" s="674"/>
      <c r="I617" s="692"/>
    </row>
    <row r="618" spans="1:9" s="678" customFormat="1" x14ac:dyDescent="0.25">
      <c r="A618" s="674"/>
      <c r="B618" s="674"/>
      <c r="C618" s="674"/>
      <c r="D618" s="676"/>
      <c r="E618" s="674"/>
      <c r="F618" s="674"/>
      <c r="G618" s="674"/>
      <c r="H618" s="674"/>
      <c r="I618" s="692"/>
    </row>
    <row r="619" spans="1:9" s="678" customFormat="1" x14ac:dyDescent="0.25">
      <c r="A619" s="674"/>
      <c r="B619" s="674"/>
      <c r="C619" s="674"/>
      <c r="D619" s="676"/>
      <c r="E619" s="674"/>
      <c r="F619" s="674"/>
      <c r="G619" s="674"/>
      <c r="H619" s="674"/>
      <c r="I619" s="692"/>
    </row>
    <row r="620" spans="1:9" s="678" customFormat="1" x14ac:dyDescent="0.25">
      <c r="A620" s="674"/>
      <c r="B620" s="674"/>
      <c r="C620" s="674"/>
      <c r="D620" s="676"/>
      <c r="E620" s="674"/>
      <c r="F620" s="674"/>
      <c r="G620" s="674"/>
      <c r="H620" s="674"/>
      <c r="I620" s="692"/>
    </row>
    <row r="621" spans="1:9" s="678" customFormat="1" x14ac:dyDescent="0.25">
      <c r="A621" s="674"/>
      <c r="B621" s="674"/>
      <c r="C621" s="674"/>
      <c r="D621" s="676"/>
      <c r="E621" s="674"/>
      <c r="F621" s="674"/>
      <c r="G621" s="674"/>
      <c r="H621" s="674"/>
      <c r="I621" s="692"/>
    </row>
    <row r="622" spans="1:9" s="678" customFormat="1" x14ac:dyDescent="0.25">
      <c r="A622" s="674"/>
      <c r="B622" s="674"/>
      <c r="C622" s="674"/>
      <c r="D622" s="676"/>
      <c r="E622" s="674"/>
      <c r="F622" s="674"/>
      <c r="G622" s="674"/>
      <c r="H622" s="674"/>
      <c r="I622" s="692"/>
    </row>
    <row r="623" spans="1:9" s="678" customFormat="1" x14ac:dyDescent="0.25">
      <c r="A623" s="674"/>
      <c r="B623" s="674"/>
      <c r="C623" s="674"/>
      <c r="D623" s="676"/>
      <c r="E623" s="674"/>
      <c r="F623" s="674"/>
      <c r="G623" s="674"/>
      <c r="H623" s="674"/>
      <c r="I623" s="692"/>
    </row>
    <row r="624" spans="1:9" s="678" customFormat="1" x14ac:dyDescent="0.25">
      <c r="A624" s="674"/>
      <c r="B624" s="674"/>
      <c r="C624" s="674"/>
      <c r="D624" s="676"/>
      <c r="E624" s="674"/>
      <c r="F624" s="674"/>
      <c r="G624" s="674"/>
      <c r="H624" s="674"/>
      <c r="I624" s="692"/>
    </row>
    <row r="625" spans="1:9" s="678" customFormat="1" x14ac:dyDescent="0.25">
      <c r="A625" s="674"/>
      <c r="B625" s="674"/>
      <c r="C625" s="674"/>
      <c r="D625" s="676"/>
      <c r="E625" s="674"/>
      <c r="F625" s="674"/>
      <c r="G625" s="674"/>
      <c r="H625" s="674"/>
      <c r="I625" s="692"/>
    </row>
    <row r="626" spans="1:9" s="678" customFormat="1" x14ac:dyDescent="0.25">
      <c r="A626" s="674"/>
      <c r="B626" s="674"/>
      <c r="C626" s="674"/>
      <c r="D626" s="676"/>
      <c r="E626" s="674"/>
      <c r="F626" s="674"/>
      <c r="G626" s="674"/>
      <c r="H626" s="674"/>
      <c r="I626" s="692"/>
    </row>
    <row r="627" spans="1:9" s="678" customFormat="1" x14ac:dyDescent="0.25">
      <c r="A627" s="674"/>
      <c r="B627" s="674"/>
      <c r="C627" s="674"/>
      <c r="D627" s="676"/>
      <c r="E627" s="674"/>
      <c r="F627" s="674"/>
      <c r="G627" s="674"/>
      <c r="H627" s="674"/>
      <c r="I627" s="692"/>
    </row>
    <row r="628" spans="1:9" s="678" customFormat="1" x14ac:dyDescent="0.25">
      <c r="A628" s="674"/>
      <c r="B628" s="674"/>
      <c r="C628" s="674"/>
      <c r="D628" s="676"/>
      <c r="E628" s="674"/>
      <c r="F628" s="674"/>
      <c r="G628" s="674"/>
      <c r="H628" s="674"/>
      <c r="I628" s="692"/>
    </row>
    <row r="629" spans="1:9" s="678" customFormat="1" x14ac:dyDescent="0.25">
      <c r="A629" s="674"/>
      <c r="B629" s="674"/>
      <c r="C629" s="674"/>
      <c r="D629" s="676"/>
      <c r="E629" s="674"/>
      <c r="F629" s="674"/>
      <c r="G629" s="674"/>
      <c r="H629" s="674"/>
      <c r="I629" s="692"/>
    </row>
    <row r="630" spans="1:9" s="678" customFormat="1" x14ac:dyDescent="0.25">
      <c r="A630" s="674"/>
      <c r="B630" s="674"/>
      <c r="C630" s="674"/>
      <c r="D630" s="676"/>
      <c r="E630" s="674"/>
      <c r="F630" s="674"/>
      <c r="G630" s="674"/>
      <c r="H630" s="674"/>
      <c r="I630" s="692"/>
    </row>
    <row r="631" spans="1:9" s="678" customFormat="1" x14ac:dyDescent="0.25">
      <c r="A631" s="674"/>
      <c r="B631" s="674"/>
      <c r="C631" s="674"/>
      <c r="D631" s="676"/>
      <c r="E631" s="674"/>
      <c r="F631" s="674"/>
      <c r="G631" s="674"/>
      <c r="H631" s="674"/>
      <c r="I631" s="692"/>
    </row>
    <row r="632" spans="1:9" s="678" customFormat="1" x14ac:dyDescent="0.25">
      <c r="A632" s="674"/>
      <c r="B632" s="674"/>
      <c r="C632" s="674"/>
      <c r="D632" s="676"/>
      <c r="E632" s="674"/>
      <c r="F632" s="674"/>
      <c r="G632" s="674"/>
      <c r="H632" s="674"/>
      <c r="I632" s="692"/>
    </row>
    <row r="633" spans="1:9" s="678" customFormat="1" x14ac:dyDescent="0.25">
      <c r="A633" s="674"/>
      <c r="B633" s="674"/>
      <c r="C633" s="674"/>
      <c r="D633" s="676"/>
      <c r="E633" s="674"/>
      <c r="F633" s="674"/>
      <c r="G633" s="674"/>
      <c r="H633" s="674"/>
      <c r="I633" s="692"/>
    </row>
    <row r="634" spans="1:9" s="678" customFormat="1" x14ac:dyDescent="0.25">
      <c r="A634" s="674"/>
      <c r="B634" s="674"/>
      <c r="C634" s="674"/>
      <c r="D634" s="676"/>
      <c r="E634" s="674"/>
      <c r="F634" s="674"/>
      <c r="G634" s="674"/>
      <c r="H634" s="674"/>
      <c r="I634" s="692"/>
    </row>
    <row r="635" spans="1:9" s="678" customFormat="1" x14ac:dyDescent="0.25">
      <c r="A635" s="674"/>
      <c r="B635" s="674"/>
      <c r="C635" s="674"/>
      <c r="D635" s="676"/>
      <c r="E635" s="674"/>
      <c r="F635" s="674"/>
      <c r="G635" s="674"/>
      <c r="H635" s="674"/>
      <c r="I635" s="692"/>
    </row>
    <row r="636" spans="1:9" s="678" customFormat="1" x14ac:dyDescent="0.25">
      <c r="A636" s="674"/>
      <c r="B636" s="674"/>
      <c r="C636" s="674"/>
      <c r="D636" s="676"/>
      <c r="E636" s="674"/>
      <c r="F636" s="674"/>
      <c r="G636" s="674"/>
      <c r="H636" s="674"/>
      <c r="I636" s="692"/>
    </row>
    <row r="637" spans="1:9" s="678" customFormat="1" x14ac:dyDescent="0.25">
      <c r="A637" s="674"/>
      <c r="B637" s="674"/>
      <c r="C637" s="674"/>
      <c r="D637" s="676"/>
      <c r="E637" s="674"/>
      <c r="F637" s="674"/>
      <c r="G637" s="674"/>
      <c r="H637" s="674"/>
      <c r="I637" s="692"/>
    </row>
    <row r="638" spans="1:9" s="678" customFormat="1" x14ac:dyDescent="0.25">
      <c r="A638" s="674"/>
      <c r="B638" s="674"/>
      <c r="C638" s="674"/>
      <c r="D638" s="676"/>
      <c r="E638" s="674"/>
      <c r="F638" s="674"/>
      <c r="G638" s="674"/>
      <c r="H638" s="674"/>
      <c r="I638" s="692"/>
    </row>
    <row r="639" spans="1:9" s="678" customFormat="1" x14ac:dyDescent="0.25">
      <c r="A639" s="674"/>
      <c r="B639" s="674"/>
      <c r="C639" s="674"/>
      <c r="D639" s="676"/>
      <c r="E639" s="674"/>
      <c r="F639" s="674"/>
      <c r="G639" s="674"/>
      <c r="H639" s="674"/>
      <c r="I639" s="692"/>
    </row>
    <row r="640" spans="1:9" s="678" customFormat="1" x14ac:dyDescent="0.25">
      <c r="A640" s="674"/>
      <c r="B640" s="674"/>
      <c r="C640" s="674"/>
      <c r="D640" s="676"/>
      <c r="E640" s="674"/>
      <c r="F640" s="674"/>
      <c r="G640" s="674"/>
      <c r="H640" s="674"/>
      <c r="I640" s="692"/>
    </row>
    <row r="641" spans="1:9" s="678" customFormat="1" x14ac:dyDescent="0.25">
      <c r="A641" s="674"/>
      <c r="B641" s="674"/>
      <c r="C641" s="674"/>
      <c r="D641" s="676"/>
      <c r="E641" s="674"/>
      <c r="F641" s="674"/>
      <c r="G641" s="674"/>
      <c r="H641" s="674"/>
      <c r="I641" s="692"/>
    </row>
    <row r="642" spans="1:9" s="678" customFormat="1" x14ac:dyDescent="0.25">
      <c r="A642" s="674"/>
      <c r="B642" s="674"/>
      <c r="C642" s="674"/>
      <c r="D642" s="676"/>
      <c r="E642" s="674"/>
      <c r="F642" s="674"/>
      <c r="G642" s="674"/>
      <c r="H642" s="674"/>
      <c r="I642" s="692"/>
    </row>
    <row r="643" spans="1:9" s="678" customFormat="1" x14ac:dyDescent="0.25">
      <c r="A643" s="674"/>
      <c r="B643" s="674"/>
      <c r="C643" s="674"/>
      <c r="D643" s="676"/>
      <c r="E643" s="674"/>
      <c r="F643" s="674"/>
      <c r="G643" s="674"/>
      <c r="H643" s="674"/>
      <c r="I643" s="692"/>
    </row>
    <row r="644" spans="1:9" s="678" customFormat="1" x14ac:dyDescent="0.25">
      <c r="A644" s="674"/>
      <c r="B644" s="674"/>
      <c r="C644" s="674"/>
      <c r="D644" s="676"/>
      <c r="E644" s="674"/>
      <c r="F644" s="674"/>
      <c r="G644" s="674"/>
      <c r="H644" s="674"/>
      <c r="I644" s="692"/>
    </row>
    <row r="645" spans="1:9" s="678" customFormat="1" x14ac:dyDescent="0.25">
      <c r="A645" s="674"/>
      <c r="B645" s="674"/>
      <c r="C645" s="674"/>
      <c r="D645" s="676"/>
      <c r="E645" s="674"/>
      <c r="F645" s="674"/>
      <c r="G645" s="674"/>
      <c r="H645" s="674"/>
      <c r="I645" s="692"/>
    </row>
    <row r="646" spans="1:9" s="678" customFormat="1" x14ac:dyDescent="0.25">
      <c r="A646" s="674"/>
      <c r="B646" s="674"/>
      <c r="C646" s="674"/>
      <c r="D646" s="676"/>
      <c r="E646" s="674"/>
      <c r="F646" s="674"/>
      <c r="G646" s="674"/>
      <c r="H646" s="674"/>
      <c r="I646" s="692"/>
    </row>
    <row r="647" spans="1:9" s="678" customFormat="1" x14ac:dyDescent="0.25">
      <c r="A647" s="674"/>
      <c r="B647" s="674"/>
      <c r="C647" s="674"/>
      <c r="D647" s="676"/>
      <c r="E647" s="674"/>
      <c r="F647" s="674"/>
      <c r="G647" s="674"/>
      <c r="H647" s="674"/>
      <c r="I647" s="692"/>
    </row>
    <row r="648" spans="1:9" s="678" customFormat="1" x14ac:dyDescent="0.25">
      <c r="A648" s="674"/>
      <c r="B648" s="674"/>
      <c r="C648" s="674"/>
      <c r="D648" s="676"/>
      <c r="E648" s="674"/>
      <c r="F648" s="674"/>
      <c r="G648" s="674"/>
      <c r="H648" s="674"/>
      <c r="I648" s="692"/>
    </row>
    <row r="649" spans="1:9" s="678" customFormat="1" x14ac:dyDescent="0.25">
      <c r="A649" s="674"/>
      <c r="B649" s="674"/>
      <c r="C649" s="674"/>
      <c r="D649" s="676"/>
      <c r="E649" s="674"/>
      <c r="F649" s="674"/>
      <c r="G649" s="674"/>
      <c r="H649" s="674"/>
      <c r="I649" s="692"/>
    </row>
    <row r="650" spans="1:9" s="678" customFormat="1" x14ac:dyDescent="0.25">
      <c r="A650" s="674"/>
      <c r="B650" s="674"/>
      <c r="C650" s="674"/>
      <c r="D650" s="676"/>
      <c r="E650" s="674"/>
      <c r="F650" s="674"/>
      <c r="G650" s="674"/>
      <c r="H650" s="674"/>
      <c r="I650" s="692"/>
    </row>
    <row r="651" spans="1:9" s="678" customFormat="1" x14ac:dyDescent="0.25">
      <c r="A651" s="674"/>
      <c r="B651" s="674"/>
      <c r="C651" s="674"/>
      <c r="D651" s="676"/>
      <c r="E651" s="674"/>
      <c r="F651" s="674"/>
      <c r="G651" s="674"/>
      <c r="H651" s="674"/>
      <c r="I651" s="692"/>
    </row>
    <row r="652" spans="1:9" s="678" customFormat="1" x14ac:dyDescent="0.25">
      <c r="A652" s="674"/>
      <c r="B652" s="674"/>
      <c r="C652" s="674"/>
      <c r="D652" s="676"/>
      <c r="E652" s="674"/>
      <c r="F652" s="674"/>
      <c r="G652" s="674"/>
      <c r="H652" s="674"/>
      <c r="I652" s="692"/>
    </row>
    <row r="653" spans="1:9" s="678" customFormat="1" x14ac:dyDescent="0.25">
      <c r="A653" s="674"/>
      <c r="B653" s="674"/>
      <c r="C653" s="674"/>
      <c r="D653" s="676"/>
      <c r="E653" s="674"/>
      <c r="F653" s="674"/>
      <c r="G653" s="674"/>
      <c r="H653" s="674"/>
      <c r="I653" s="692"/>
    </row>
    <row r="654" spans="1:9" s="678" customFormat="1" x14ac:dyDescent="0.25">
      <c r="A654" s="674"/>
      <c r="B654" s="674"/>
      <c r="C654" s="674"/>
      <c r="D654" s="676"/>
      <c r="E654" s="674"/>
      <c r="F654" s="674"/>
      <c r="G654" s="674"/>
      <c r="H654" s="674"/>
      <c r="I654" s="692"/>
    </row>
    <row r="655" spans="1:9" s="678" customFormat="1" x14ac:dyDescent="0.25">
      <c r="A655" s="674"/>
      <c r="B655" s="674"/>
      <c r="C655" s="674"/>
      <c r="D655" s="676"/>
      <c r="E655" s="674"/>
      <c r="F655" s="674"/>
      <c r="G655" s="674"/>
      <c r="H655" s="674"/>
      <c r="I655" s="692"/>
    </row>
    <row r="656" spans="1:9" s="678" customFormat="1" x14ac:dyDescent="0.25">
      <c r="A656" s="674"/>
      <c r="B656" s="674"/>
      <c r="C656" s="674"/>
      <c r="D656" s="676"/>
      <c r="E656" s="674"/>
      <c r="F656" s="674"/>
      <c r="G656" s="674"/>
      <c r="H656" s="674"/>
      <c r="I656" s="692"/>
    </row>
    <row r="657" spans="1:9" s="678" customFormat="1" x14ac:dyDescent="0.25">
      <c r="A657" s="674"/>
      <c r="B657" s="674"/>
      <c r="C657" s="674"/>
      <c r="D657" s="676"/>
      <c r="E657" s="674"/>
      <c r="F657" s="674"/>
      <c r="G657" s="674"/>
      <c r="H657" s="674"/>
      <c r="I657" s="692"/>
    </row>
    <row r="658" spans="1:9" s="678" customFormat="1" x14ac:dyDescent="0.25">
      <c r="A658" s="674"/>
      <c r="B658" s="674"/>
      <c r="C658" s="674"/>
      <c r="D658" s="676"/>
      <c r="E658" s="674"/>
      <c r="F658" s="674"/>
      <c r="G658" s="674"/>
      <c r="H658" s="674"/>
      <c r="I658" s="692"/>
    </row>
    <row r="659" spans="1:9" s="678" customFormat="1" x14ac:dyDescent="0.25">
      <c r="A659" s="674"/>
      <c r="B659" s="674"/>
      <c r="C659" s="674"/>
      <c r="D659" s="676"/>
      <c r="E659" s="674"/>
      <c r="F659" s="674"/>
      <c r="G659" s="674"/>
      <c r="H659" s="674"/>
      <c r="I659" s="692"/>
    </row>
    <row r="660" spans="1:9" s="678" customFormat="1" x14ac:dyDescent="0.25">
      <c r="A660" s="674"/>
      <c r="B660" s="674"/>
      <c r="C660" s="674"/>
      <c r="D660" s="676"/>
      <c r="E660" s="674"/>
      <c r="F660" s="674"/>
      <c r="G660" s="674"/>
      <c r="H660" s="674"/>
      <c r="I660" s="692"/>
    </row>
    <row r="661" spans="1:9" s="678" customFormat="1" x14ac:dyDescent="0.25">
      <c r="A661" s="674"/>
      <c r="B661" s="674"/>
      <c r="C661" s="674"/>
      <c r="D661" s="676"/>
      <c r="E661" s="674"/>
      <c r="F661" s="674"/>
      <c r="G661" s="674"/>
      <c r="H661" s="674"/>
      <c r="I661" s="692"/>
    </row>
    <row r="662" spans="1:9" s="678" customFormat="1" x14ac:dyDescent="0.25">
      <c r="A662" s="674"/>
      <c r="B662" s="674"/>
      <c r="C662" s="674"/>
      <c r="D662" s="676"/>
      <c r="E662" s="674"/>
      <c r="F662" s="674"/>
      <c r="G662" s="674"/>
      <c r="H662" s="674"/>
      <c r="I662" s="692"/>
    </row>
    <row r="663" spans="1:9" s="678" customFormat="1" x14ac:dyDescent="0.25">
      <c r="A663" s="674"/>
      <c r="B663" s="674"/>
      <c r="C663" s="674"/>
      <c r="D663" s="676"/>
      <c r="E663" s="674"/>
      <c r="F663" s="674"/>
      <c r="G663" s="674"/>
      <c r="H663" s="674"/>
      <c r="I663" s="692"/>
    </row>
    <row r="664" spans="1:9" s="678" customFormat="1" x14ac:dyDescent="0.25">
      <c r="A664" s="674"/>
      <c r="B664" s="674"/>
      <c r="C664" s="674"/>
      <c r="D664" s="676"/>
      <c r="E664" s="674"/>
      <c r="F664" s="674"/>
      <c r="G664" s="674"/>
      <c r="H664" s="674"/>
      <c r="I664" s="692"/>
    </row>
    <row r="665" spans="1:9" s="678" customFormat="1" x14ac:dyDescent="0.25">
      <c r="A665" s="674"/>
      <c r="B665" s="674"/>
      <c r="C665" s="674"/>
      <c r="D665" s="676"/>
      <c r="E665" s="674"/>
      <c r="F665" s="674"/>
      <c r="G665" s="674"/>
      <c r="H665" s="674"/>
      <c r="I665" s="692"/>
    </row>
    <row r="666" spans="1:9" s="678" customFormat="1" x14ac:dyDescent="0.25">
      <c r="A666" s="674"/>
      <c r="B666" s="674"/>
      <c r="C666" s="674"/>
      <c r="D666" s="676"/>
      <c r="E666" s="674"/>
      <c r="F666" s="674"/>
      <c r="G666" s="674"/>
      <c r="H666" s="674"/>
      <c r="I666" s="692"/>
    </row>
    <row r="667" spans="1:9" s="678" customFormat="1" x14ac:dyDescent="0.25">
      <c r="A667" s="674"/>
      <c r="B667" s="674"/>
      <c r="C667" s="674"/>
      <c r="D667" s="676"/>
      <c r="E667" s="674"/>
      <c r="F667" s="674"/>
      <c r="G667" s="674"/>
      <c r="H667" s="674"/>
      <c r="I667" s="692"/>
    </row>
    <row r="668" spans="1:9" s="678" customFormat="1" x14ac:dyDescent="0.25">
      <c r="A668" s="674"/>
      <c r="B668" s="674"/>
      <c r="C668" s="674"/>
      <c r="D668" s="676"/>
      <c r="E668" s="674"/>
      <c r="F668" s="674"/>
      <c r="G668" s="674"/>
      <c r="H668" s="674"/>
      <c r="I668" s="692"/>
    </row>
    <row r="669" spans="1:9" s="678" customFormat="1" x14ac:dyDescent="0.25">
      <c r="A669" s="674"/>
      <c r="B669" s="674"/>
      <c r="C669" s="674"/>
      <c r="D669" s="676"/>
      <c r="E669" s="674"/>
      <c r="F669" s="674"/>
      <c r="G669" s="674"/>
      <c r="H669" s="674"/>
      <c r="I669" s="692"/>
    </row>
    <row r="670" spans="1:9" s="678" customFormat="1" x14ac:dyDescent="0.25">
      <c r="A670" s="674"/>
      <c r="B670" s="674"/>
      <c r="C670" s="674"/>
      <c r="D670" s="676"/>
      <c r="E670" s="674"/>
      <c r="F670" s="674"/>
      <c r="G670" s="674"/>
      <c r="H670" s="674"/>
      <c r="I670" s="692"/>
    </row>
    <row r="671" spans="1:9" s="678" customFormat="1" x14ac:dyDescent="0.25">
      <c r="A671" s="674"/>
      <c r="B671" s="674"/>
      <c r="C671" s="674"/>
      <c r="D671" s="676"/>
      <c r="E671" s="674"/>
      <c r="F671" s="674"/>
      <c r="G671" s="674"/>
      <c r="H671" s="674"/>
      <c r="I671" s="692"/>
    </row>
    <row r="672" spans="1:9" s="678" customFormat="1" x14ac:dyDescent="0.25">
      <c r="A672" s="674"/>
      <c r="B672" s="674"/>
      <c r="C672" s="674"/>
      <c r="D672" s="676"/>
      <c r="E672" s="674"/>
      <c r="F672" s="674"/>
      <c r="G672" s="674"/>
      <c r="H672" s="674"/>
      <c r="I672" s="692"/>
    </row>
    <row r="673" spans="1:9" s="678" customFormat="1" x14ac:dyDescent="0.25">
      <c r="A673" s="674"/>
      <c r="B673" s="674"/>
      <c r="C673" s="674"/>
      <c r="D673" s="676"/>
      <c r="E673" s="674"/>
      <c r="F673" s="674"/>
      <c r="G673" s="674"/>
      <c r="H673" s="674"/>
      <c r="I673" s="692"/>
    </row>
    <row r="674" spans="1:9" s="678" customFormat="1" x14ac:dyDescent="0.25">
      <c r="A674" s="674"/>
      <c r="B674" s="674"/>
      <c r="C674" s="674"/>
      <c r="D674" s="676"/>
      <c r="E674" s="674"/>
      <c r="F674" s="674"/>
      <c r="G674" s="674"/>
      <c r="H674" s="674"/>
      <c r="I674" s="692"/>
    </row>
    <row r="675" spans="1:9" s="678" customFormat="1" x14ac:dyDescent="0.25">
      <c r="A675" s="674"/>
      <c r="B675" s="674"/>
      <c r="C675" s="674"/>
      <c r="D675" s="676"/>
      <c r="E675" s="674"/>
      <c r="F675" s="674"/>
      <c r="G675" s="674"/>
      <c r="H675" s="674"/>
      <c r="I675" s="692"/>
    </row>
    <row r="676" spans="1:9" s="678" customFormat="1" x14ac:dyDescent="0.25">
      <c r="A676" s="674"/>
      <c r="B676" s="674"/>
      <c r="C676" s="674"/>
      <c r="D676" s="676"/>
      <c r="E676" s="674"/>
      <c r="F676" s="674"/>
      <c r="G676" s="674"/>
      <c r="H676" s="674"/>
      <c r="I676" s="692"/>
    </row>
    <row r="677" spans="1:9" s="678" customFormat="1" x14ac:dyDescent="0.25">
      <c r="A677" s="674"/>
      <c r="B677" s="674"/>
      <c r="C677" s="674"/>
      <c r="D677" s="676"/>
      <c r="E677" s="674"/>
      <c r="F677" s="674"/>
      <c r="G677" s="674"/>
      <c r="H677" s="674"/>
      <c r="I677" s="692"/>
    </row>
    <row r="678" spans="1:9" s="678" customFormat="1" x14ac:dyDescent="0.25">
      <c r="A678" s="674"/>
      <c r="B678" s="674"/>
      <c r="C678" s="674"/>
      <c r="D678" s="676"/>
      <c r="E678" s="674"/>
      <c r="F678" s="674"/>
      <c r="G678" s="674"/>
      <c r="H678" s="674"/>
      <c r="I678" s="692"/>
    </row>
    <row r="679" spans="1:9" s="678" customFormat="1" x14ac:dyDescent="0.25">
      <c r="A679" s="674"/>
      <c r="B679" s="674"/>
      <c r="C679" s="674"/>
      <c r="D679" s="676"/>
      <c r="E679" s="674"/>
      <c r="F679" s="674"/>
      <c r="G679" s="674"/>
      <c r="H679" s="674"/>
      <c r="I679" s="692"/>
    </row>
    <row r="680" spans="1:9" s="678" customFormat="1" x14ac:dyDescent="0.25">
      <c r="A680" s="674"/>
      <c r="B680" s="674"/>
      <c r="C680" s="674"/>
      <c r="D680" s="676"/>
      <c r="E680" s="674"/>
      <c r="F680" s="674"/>
      <c r="G680" s="674"/>
      <c r="H680" s="674"/>
      <c r="I680" s="692"/>
    </row>
    <row r="681" spans="1:9" s="678" customFormat="1" x14ac:dyDescent="0.25">
      <c r="A681" s="674"/>
      <c r="B681" s="674"/>
      <c r="C681" s="674"/>
      <c r="D681" s="676"/>
      <c r="E681" s="674"/>
      <c r="F681" s="674"/>
      <c r="G681" s="674"/>
      <c r="H681" s="674"/>
      <c r="I681" s="692"/>
    </row>
    <row r="682" spans="1:9" s="678" customFormat="1" x14ac:dyDescent="0.25">
      <c r="A682" s="674"/>
      <c r="B682" s="674"/>
      <c r="C682" s="674"/>
      <c r="D682" s="676"/>
      <c r="E682" s="674"/>
      <c r="F682" s="674"/>
      <c r="G682" s="674"/>
      <c r="H682" s="674"/>
      <c r="I682" s="692"/>
    </row>
    <row r="683" spans="1:9" s="678" customFormat="1" x14ac:dyDescent="0.25">
      <c r="A683" s="674"/>
      <c r="B683" s="674"/>
      <c r="C683" s="674"/>
      <c r="D683" s="676"/>
      <c r="E683" s="674"/>
      <c r="F683" s="674"/>
      <c r="G683" s="674"/>
      <c r="H683" s="674"/>
      <c r="I683" s="692"/>
    </row>
    <row r="684" spans="1:9" s="678" customFormat="1" x14ac:dyDescent="0.25">
      <c r="A684" s="674"/>
      <c r="B684" s="674"/>
      <c r="C684" s="674"/>
      <c r="D684" s="676"/>
      <c r="E684" s="674"/>
      <c r="F684" s="674"/>
      <c r="G684" s="674"/>
      <c r="H684" s="674"/>
      <c r="I684" s="692"/>
    </row>
    <row r="685" spans="1:9" s="678" customFormat="1" x14ac:dyDescent="0.25">
      <c r="A685" s="674"/>
      <c r="B685" s="674"/>
      <c r="C685" s="674"/>
      <c r="D685" s="676"/>
      <c r="E685" s="674"/>
      <c r="F685" s="674"/>
      <c r="G685" s="674"/>
      <c r="H685" s="674"/>
      <c r="I685" s="692"/>
    </row>
    <row r="686" spans="1:9" s="678" customFormat="1" x14ac:dyDescent="0.25">
      <c r="A686" s="674"/>
      <c r="B686" s="674"/>
      <c r="C686" s="674"/>
      <c r="D686" s="676"/>
      <c r="E686" s="674"/>
      <c r="F686" s="674"/>
      <c r="G686" s="674"/>
      <c r="H686" s="674"/>
      <c r="I686" s="692"/>
    </row>
    <row r="687" spans="1:9" s="678" customFormat="1" x14ac:dyDescent="0.25">
      <c r="A687" s="674"/>
      <c r="B687" s="674"/>
      <c r="C687" s="674"/>
      <c r="D687" s="676"/>
      <c r="E687" s="674"/>
      <c r="F687" s="674"/>
      <c r="G687" s="674"/>
      <c r="H687" s="674"/>
      <c r="I687" s="692"/>
    </row>
    <row r="688" spans="1:9" s="678" customFormat="1" x14ac:dyDescent="0.25">
      <c r="A688" s="674"/>
      <c r="B688" s="674"/>
      <c r="C688" s="674"/>
      <c r="D688" s="676"/>
      <c r="E688" s="674"/>
      <c r="F688" s="674"/>
      <c r="G688" s="674"/>
      <c r="H688" s="674"/>
      <c r="I688" s="692"/>
    </row>
    <row r="689" spans="1:9" s="678" customFormat="1" x14ac:dyDescent="0.25">
      <c r="A689" s="674"/>
      <c r="B689" s="674"/>
      <c r="C689" s="674"/>
      <c r="D689" s="676"/>
      <c r="E689" s="674"/>
      <c r="F689" s="674"/>
      <c r="G689" s="674"/>
      <c r="H689" s="674"/>
      <c r="I689" s="692"/>
    </row>
    <row r="690" spans="1:9" s="678" customFormat="1" x14ac:dyDescent="0.25">
      <c r="A690" s="674"/>
      <c r="B690" s="674"/>
      <c r="C690" s="674"/>
      <c r="D690" s="676"/>
      <c r="E690" s="674"/>
      <c r="F690" s="674"/>
      <c r="G690" s="674"/>
      <c r="H690" s="674"/>
      <c r="I690" s="692"/>
    </row>
    <row r="691" spans="1:9" s="678" customFormat="1" x14ac:dyDescent="0.25">
      <c r="A691" s="674"/>
      <c r="B691" s="674"/>
      <c r="C691" s="674"/>
      <c r="D691" s="676"/>
      <c r="E691" s="674"/>
      <c r="F691" s="674"/>
      <c r="G691" s="674"/>
      <c r="H691" s="674"/>
      <c r="I691" s="692"/>
    </row>
    <row r="692" spans="1:9" s="678" customFormat="1" x14ac:dyDescent="0.25">
      <c r="A692" s="674"/>
      <c r="B692" s="674"/>
      <c r="C692" s="674"/>
      <c r="D692" s="676"/>
      <c r="E692" s="674"/>
      <c r="F692" s="674"/>
      <c r="G692" s="674"/>
      <c r="H692" s="674"/>
      <c r="I692" s="692"/>
    </row>
    <row r="693" spans="1:9" s="678" customFormat="1" x14ac:dyDescent="0.25">
      <c r="A693" s="674"/>
      <c r="B693" s="674"/>
      <c r="C693" s="674"/>
      <c r="D693" s="676"/>
      <c r="E693" s="674"/>
      <c r="F693" s="674"/>
      <c r="G693" s="674"/>
      <c r="H693" s="674"/>
      <c r="I693" s="692"/>
    </row>
    <row r="694" spans="1:9" s="678" customFormat="1" x14ac:dyDescent="0.25">
      <c r="A694" s="674"/>
      <c r="B694" s="674"/>
      <c r="C694" s="674"/>
      <c r="D694" s="676"/>
      <c r="E694" s="674"/>
      <c r="F694" s="674"/>
      <c r="G694" s="674"/>
      <c r="H694" s="674"/>
      <c r="I694" s="692"/>
    </row>
    <row r="695" spans="1:9" s="678" customFormat="1" x14ac:dyDescent="0.25">
      <c r="A695" s="674"/>
      <c r="B695" s="674"/>
      <c r="C695" s="674"/>
      <c r="D695" s="676"/>
      <c r="E695" s="674"/>
      <c r="F695" s="674"/>
      <c r="G695" s="674"/>
      <c r="H695" s="674"/>
      <c r="I695" s="692"/>
    </row>
    <row r="696" spans="1:9" s="678" customFormat="1" x14ac:dyDescent="0.25">
      <c r="A696" s="674"/>
      <c r="B696" s="674"/>
      <c r="C696" s="674"/>
      <c r="D696" s="676"/>
      <c r="E696" s="674"/>
      <c r="F696" s="674"/>
      <c r="G696" s="674"/>
      <c r="H696" s="674"/>
      <c r="I696" s="692"/>
    </row>
    <row r="697" spans="1:9" s="678" customFormat="1" x14ac:dyDescent="0.25">
      <c r="A697" s="674"/>
      <c r="B697" s="674"/>
      <c r="C697" s="674"/>
      <c r="D697" s="676"/>
      <c r="E697" s="674"/>
      <c r="F697" s="674"/>
      <c r="G697" s="674"/>
      <c r="H697" s="674"/>
      <c r="I697" s="692"/>
    </row>
    <row r="698" spans="1:9" s="678" customFormat="1" x14ac:dyDescent="0.25">
      <c r="A698" s="674"/>
      <c r="B698" s="674"/>
      <c r="C698" s="674"/>
      <c r="D698" s="676"/>
      <c r="E698" s="674"/>
      <c r="F698" s="674"/>
      <c r="G698" s="674"/>
      <c r="H698" s="674"/>
      <c r="I698" s="692"/>
    </row>
    <row r="699" spans="1:9" s="678" customFormat="1" x14ac:dyDescent="0.25">
      <c r="A699" s="674"/>
      <c r="B699" s="674"/>
      <c r="C699" s="674"/>
      <c r="D699" s="676"/>
      <c r="E699" s="674"/>
      <c r="F699" s="674"/>
      <c r="G699" s="674"/>
      <c r="H699" s="674"/>
      <c r="I699" s="692"/>
    </row>
    <row r="700" spans="1:9" s="678" customFormat="1" x14ac:dyDescent="0.25">
      <c r="A700" s="674"/>
      <c r="B700" s="674"/>
      <c r="C700" s="674"/>
      <c r="D700" s="676"/>
      <c r="E700" s="674"/>
      <c r="F700" s="674"/>
      <c r="G700" s="674"/>
      <c r="H700" s="674"/>
      <c r="I700" s="692"/>
    </row>
    <row r="701" spans="1:9" s="678" customFormat="1" x14ac:dyDescent="0.25">
      <c r="A701" s="674"/>
      <c r="B701" s="674"/>
      <c r="C701" s="674"/>
      <c r="D701" s="676"/>
      <c r="E701" s="674"/>
      <c r="F701" s="674"/>
      <c r="G701" s="674"/>
      <c r="H701" s="674"/>
      <c r="I701" s="692"/>
    </row>
    <row r="702" spans="1:9" s="678" customFormat="1" x14ac:dyDescent="0.25">
      <c r="A702" s="674"/>
      <c r="B702" s="674"/>
      <c r="C702" s="674"/>
      <c r="D702" s="676"/>
      <c r="E702" s="674"/>
      <c r="F702" s="674"/>
      <c r="G702" s="674"/>
      <c r="H702" s="674"/>
      <c r="I702" s="692"/>
    </row>
    <row r="703" spans="1:9" s="678" customFormat="1" x14ac:dyDescent="0.25">
      <c r="A703" s="674"/>
      <c r="B703" s="674"/>
      <c r="C703" s="674"/>
      <c r="D703" s="676"/>
      <c r="E703" s="674"/>
      <c r="F703" s="674"/>
      <c r="G703" s="674"/>
      <c r="H703" s="674"/>
      <c r="I703" s="692"/>
    </row>
    <row r="704" spans="1:9" s="678" customFormat="1" x14ac:dyDescent="0.25">
      <c r="A704" s="674"/>
      <c r="B704" s="674"/>
      <c r="C704" s="674"/>
      <c r="D704" s="676"/>
      <c r="E704" s="674"/>
      <c r="F704" s="674"/>
      <c r="G704" s="674"/>
      <c r="H704" s="674"/>
      <c r="I704" s="692"/>
    </row>
    <row r="705" spans="1:9" s="678" customFormat="1" x14ac:dyDescent="0.25">
      <c r="A705" s="674"/>
      <c r="B705" s="674"/>
      <c r="C705" s="674"/>
      <c r="D705" s="676"/>
      <c r="E705" s="674"/>
      <c r="F705" s="674"/>
      <c r="G705" s="674"/>
      <c r="H705" s="674"/>
      <c r="I705" s="692"/>
    </row>
    <row r="706" spans="1:9" s="678" customFormat="1" x14ac:dyDescent="0.25">
      <c r="A706" s="674"/>
      <c r="B706" s="674"/>
      <c r="C706" s="674"/>
      <c r="D706" s="676"/>
      <c r="E706" s="674"/>
      <c r="F706" s="674"/>
      <c r="G706" s="674"/>
      <c r="H706" s="674"/>
      <c r="I706" s="692"/>
    </row>
    <row r="707" spans="1:9" s="678" customFormat="1" x14ac:dyDescent="0.25">
      <c r="A707" s="674"/>
      <c r="B707" s="674"/>
      <c r="C707" s="674"/>
      <c r="D707" s="676"/>
      <c r="E707" s="674"/>
      <c r="F707" s="674"/>
      <c r="G707" s="674"/>
      <c r="H707" s="674"/>
      <c r="I707" s="692"/>
    </row>
    <row r="708" spans="1:9" s="678" customFormat="1" x14ac:dyDescent="0.25">
      <c r="A708" s="674"/>
      <c r="B708" s="674"/>
      <c r="C708" s="674"/>
      <c r="D708" s="676"/>
      <c r="E708" s="674"/>
      <c r="F708" s="674"/>
      <c r="G708" s="674"/>
      <c r="H708" s="674"/>
      <c r="I708" s="692"/>
    </row>
    <row r="709" spans="1:9" s="678" customFormat="1" x14ac:dyDescent="0.25">
      <c r="A709" s="674"/>
      <c r="B709" s="674"/>
      <c r="C709" s="674"/>
      <c r="D709" s="676"/>
      <c r="E709" s="674"/>
      <c r="F709" s="674"/>
      <c r="G709" s="674"/>
      <c r="H709" s="674"/>
      <c r="I709" s="692"/>
    </row>
    <row r="710" spans="1:9" s="678" customFormat="1" x14ac:dyDescent="0.25">
      <c r="A710" s="674"/>
      <c r="B710" s="674"/>
      <c r="C710" s="674"/>
      <c r="D710" s="676"/>
      <c r="E710" s="674"/>
      <c r="F710" s="674"/>
      <c r="G710" s="674"/>
      <c r="H710" s="674"/>
      <c r="I710" s="692"/>
    </row>
    <row r="711" spans="1:9" s="678" customFormat="1" x14ac:dyDescent="0.25">
      <c r="A711" s="674"/>
      <c r="B711" s="674"/>
      <c r="C711" s="674"/>
      <c r="D711" s="676"/>
      <c r="E711" s="674"/>
      <c r="F711" s="674"/>
      <c r="G711" s="674"/>
      <c r="H711" s="674"/>
      <c r="I711" s="692"/>
    </row>
    <row r="712" spans="1:9" s="678" customFormat="1" x14ac:dyDescent="0.25">
      <c r="A712" s="674"/>
      <c r="B712" s="674"/>
      <c r="C712" s="674"/>
      <c r="D712" s="676"/>
      <c r="E712" s="674"/>
      <c r="F712" s="674"/>
      <c r="G712" s="674"/>
      <c r="H712" s="674"/>
      <c r="I712" s="692"/>
    </row>
    <row r="713" spans="1:9" s="678" customFormat="1" x14ac:dyDescent="0.25">
      <c r="A713" s="674"/>
      <c r="B713" s="674"/>
      <c r="C713" s="674"/>
      <c r="D713" s="676"/>
      <c r="E713" s="674"/>
      <c r="F713" s="674"/>
      <c r="G713" s="674"/>
      <c r="H713" s="674"/>
      <c r="I713" s="692"/>
    </row>
    <row r="714" spans="1:9" s="678" customFormat="1" x14ac:dyDescent="0.25">
      <c r="A714" s="674"/>
      <c r="B714" s="674"/>
      <c r="C714" s="674"/>
      <c r="D714" s="676"/>
      <c r="E714" s="674"/>
      <c r="F714" s="674"/>
      <c r="G714" s="674"/>
      <c r="H714" s="674"/>
      <c r="I714" s="692"/>
    </row>
    <row r="715" spans="1:9" s="678" customFormat="1" x14ac:dyDescent="0.25">
      <c r="A715" s="674"/>
      <c r="B715" s="674"/>
      <c r="C715" s="674"/>
      <c r="D715" s="676"/>
      <c r="E715" s="674"/>
      <c r="F715" s="674"/>
      <c r="G715" s="674"/>
      <c r="H715" s="674"/>
      <c r="I715" s="692"/>
    </row>
    <row r="716" spans="1:9" s="678" customFormat="1" x14ac:dyDescent="0.25">
      <c r="A716" s="674"/>
      <c r="B716" s="674"/>
      <c r="C716" s="674"/>
      <c r="D716" s="676"/>
      <c r="E716" s="674"/>
      <c r="F716" s="674"/>
      <c r="G716" s="674"/>
      <c r="H716" s="674"/>
      <c r="I716" s="692"/>
    </row>
    <row r="717" spans="1:9" s="678" customFormat="1" x14ac:dyDescent="0.25">
      <c r="A717" s="674"/>
      <c r="B717" s="674"/>
      <c r="C717" s="674"/>
      <c r="D717" s="676"/>
      <c r="E717" s="674"/>
      <c r="F717" s="674"/>
      <c r="G717" s="674"/>
      <c r="H717" s="674"/>
      <c r="I717" s="692"/>
    </row>
    <row r="718" spans="1:9" s="678" customFormat="1" x14ac:dyDescent="0.25">
      <c r="A718" s="674"/>
      <c r="B718" s="674"/>
      <c r="C718" s="674"/>
      <c r="D718" s="676"/>
      <c r="E718" s="674"/>
      <c r="F718" s="674"/>
      <c r="G718" s="674"/>
      <c r="H718" s="674"/>
      <c r="I718" s="692"/>
    </row>
    <row r="719" spans="1:9" s="678" customFormat="1" x14ac:dyDescent="0.25">
      <c r="A719" s="674"/>
      <c r="B719" s="674"/>
      <c r="C719" s="674"/>
      <c r="D719" s="676"/>
      <c r="E719" s="674"/>
      <c r="F719" s="674"/>
      <c r="G719" s="674"/>
      <c r="H719" s="674"/>
      <c r="I719" s="692"/>
    </row>
    <row r="720" spans="1:9" s="678" customFormat="1" x14ac:dyDescent="0.25">
      <c r="A720" s="674"/>
      <c r="B720" s="674"/>
      <c r="C720" s="674"/>
      <c r="D720" s="676"/>
      <c r="E720" s="674"/>
      <c r="F720" s="674"/>
      <c r="G720" s="674"/>
      <c r="H720" s="674"/>
      <c r="I720" s="692"/>
    </row>
    <row r="721" spans="1:9" s="678" customFormat="1" x14ac:dyDescent="0.25">
      <c r="A721" s="674"/>
      <c r="B721" s="674"/>
      <c r="C721" s="674"/>
      <c r="D721" s="676"/>
      <c r="E721" s="674"/>
      <c r="F721" s="674"/>
      <c r="G721" s="674"/>
      <c r="H721" s="674"/>
      <c r="I721" s="692"/>
    </row>
    <row r="722" spans="1:9" s="678" customFormat="1" x14ac:dyDescent="0.25">
      <c r="A722" s="674"/>
      <c r="B722" s="674"/>
      <c r="C722" s="674"/>
      <c r="D722" s="676"/>
      <c r="E722" s="674"/>
      <c r="F722" s="674"/>
      <c r="G722" s="674"/>
      <c r="H722" s="674"/>
      <c r="I722" s="692"/>
    </row>
    <row r="723" spans="1:9" s="678" customFormat="1" x14ac:dyDescent="0.25">
      <c r="A723" s="674"/>
      <c r="B723" s="674"/>
      <c r="C723" s="674"/>
      <c r="D723" s="676"/>
      <c r="E723" s="674"/>
      <c r="F723" s="674"/>
      <c r="G723" s="674"/>
      <c r="H723" s="674"/>
      <c r="I723" s="692"/>
    </row>
    <row r="724" spans="1:9" s="678" customFormat="1" x14ac:dyDescent="0.25">
      <c r="A724" s="674"/>
      <c r="B724" s="674"/>
      <c r="C724" s="674"/>
      <c r="D724" s="676"/>
      <c r="E724" s="674"/>
      <c r="F724" s="674"/>
      <c r="G724" s="674"/>
      <c r="H724" s="674"/>
      <c r="I724" s="692"/>
    </row>
    <row r="725" spans="1:9" s="678" customFormat="1" x14ac:dyDescent="0.25">
      <c r="A725" s="674"/>
      <c r="B725" s="674"/>
      <c r="C725" s="674"/>
      <c r="D725" s="676"/>
      <c r="E725" s="674"/>
      <c r="F725" s="674"/>
      <c r="G725" s="674"/>
      <c r="H725" s="674"/>
      <c r="I725" s="692"/>
    </row>
    <row r="726" spans="1:9" s="678" customFormat="1" x14ac:dyDescent="0.25">
      <c r="A726" s="674"/>
      <c r="B726" s="674"/>
      <c r="C726" s="674"/>
      <c r="D726" s="676"/>
      <c r="E726" s="674"/>
      <c r="F726" s="674"/>
      <c r="G726" s="674"/>
      <c r="H726" s="674"/>
      <c r="I726" s="692"/>
    </row>
    <row r="727" spans="1:9" s="678" customFormat="1" x14ac:dyDescent="0.25">
      <c r="A727" s="674"/>
      <c r="B727" s="674"/>
      <c r="C727" s="674"/>
      <c r="D727" s="676"/>
      <c r="E727" s="674"/>
      <c r="F727" s="674"/>
      <c r="G727" s="674"/>
      <c r="H727" s="674"/>
      <c r="I727" s="692"/>
    </row>
    <row r="728" spans="1:9" s="678" customFormat="1" x14ac:dyDescent="0.25">
      <c r="A728" s="674"/>
      <c r="B728" s="674"/>
      <c r="C728" s="674"/>
      <c r="D728" s="676"/>
      <c r="E728" s="674"/>
      <c r="F728" s="674"/>
      <c r="G728" s="674"/>
      <c r="H728" s="674"/>
      <c r="I728" s="692"/>
    </row>
    <row r="729" spans="1:9" s="678" customFormat="1" x14ac:dyDescent="0.25">
      <c r="A729" s="674"/>
      <c r="B729" s="674"/>
      <c r="C729" s="674"/>
      <c r="D729" s="676"/>
      <c r="E729" s="674"/>
      <c r="F729" s="674"/>
      <c r="G729" s="674"/>
      <c r="H729" s="674"/>
      <c r="I729" s="692"/>
    </row>
    <row r="730" spans="1:9" s="678" customFormat="1" x14ac:dyDescent="0.25">
      <c r="A730" s="674"/>
      <c r="B730" s="674"/>
      <c r="C730" s="674"/>
      <c r="D730" s="676"/>
      <c r="E730" s="674"/>
      <c r="F730" s="674"/>
      <c r="G730" s="674"/>
      <c r="H730" s="674"/>
      <c r="I730" s="692"/>
    </row>
    <row r="731" spans="1:9" s="678" customFormat="1" x14ac:dyDescent="0.25">
      <c r="A731" s="674"/>
      <c r="B731" s="674"/>
      <c r="C731" s="674"/>
      <c r="D731" s="676"/>
      <c r="E731" s="674"/>
      <c r="F731" s="674"/>
      <c r="G731" s="674"/>
      <c r="H731" s="674"/>
      <c r="I731" s="692"/>
    </row>
    <row r="732" spans="1:9" s="678" customFormat="1" x14ac:dyDescent="0.25">
      <c r="A732" s="674"/>
      <c r="B732" s="674"/>
      <c r="C732" s="674"/>
      <c r="D732" s="676"/>
      <c r="E732" s="674"/>
      <c r="F732" s="674"/>
      <c r="G732" s="674"/>
      <c r="H732" s="674"/>
      <c r="I732" s="692"/>
    </row>
    <row r="733" spans="1:9" s="678" customFormat="1" x14ac:dyDescent="0.25">
      <c r="A733" s="674"/>
      <c r="B733" s="674"/>
      <c r="C733" s="674"/>
      <c r="D733" s="676"/>
      <c r="E733" s="674"/>
      <c r="F733" s="674"/>
      <c r="G733" s="674"/>
      <c r="H733" s="674"/>
      <c r="I733" s="692"/>
    </row>
    <row r="734" spans="1:9" s="678" customFormat="1" x14ac:dyDescent="0.25">
      <c r="A734" s="674"/>
      <c r="B734" s="674"/>
      <c r="C734" s="674"/>
      <c r="D734" s="676"/>
      <c r="E734" s="674"/>
      <c r="F734" s="674"/>
      <c r="G734" s="674"/>
      <c r="H734" s="674"/>
      <c r="I734" s="692"/>
    </row>
    <row r="735" spans="1:9" s="678" customFormat="1" x14ac:dyDescent="0.25">
      <c r="A735" s="674"/>
      <c r="B735" s="674"/>
      <c r="C735" s="674"/>
      <c r="D735" s="676"/>
      <c r="E735" s="674"/>
      <c r="F735" s="674"/>
      <c r="G735" s="674"/>
      <c r="H735" s="674"/>
      <c r="I735" s="692"/>
    </row>
    <row r="736" spans="1:9" s="678" customFormat="1" x14ac:dyDescent="0.25">
      <c r="A736" s="674"/>
      <c r="B736" s="674"/>
      <c r="C736" s="674"/>
      <c r="D736" s="676"/>
      <c r="E736" s="674"/>
      <c r="F736" s="674"/>
      <c r="G736" s="674"/>
      <c r="H736" s="674"/>
      <c r="I736" s="692"/>
    </row>
    <row r="737" spans="1:9" s="678" customFormat="1" x14ac:dyDescent="0.25">
      <c r="A737" s="674"/>
      <c r="B737" s="674"/>
      <c r="C737" s="674"/>
      <c r="D737" s="676"/>
      <c r="E737" s="674"/>
      <c r="F737" s="674"/>
      <c r="G737" s="674"/>
      <c r="H737" s="674"/>
      <c r="I737" s="692"/>
    </row>
    <row r="738" spans="1:9" s="678" customFormat="1" x14ac:dyDescent="0.25">
      <c r="A738" s="674"/>
      <c r="B738" s="674"/>
      <c r="C738" s="674"/>
      <c r="D738" s="676"/>
      <c r="E738" s="674"/>
      <c r="F738" s="674"/>
      <c r="G738" s="674"/>
      <c r="H738" s="674"/>
      <c r="I738" s="692"/>
    </row>
    <row r="739" spans="1:9" s="678" customFormat="1" x14ac:dyDescent="0.25">
      <c r="A739" s="674"/>
      <c r="B739" s="674"/>
      <c r="C739" s="674"/>
      <c r="D739" s="676"/>
      <c r="E739" s="674"/>
      <c r="F739" s="674"/>
      <c r="G739" s="674"/>
      <c r="H739" s="674"/>
      <c r="I739" s="692"/>
    </row>
    <row r="740" spans="1:9" s="678" customFormat="1" x14ac:dyDescent="0.25">
      <c r="A740" s="674"/>
      <c r="B740" s="674"/>
      <c r="C740" s="674"/>
      <c r="D740" s="676"/>
      <c r="E740" s="674"/>
      <c r="F740" s="674"/>
      <c r="G740" s="674"/>
      <c r="H740" s="674"/>
      <c r="I740" s="692"/>
    </row>
    <row r="741" spans="1:9" s="678" customFormat="1" x14ac:dyDescent="0.25">
      <c r="A741" s="674"/>
      <c r="B741" s="674"/>
      <c r="C741" s="674"/>
      <c r="D741" s="676"/>
      <c r="E741" s="674"/>
      <c r="F741" s="674"/>
      <c r="G741" s="674"/>
      <c r="H741" s="674"/>
      <c r="I741" s="692"/>
    </row>
    <row r="742" spans="1:9" s="678" customFormat="1" x14ac:dyDescent="0.25">
      <c r="A742" s="674"/>
      <c r="B742" s="674"/>
      <c r="C742" s="674"/>
      <c r="D742" s="676"/>
      <c r="E742" s="674"/>
      <c r="F742" s="674"/>
      <c r="G742" s="674"/>
      <c r="H742" s="674"/>
      <c r="I742" s="692"/>
    </row>
    <row r="743" spans="1:9" s="678" customFormat="1" x14ac:dyDescent="0.25">
      <c r="A743" s="674"/>
      <c r="B743" s="674"/>
      <c r="C743" s="674"/>
      <c r="D743" s="676"/>
      <c r="E743" s="674"/>
      <c r="F743" s="674"/>
      <c r="G743" s="674"/>
      <c r="H743" s="674"/>
      <c r="I743" s="692"/>
    </row>
    <row r="744" spans="1:9" s="678" customFormat="1" x14ac:dyDescent="0.25">
      <c r="A744" s="674"/>
      <c r="B744" s="674"/>
      <c r="C744" s="674"/>
      <c r="D744" s="676"/>
      <c r="E744" s="674"/>
      <c r="F744" s="674"/>
      <c r="G744" s="674"/>
      <c r="H744" s="674"/>
      <c r="I744" s="692"/>
    </row>
    <row r="745" spans="1:9" s="678" customFormat="1" x14ac:dyDescent="0.25">
      <c r="A745" s="674"/>
      <c r="B745" s="674"/>
      <c r="C745" s="674"/>
      <c r="D745" s="676"/>
      <c r="E745" s="674"/>
      <c r="F745" s="674"/>
      <c r="G745" s="674"/>
      <c r="H745" s="674"/>
      <c r="I745" s="692"/>
    </row>
    <row r="746" spans="1:9" s="678" customFormat="1" x14ac:dyDescent="0.25">
      <c r="A746" s="674"/>
      <c r="B746" s="674"/>
      <c r="C746" s="674"/>
      <c r="D746" s="676"/>
      <c r="E746" s="674"/>
      <c r="F746" s="674"/>
      <c r="G746" s="674"/>
      <c r="H746" s="674"/>
      <c r="I746" s="692"/>
    </row>
    <row r="747" spans="1:9" s="678" customFormat="1" x14ac:dyDescent="0.25">
      <c r="A747" s="674"/>
      <c r="B747" s="674"/>
      <c r="C747" s="674"/>
      <c r="D747" s="676"/>
      <c r="E747" s="674"/>
      <c r="F747" s="674"/>
      <c r="G747" s="674"/>
      <c r="H747" s="674"/>
      <c r="I747" s="692"/>
    </row>
    <row r="748" spans="1:9" s="678" customFormat="1" x14ac:dyDescent="0.25">
      <c r="A748" s="674"/>
      <c r="B748" s="674"/>
      <c r="C748" s="674"/>
      <c r="D748" s="676"/>
      <c r="E748" s="674"/>
      <c r="F748" s="674"/>
      <c r="G748" s="674"/>
      <c r="H748" s="674"/>
      <c r="I748" s="692"/>
    </row>
    <row r="749" spans="1:9" s="678" customFormat="1" x14ac:dyDescent="0.25">
      <c r="A749" s="674"/>
      <c r="B749" s="674"/>
      <c r="C749" s="674"/>
      <c r="D749" s="676"/>
      <c r="E749" s="674"/>
      <c r="F749" s="674"/>
      <c r="G749" s="674"/>
      <c r="H749" s="674"/>
      <c r="I749" s="692"/>
    </row>
    <row r="750" spans="1:9" s="678" customFormat="1" x14ac:dyDescent="0.25">
      <c r="A750" s="674"/>
      <c r="B750" s="674"/>
      <c r="C750" s="674"/>
      <c r="D750" s="676"/>
      <c r="E750" s="674"/>
      <c r="F750" s="674"/>
      <c r="G750" s="674"/>
      <c r="H750" s="674"/>
      <c r="I750" s="692"/>
    </row>
    <row r="751" spans="1:9" s="678" customFormat="1" x14ac:dyDescent="0.25">
      <c r="A751" s="674"/>
      <c r="B751" s="674"/>
      <c r="C751" s="674"/>
      <c r="D751" s="676"/>
      <c r="E751" s="674"/>
      <c r="F751" s="674"/>
      <c r="G751" s="674"/>
      <c r="H751" s="674"/>
      <c r="I751" s="692"/>
    </row>
    <row r="752" spans="1:9" s="678" customFormat="1" x14ac:dyDescent="0.25">
      <c r="A752" s="674"/>
      <c r="B752" s="674"/>
      <c r="C752" s="674"/>
      <c r="D752" s="676"/>
      <c r="E752" s="674"/>
      <c r="F752" s="674"/>
      <c r="G752" s="674"/>
      <c r="H752" s="674"/>
      <c r="I752" s="692"/>
    </row>
    <row r="753" spans="1:9" s="678" customFormat="1" x14ac:dyDescent="0.25">
      <c r="A753" s="674"/>
      <c r="B753" s="674"/>
      <c r="C753" s="674"/>
      <c r="D753" s="676"/>
      <c r="E753" s="674"/>
      <c r="F753" s="674"/>
      <c r="G753" s="674"/>
      <c r="H753" s="674"/>
      <c r="I753" s="692"/>
    </row>
    <row r="754" spans="1:9" s="678" customFormat="1" x14ac:dyDescent="0.25">
      <c r="A754" s="674"/>
      <c r="B754" s="674"/>
      <c r="C754" s="674"/>
      <c r="D754" s="676"/>
      <c r="E754" s="674"/>
      <c r="F754" s="674"/>
      <c r="G754" s="674"/>
      <c r="H754" s="674"/>
      <c r="I754" s="692"/>
    </row>
    <row r="755" spans="1:9" s="678" customFormat="1" x14ac:dyDescent="0.25">
      <c r="A755" s="674"/>
      <c r="B755" s="674"/>
      <c r="C755" s="674"/>
      <c r="D755" s="676"/>
      <c r="E755" s="674"/>
      <c r="F755" s="674"/>
      <c r="G755" s="674"/>
      <c r="H755" s="674"/>
      <c r="I755" s="692"/>
    </row>
    <row r="756" spans="1:9" s="678" customFormat="1" x14ac:dyDescent="0.25">
      <c r="A756" s="674"/>
      <c r="B756" s="674"/>
      <c r="C756" s="674"/>
      <c r="D756" s="676"/>
      <c r="E756" s="674"/>
      <c r="F756" s="674"/>
      <c r="G756" s="674"/>
      <c r="H756" s="674"/>
      <c r="I756" s="692"/>
    </row>
    <row r="757" spans="1:9" s="678" customFormat="1" x14ac:dyDescent="0.25">
      <c r="A757" s="674"/>
      <c r="B757" s="674"/>
      <c r="C757" s="674"/>
      <c r="D757" s="676"/>
      <c r="E757" s="674"/>
      <c r="F757" s="674"/>
      <c r="G757" s="674"/>
      <c r="H757" s="674"/>
      <c r="I757" s="692"/>
    </row>
    <row r="758" spans="1:9" s="678" customFormat="1" x14ac:dyDescent="0.25">
      <c r="A758" s="674"/>
      <c r="B758" s="674"/>
      <c r="C758" s="674"/>
      <c r="D758" s="676"/>
      <c r="E758" s="674"/>
      <c r="F758" s="674"/>
      <c r="G758" s="674"/>
      <c r="H758" s="674"/>
      <c r="I758" s="692"/>
    </row>
    <row r="759" spans="1:9" s="678" customFormat="1" x14ac:dyDescent="0.25">
      <c r="A759" s="674"/>
      <c r="B759" s="674"/>
      <c r="C759" s="674"/>
      <c r="D759" s="676"/>
      <c r="E759" s="674"/>
      <c r="F759" s="674"/>
      <c r="G759" s="674"/>
      <c r="H759" s="674"/>
      <c r="I759" s="692"/>
    </row>
    <row r="760" spans="1:9" s="678" customFormat="1" x14ac:dyDescent="0.25">
      <c r="A760" s="674"/>
      <c r="B760" s="674"/>
      <c r="C760" s="674"/>
      <c r="D760" s="676"/>
      <c r="E760" s="674"/>
      <c r="F760" s="674"/>
      <c r="G760" s="674"/>
      <c r="H760" s="674"/>
      <c r="I760" s="692"/>
    </row>
    <row r="761" spans="1:9" s="678" customFormat="1" x14ac:dyDescent="0.25">
      <c r="A761" s="674"/>
      <c r="B761" s="674"/>
      <c r="C761" s="674"/>
      <c r="D761" s="676"/>
      <c r="E761" s="674"/>
      <c r="F761" s="674"/>
      <c r="G761" s="674"/>
      <c r="H761" s="674"/>
      <c r="I761" s="692"/>
    </row>
    <row r="762" spans="1:9" s="678" customFormat="1" x14ac:dyDescent="0.25">
      <c r="A762" s="674"/>
      <c r="B762" s="674"/>
      <c r="C762" s="674"/>
      <c r="D762" s="676"/>
      <c r="E762" s="674"/>
      <c r="F762" s="674"/>
      <c r="G762" s="674"/>
      <c r="H762" s="674"/>
      <c r="I762" s="692"/>
    </row>
    <row r="763" spans="1:9" s="678" customFormat="1" x14ac:dyDescent="0.25">
      <c r="A763" s="674"/>
      <c r="B763" s="674"/>
      <c r="C763" s="674"/>
      <c r="D763" s="676"/>
      <c r="E763" s="674"/>
      <c r="F763" s="674"/>
      <c r="G763" s="674"/>
      <c r="H763" s="674"/>
      <c r="I763" s="692"/>
    </row>
    <row r="764" spans="1:9" s="678" customFormat="1" x14ac:dyDescent="0.25">
      <c r="A764" s="674"/>
      <c r="B764" s="674"/>
      <c r="C764" s="674"/>
      <c r="D764" s="676"/>
      <c r="E764" s="674"/>
      <c r="F764" s="674"/>
      <c r="G764" s="674"/>
      <c r="H764" s="674"/>
      <c r="I764" s="692"/>
    </row>
    <row r="765" spans="1:9" s="678" customFormat="1" x14ac:dyDescent="0.25">
      <c r="A765" s="674"/>
      <c r="B765" s="674"/>
      <c r="C765" s="674"/>
      <c r="D765" s="676"/>
      <c r="E765" s="674"/>
      <c r="F765" s="674"/>
      <c r="G765" s="674"/>
      <c r="H765" s="674"/>
      <c r="I765" s="692"/>
    </row>
    <row r="766" spans="1:9" s="678" customFormat="1" x14ac:dyDescent="0.25">
      <c r="A766" s="674"/>
      <c r="B766" s="674"/>
      <c r="C766" s="674"/>
      <c r="D766" s="676"/>
      <c r="E766" s="674"/>
      <c r="F766" s="674"/>
      <c r="G766" s="674"/>
      <c r="H766" s="674"/>
      <c r="I766" s="692"/>
    </row>
    <row r="767" spans="1:9" s="678" customFormat="1" x14ac:dyDescent="0.25">
      <c r="A767" s="674"/>
      <c r="B767" s="674"/>
      <c r="C767" s="674"/>
      <c r="D767" s="676"/>
      <c r="E767" s="674"/>
      <c r="F767" s="674"/>
      <c r="G767" s="674"/>
      <c r="H767" s="674"/>
      <c r="I767" s="692"/>
    </row>
    <row r="768" spans="1:9" s="678" customFormat="1" x14ac:dyDescent="0.25">
      <c r="A768" s="674"/>
      <c r="B768" s="674"/>
      <c r="C768" s="674"/>
      <c r="D768" s="676"/>
      <c r="E768" s="674"/>
      <c r="F768" s="674"/>
      <c r="G768" s="674"/>
      <c r="H768" s="674"/>
      <c r="I768" s="692"/>
    </row>
    <row r="769" spans="1:9" s="678" customFormat="1" x14ac:dyDescent="0.25">
      <c r="A769" s="674"/>
      <c r="B769" s="674"/>
      <c r="C769" s="674"/>
      <c r="D769" s="676"/>
      <c r="E769" s="674"/>
      <c r="F769" s="674"/>
      <c r="G769" s="674"/>
      <c r="H769" s="674"/>
      <c r="I769" s="692"/>
    </row>
    <row r="770" spans="1:9" s="678" customFormat="1" x14ac:dyDescent="0.25">
      <c r="A770" s="674"/>
      <c r="B770" s="674"/>
      <c r="C770" s="674"/>
      <c r="D770" s="676"/>
      <c r="E770" s="674"/>
      <c r="F770" s="674"/>
      <c r="G770" s="674"/>
      <c r="H770" s="674"/>
      <c r="I770" s="692"/>
    </row>
    <row r="771" spans="1:9" s="678" customFormat="1" x14ac:dyDescent="0.25">
      <c r="A771" s="674"/>
      <c r="B771" s="674"/>
      <c r="C771" s="674"/>
      <c r="D771" s="676"/>
      <c r="E771" s="674"/>
      <c r="F771" s="674"/>
      <c r="G771" s="674"/>
      <c r="H771" s="674"/>
      <c r="I771" s="692"/>
    </row>
    <row r="772" spans="1:9" s="678" customFormat="1" x14ac:dyDescent="0.25">
      <c r="A772" s="674"/>
      <c r="B772" s="674"/>
      <c r="C772" s="674"/>
      <c r="D772" s="676"/>
      <c r="E772" s="674"/>
      <c r="F772" s="674"/>
      <c r="G772" s="674"/>
      <c r="H772" s="674"/>
      <c r="I772" s="692"/>
    </row>
    <row r="773" spans="1:9" s="678" customFormat="1" x14ac:dyDescent="0.25">
      <c r="A773" s="674"/>
      <c r="B773" s="674"/>
      <c r="C773" s="674"/>
      <c r="D773" s="676"/>
      <c r="E773" s="674"/>
      <c r="F773" s="674"/>
      <c r="G773" s="674"/>
      <c r="H773" s="674"/>
      <c r="I773" s="692"/>
    </row>
    <row r="774" spans="1:9" s="678" customFormat="1" x14ac:dyDescent="0.25">
      <c r="A774" s="674"/>
      <c r="B774" s="674"/>
      <c r="C774" s="674"/>
      <c r="D774" s="676"/>
      <c r="E774" s="674"/>
      <c r="F774" s="674"/>
      <c r="G774" s="674"/>
      <c r="H774" s="674"/>
      <c r="I774" s="692"/>
    </row>
    <row r="775" spans="1:9" s="678" customFormat="1" x14ac:dyDescent="0.25">
      <c r="A775" s="674"/>
      <c r="B775" s="674"/>
      <c r="C775" s="674"/>
      <c r="D775" s="676"/>
      <c r="E775" s="674"/>
      <c r="F775" s="674"/>
      <c r="G775" s="674"/>
      <c r="H775" s="674"/>
      <c r="I775" s="692"/>
    </row>
    <row r="776" spans="1:9" s="678" customFormat="1" x14ac:dyDescent="0.25">
      <c r="A776" s="674"/>
      <c r="B776" s="674"/>
      <c r="C776" s="674"/>
      <c r="D776" s="676"/>
      <c r="E776" s="674"/>
      <c r="F776" s="674"/>
      <c r="G776" s="674"/>
      <c r="H776" s="674"/>
      <c r="I776" s="692"/>
    </row>
    <row r="777" spans="1:9" s="678" customFormat="1" x14ac:dyDescent="0.25">
      <c r="A777" s="674"/>
      <c r="B777" s="674"/>
      <c r="C777" s="674"/>
      <c r="D777" s="676"/>
      <c r="E777" s="674"/>
      <c r="F777" s="674"/>
      <c r="G777" s="674"/>
      <c r="H777" s="674"/>
      <c r="I777" s="692"/>
    </row>
    <row r="778" spans="1:9" s="678" customFormat="1" x14ac:dyDescent="0.25">
      <c r="A778" s="674"/>
      <c r="B778" s="674"/>
      <c r="C778" s="674"/>
      <c r="D778" s="676"/>
      <c r="E778" s="674"/>
      <c r="F778" s="674"/>
      <c r="G778" s="674"/>
      <c r="H778" s="674"/>
      <c r="I778" s="692"/>
    </row>
    <row r="779" spans="1:9" s="678" customFormat="1" x14ac:dyDescent="0.25">
      <c r="A779" s="674"/>
      <c r="B779" s="674"/>
      <c r="C779" s="674"/>
      <c r="D779" s="676"/>
      <c r="E779" s="674"/>
      <c r="F779" s="674"/>
      <c r="G779" s="674"/>
      <c r="H779" s="674"/>
      <c r="I779" s="692"/>
    </row>
    <row r="780" spans="1:9" s="678" customFormat="1" x14ac:dyDescent="0.25">
      <c r="A780" s="674"/>
      <c r="B780" s="674"/>
      <c r="C780" s="674"/>
      <c r="D780" s="676"/>
      <c r="E780" s="674"/>
      <c r="F780" s="674"/>
      <c r="G780" s="674"/>
      <c r="H780" s="674"/>
      <c r="I780" s="692"/>
    </row>
    <row r="781" spans="1:9" s="678" customFormat="1" x14ac:dyDescent="0.25">
      <c r="A781" s="674"/>
      <c r="B781" s="674"/>
      <c r="C781" s="674"/>
      <c r="D781" s="676"/>
      <c r="E781" s="674"/>
      <c r="F781" s="674"/>
      <c r="G781" s="674"/>
      <c r="H781" s="674"/>
      <c r="I781" s="692"/>
    </row>
    <row r="782" spans="1:9" s="678" customFormat="1" x14ac:dyDescent="0.25">
      <c r="A782" s="674"/>
      <c r="B782" s="674"/>
      <c r="C782" s="674"/>
      <c r="D782" s="676"/>
      <c r="E782" s="674"/>
      <c r="F782" s="674"/>
      <c r="G782" s="674"/>
      <c r="H782" s="674"/>
      <c r="I782" s="692"/>
    </row>
    <row r="783" spans="1:9" s="678" customFormat="1" x14ac:dyDescent="0.25">
      <c r="A783" s="674"/>
      <c r="B783" s="674"/>
      <c r="C783" s="674"/>
      <c r="D783" s="676"/>
      <c r="E783" s="674"/>
      <c r="F783" s="674"/>
      <c r="G783" s="674"/>
      <c r="H783" s="674"/>
      <c r="I783" s="692"/>
    </row>
    <row r="784" spans="1:9" s="678" customFormat="1" x14ac:dyDescent="0.25">
      <c r="A784" s="674"/>
      <c r="B784" s="674"/>
      <c r="C784" s="674"/>
      <c r="D784" s="676"/>
      <c r="E784" s="674"/>
      <c r="F784" s="674"/>
      <c r="G784" s="674"/>
      <c r="H784" s="674"/>
      <c r="I784" s="692"/>
    </row>
    <row r="785" spans="1:9" s="678" customFormat="1" x14ac:dyDescent="0.25">
      <c r="A785" s="674"/>
      <c r="B785" s="674"/>
      <c r="C785" s="674"/>
      <c r="D785" s="676"/>
      <c r="E785" s="674"/>
      <c r="F785" s="674"/>
      <c r="G785" s="674"/>
      <c r="H785" s="674"/>
      <c r="I785" s="692"/>
    </row>
    <row r="786" spans="1:9" s="678" customFormat="1" x14ac:dyDescent="0.25">
      <c r="A786" s="674"/>
      <c r="B786" s="674"/>
      <c r="C786" s="674"/>
      <c r="D786" s="676"/>
      <c r="E786" s="674"/>
      <c r="F786" s="674"/>
      <c r="G786" s="674"/>
      <c r="H786" s="674"/>
      <c r="I786" s="692"/>
    </row>
    <row r="787" spans="1:9" s="678" customFormat="1" x14ac:dyDescent="0.25">
      <c r="A787" s="674"/>
      <c r="B787" s="674"/>
      <c r="C787" s="674"/>
      <c r="D787" s="676"/>
      <c r="E787" s="674"/>
      <c r="F787" s="674"/>
      <c r="G787" s="674"/>
      <c r="H787" s="674"/>
      <c r="I787" s="692"/>
    </row>
    <row r="788" spans="1:9" s="678" customFormat="1" x14ac:dyDescent="0.25">
      <c r="A788" s="674"/>
      <c r="B788" s="674"/>
      <c r="C788" s="674"/>
      <c r="D788" s="676"/>
      <c r="E788" s="674"/>
      <c r="F788" s="674"/>
      <c r="G788" s="674"/>
      <c r="H788" s="674"/>
      <c r="I788" s="692"/>
    </row>
    <row r="789" spans="1:9" s="678" customFormat="1" x14ac:dyDescent="0.25">
      <c r="A789" s="674"/>
      <c r="B789" s="674"/>
      <c r="C789" s="674"/>
      <c r="D789" s="676"/>
      <c r="E789" s="674"/>
      <c r="F789" s="674"/>
      <c r="G789" s="674"/>
      <c r="H789" s="674"/>
      <c r="I789" s="692"/>
    </row>
    <row r="790" spans="1:9" s="678" customFormat="1" x14ac:dyDescent="0.25">
      <c r="A790" s="674"/>
      <c r="B790" s="674"/>
      <c r="C790" s="674"/>
      <c r="D790" s="676"/>
      <c r="E790" s="674"/>
      <c r="F790" s="674"/>
      <c r="G790" s="674"/>
      <c r="H790" s="674"/>
      <c r="I790" s="692"/>
    </row>
    <row r="791" spans="1:9" s="678" customFormat="1" x14ac:dyDescent="0.25">
      <c r="A791" s="674"/>
      <c r="B791" s="674"/>
      <c r="C791" s="674"/>
      <c r="D791" s="676"/>
      <c r="E791" s="674"/>
      <c r="F791" s="674"/>
      <c r="G791" s="674"/>
      <c r="H791" s="674"/>
      <c r="I791" s="692"/>
    </row>
    <row r="792" spans="1:9" s="678" customFormat="1" x14ac:dyDescent="0.25">
      <c r="A792" s="674"/>
      <c r="B792" s="674"/>
      <c r="C792" s="674"/>
      <c r="D792" s="676"/>
      <c r="E792" s="674"/>
      <c r="F792" s="674"/>
      <c r="G792" s="674"/>
      <c r="H792" s="674"/>
      <c r="I792" s="692"/>
    </row>
    <row r="793" spans="1:9" s="678" customFormat="1" x14ac:dyDescent="0.25">
      <c r="A793" s="674"/>
      <c r="B793" s="674"/>
      <c r="C793" s="674"/>
      <c r="D793" s="676"/>
      <c r="E793" s="674"/>
      <c r="F793" s="674"/>
      <c r="G793" s="674"/>
      <c r="H793" s="674"/>
      <c r="I793" s="692"/>
    </row>
    <row r="794" spans="1:9" s="678" customFormat="1" x14ac:dyDescent="0.25">
      <c r="A794" s="674"/>
      <c r="B794" s="674"/>
      <c r="C794" s="674"/>
      <c r="D794" s="676"/>
      <c r="E794" s="674"/>
      <c r="F794" s="674"/>
      <c r="G794" s="674"/>
      <c r="H794" s="674"/>
      <c r="I794" s="692"/>
    </row>
    <row r="795" spans="1:9" s="678" customFormat="1" x14ac:dyDescent="0.25">
      <c r="A795" s="674"/>
      <c r="B795" s="674"/>
      <c r="C795" s="674"/>
      <c r="D795" s="676"/>
      <c r="E795" s="674"/>
      <c r="F795" s="674"/>
      <c r="G795" s="674"/>
      <c r="H795" s="674"/>
      <c r="I795" s="692"/>
    </row>
    <row r="796" spans="1:9" s="678" customFormat="1" x14ac:dyDescent="0.25">
      <c r="A796" s="674"/>
      <c r="B796" s="674"/>
      <c r="C796" s="674"/>
      <c r="D796" s="676"/>
      <c r="E796" s="674"/>
      <c r="F796" s="674"/>
      <c r="G796" s="674"/>
      <c r="H796" s="674"/>
      <c r="I796" s="692"/>
    </row>
    <row r="797" spans="1:9" s="678" customFormat="1" x14ac:dyDescent="0.25">
      <c r="A797" s="674"/>
      <c r="B797" s="674"/>
      <c r="C797" s="674"/>
      <c r="D797" s="676"/>
      <c r="E797" s="674"/>
      <c r="F797" s="674"/>
      <c r="G797" s="674"/>
      <c r="H797" s="674"/>
      <c r="I797" s="692"/>
    </row>
    <row r="798" spans="1:9" s="678" customFormat="1" x14ac:dyDescent="0.25">
      <c r="A798" s="674"/>
      <c r="B798" s="674"/>
      <c r="C798" s="674"/>
      <c r="D798" s="676"/>
      <c r="E798" s="674"/>
      <c r="F798" s="674"/>
      <c r="G798" s="674"/>
      <c r="H798" s="674"/>
      <c r="I798" s="692"/>
    </row>
    <row r="799" spans="1:9" s="678" customFormat="1" x14ac:dyDescent="0.25">
      <c r="A799" s="674"/>
      <c r="B799" s="674"/>
      <c r="C799" s="674"/>
      <c r="D799" s="676"/>
      <c r="E799" s="674"/>
      <c r="F799" s="674"/>
      <c r="G799" s="674"/>
      <c r="H799" s="674"/>
      <c r="I799" s="692"/>
    </row>
    <row r="800" spans="1:9" s="678" customFormat="1" x14ac:dyDescent="0.25">
      <c r="A800" s="674"/>
      <c r="B800" s="674"/>
      <c r="C800" s="674"/>
      <c r="D800" s="676"/>
      <c r="E800" s="674"/>
      <c r="F800" s="674"/>
      <c r="G800" s="674"/>
      <c r="H800" s="674"/>
      <c r="I800" s="692"/>
    </row>
    <row r="801" spans="1:9" s="678" customFormat="1" x14ac:dyDescent="0.25">
      <c r="A801" s="674"/>
      <c r="B801" s="674"/>
      <c r="C801" s="674"/>
      <c r="D801" s="676"/>
      <c r="E801" s="674"/>
      <c r="F801" s="674"/>
      <c r="G801" s="674"/>
      <c r="H801" s="674"/>
      <c r="I801" s="692"/>
    </row>
    <row r="802" spans="1:9" s="678" customFormat="1" x14ac:dyDescent="0.25">
      <c r="A802" s="674"/>
      <c r="B802" s="674"/>
      <c r="C802" s="674"/>
      <c r="D802" s="676"/>
      <c r="E802" s="674"/>
      <c r="F802" s="674"/>
      <c r="G802" s="674"/>
      <c r="H802" s="674"/>
      <c r="I802" s="692"/>
    </row>
    <row r="803" spans="1:9" s="678" customFormat="1" x14ac:dyDescent="0.25">
      <c r="A803" s="674"/>
      <c r="B803" s="674"/>
      <c r="C803" s="674"/>
      <c r="D803" s="676"/>
      <c r="E803" s="674"/>
      <c r="F803" s="674"/>
      <c r="G803" s="674"/>
      <c r="H803" s="674"/>
      <c r="I803" s="692"/>
    </row>
    <row r="804" spans="1:9" s="678" customFormat="1" x14ac:dyDescent="0.25">
      <c r="A804" s="674"/>
      <c r="B804" s="674"/>
      <c r="C804" s="674"/>
      <c r="D804" s="676"/>
      <c r="E804" s="674"/>
      <c r="F804" s="674"/>
      <c r="G804" s="674"/>
      <c r="H804" s="674"/>
      <c r="I804" s="692"/>
    </row>
    <row r="805" spans="1:9" s="678" customFormat="1" x14ac:dyDescent="0.25">
      <c r="A805" s="674"/>
      <c r="B805" s="674"/>
      <c r="C805" s="674"/>
      <c r="D805" s="676"/>
      <c r="E805" s="674"/>
      <c r="F805" s="674"/>
      <c r="G805" s="674"/>
      <c r="H805" s="674"/>
      <c r="I805" s="692"/>
    </row>
    <row r="806" spans="1:9" s="678" customFormat="1" x14ac:dyDescent="0.25">
      <c r="A806" s="674"/>
      <c r="B806" s="674"/>
      <c r="C806" s="674"/>
      <c r="D806" s="676"/>
      <c r="E806" s="674"/>
      <c r="F806" s="674"/>
      <c r="G806" s="674"/>
      <c r="H806" s="674"/>
      <c r="I806" s="692"/>
    </row>
    <row r="807" spans="1:9" s="678" customFormat="1" x14ac:dyDescent="0.25">
      <c r="A807" s="674"/>
      <c r="B807" s="674"/>
      <c r="C807" s="674"/>
      <c r="D807" s="676"/>
      <c r="E807" s="674"/>
      <c r="F807" s="674"/>
      <c r="G807" s="674"/>
      <c r="H807" s="674"/>
      <c r="I807" s="692"/>
    </row>
    <row r="808" spans="1:9" s="678" customFormat="1" x14ac:dyDescent="0.25">
      <c r="A808" s="674"/>
      <c r="B808" s="674"/>
      <c r="C808" s="674"/>
      <c r="D808" s="676"/>
      <c r="E808" s="674"/>
      <c r="F808" s="674"/>
      <c r="G808" s="674"/>
      <c r="H808" s="674"/>
      <c r="I808" s="692"/>
    </row>
    <row r="809" spans="1:9" s="678" customFormat="1" x14ac:dyDescent="0.25">
      <c r="A809" s="674"/>
      <c r="B809" s="674"/>
      <c r="C809" s="674"/>
      <c r="D809" s="676"/>
      <c r="E809" s="674"/>
      <c r="F809" s="674"/>
      <c r="G809" s="674"/>
      <c r="H809" s="674"/>
      <c r="I809" s="692"/>
    </row>
    <row r="810" spans="1:9" s="678" customFormat="1" x14ac:dyDescent="0.25">
      <c r="A810" s="674"/>
      <c r="B810" s="674"/>
      <c r="C810" s="674"/>
      <c r="D810" s="676"/>
      <c r="E810" s="674"/>
      <c r="F810" s="674"/>
      <c r="G810" s="674"/>
      <c r="H810" s="674"/>
      <c r="I810" s="692"/>
    </row>
    <row r="811" spans="1:9" s="678" customFormat="1" x14ac:dyDescent="0.25">
      <c r="A811" s="674"/>
      <c r="B811" s="674"/>
      <c r="C811" s="674"/>
      <c r="D811" s="676"/>
      <c r="E811" s="674"/>
      <c r="F811" s="674"/>
      <c r="G811" s="674"/>
      <c r="H811" s="674"/>
      <c r="I811" s="692"/>
    </row>
    <row r="812" spans="1:9" s="678" customFormat="1" x14ac:dyDescent="0.25">
      <c r="A812" s="674"/>
      <c r="B812" s="674"/>
      <c r="C812" s="674"/>
      <c r="D812" s="676"/>
      <c r="E812" s="674"/>
      <c r="F812" s="674"/>
      <c r="G812" s="674"/>
      <c r="H812" s="674"/>
      <c r="I812" s="692"/>
    </row>
    <row r="813" spans="1:9" s="678" customFormat="1" x14ac:dyDescent="0.25">
      <c r="A813" s="674"/>
      <c r="B813" s="674"/>
      <c r="C813" s="674"/>
      <c r="D813" s="676"/>
      <c r="E813" s="674"/>
      <c r="F813" s="674"/>
      <c r="G813" s="674"/>
      <c r="H813" s="674"/>
      <c r="I813" s="692"/>
    </row>
    <row r="814" spans="1:9" s="678" customFormat="1" x14ac:dyDescent="0.25">
      <c r="A814" s="674"/>
      <c r="B814" s="674"/>
      <c r="C814" s="674"/>
      <c r="D814" s="676"/>
      <c r="E814" s="674"/>
      <c r="F814" s="674"/>
      <c r="G814" s="674"/>
      <c r="H814" s="674"/>
      <c r="I814" s="692"/>
    </row>
    <row r="815" spans="1:9" s="678" customFormat="1" x14ac:dyDescent="0.25">
      <c r="A815" s="674"/>
      <c r="B815" s="674"/>
      <c r="C815" s="674"/>
      <c r="D815" s="676"/>
      <c r="E815" s="674"/>
      <c r="F815" s="674"/>
      <c r="G815" s="674"/>
      <c r="H815" s="674"/>
      <c r="I815" s="692"/>
    </row>
    <row r="816" spans="1:9" s="678" customFormat="1" x14ac:dyDescent="0.25">
      <c r="A816" s="674"/>
      <c r="B816" s="674"/>
      <c r="C816" s="674"/>
      <c r="D816" s="676"/>
      <c r="E816" s="674"/>
      <c r="F816" s="674"/>
      <c r="G816" s="674"/>
      <c r="H816" s="674"/>
      <c r="I816" s="692"/>
    </row>
    <row r="817" spans="1:9" s="678" customFormat="1" x14ac:dyDescent="0.25">
      <c r="A817" s="674"/>
      <c r="B817" s="674"/>
      <c r="C817" s="674"/>
      <c r="D817" s="676"/>
      <c r="E817" s="674"/>
      <c r="F817" s="674"/>
      <c r="G817" s="674"/>
      <c r="H817" s="674"/>
      <c r="I817" s="692"/>
    </row>
    <row r="818" spans="1:9" s="678" customFormat="1" x14ac:dyDescent="0.25">
      <c r="A818" s="674"/>
      <c r="B818" s="674"/>
      <c r="C818" s="674"/>
      <c r="D818" s="676"/>
      <c r="E818" s="674"/>
      <c r="F818" s="674"/>
      <c r="G818" s="674"/>
      <c r="H818" s="674"/>
      <c r="I818" s="692"/>
    </row>
    <row r="819" spans="1:9" s="678" customFormat="1" x14ac:dyDescent="0.25">
      <c r="A819" s="674"/>
      <c r="B819" s="674"/>
      <c r="C819" s="674"/>
      <c r="D819" s="676"/>
      <c r="E819" s="674"/>
      <c r="F819" s="674"/>
      <c r="G819" s="674"/>
      <c r="H819" s="674"/>
      <c r="I819" s="692"/>
    </row>
    <row r="820" spans="1:9" s="678" customFormat="1" x14ac:dyDescent="0.25">
      <c r="A820" s="674"/>
      <c r="B820" s="674"/>
      <c r="C820" s="674"/>
      <c r="D820" s="676"/>
      <c r="E820" s="674"/>
      <c r="F820" s="674"/>
      <c r="G820" s="674"/>
      <c r="H820" s="674"/>
      <c r="I820" s="692"/>
    </row>
    <row r="821" spans="1:9" s="678" customFormat="1" x14ac:dyDescent="0.25">
      <c r="A821" s="674"/>
      <c r="B821" s="674"/>
      <c r="C821" s="674"/>
      <c r="D821" s="676"/>
      <c r="E821" s="674"/>
      <c r="F821" s="674"/>
      <c r="G821" s="674"/>
      <c r="H821" s="674"/>
      <c r="I821" s="692"/>
    </row>
    <row r="822" spans="1:9" s="678" customFormat="1" x14ac:dyDescent="0.25">
      <c r="A822" s="674"/>
      <c r="B822" s="674"/>
      <c r="C822" s="674"/>
      <c r="D822" s="676"/>
      <c r="E822" s="674"/>
      <c r="F822" s="674"/>
      <c r="G822" s="674"/>
      <c r="H822" s="674"/>
      <c r="I822" s="692"/>
    </row>
    <row r="823" spans="1:9" s="678" customFormat="1" x14ac:dyDescent="0.25">
      <c r="A823" s="674"/>
      <c r="B823" s="674"/>
      <c r="C823" s="674"/>
      <c r="D823" s="676"/>
      <c r="E823" s="674"/>
      <c r="F823" s="674"/>
      <c r="G823" s="674"/>
      <c r="H823" s="674"/>
      <c r="I823" s="692"/>
    </row>
    <row r="824" spans="1:9" s="678" customFormat="1" x14ac:dyDescent="0.25">
      <c r="A824" s="674"/>
      <c r="B824" s="674"/>
      <c r="C824" s="674"/>
      <c r="D824" s="676"/>
      <c r="E824" s="674"/>
      <c r="F824" s="674"/>
      <c r="G824" s="674"/>
      <c r="H824" s="674"/>
      <c r="I824" s="692"/>
    </row>
    <row r="825" spans="1:9" s="678" customFormat="1" x14ac:dyDescent="0.25">
      <c r="A825" s="674"/>
      <c r="B825" s="674"/>
      <c r="C825" s="674"/>
      <c r="D825" s="676"/>
      <c r="E825" s="674"/>
      <c r="F825" s="674"/>
      <c r="G825" s="674"/>
      <c r="H825" s="674"/>
      <c r="I825" s="692"/>
    </row>
    <row r="826" spans="1:9" s="678" customFormat="1" x14ac:dyDescent="0.25">
      <c r="A826" s="674"/>
      <c r="B826" s="674"/>
      <c r="C826" s="674"/>
      <c r="D826" s="676"/>
      <c r="E826" s="674"/>
      <c r="F826" s="674"/>
      <c r="G826" s="674"/>
      <c r="H826" s="674"/>
      <c r="I826" s="692"/>
    </row>
    <row r="827" spans="1:9" s="678" customFormat="1" x14ac:dyDescent="0.25">
      <c r="A827" s="674"/>
      <c r="B827" s="674"/>
      <c r="C827" s="674"/>
      <c r="D827" s="676"/>
      <c r="E827" s="674"/>
      <c r="F827" s="674"/>
      <c r="G827" s="674"/>
      <c r="H827" s="674"/>
      <c r="I827" s="692"/>
    </row>
    <row r="828" spans="1:9" s="678" customFormat="1" x14ac:dyDescent="0.25">
      <c r="A828" s="674"/>
      <c r="B828" s="674"/>
      <c r="C828" s="674"/>
      <c r="D828" s="676"/>
      <c r="E828" s="674"/>
      <c r="F828" s="674"/>
      <c r="G828" s="674"/>
      <c r="H828" s="674"/>
      <c r="I828" s="692"/>
    </row>
    <row r="829" spans="1:9" s="678" customFormat="1" x14ac:dyDescent="0.25">
      <c r="A829" s="674"/>
      <c r="B829" s="674"/>
      <c r="C829" s="674"/>
      <c r="D829" s="676"/>
      <c r="E829" s="674"/>
      <c r="F829" s="674"/>
      <c r="G829" s="674"/>
      <c r="H829" s="674"/>
      <c r="I829" s="692"/>
    </row>
    <row r="830" spans="1:9" s="678" customFormat="1" x14ac:dyDescent="0.25">
      <c r="A830" s="674"/>
      <c r="B830" s="674"/>
      <c r="C830" s="674"/>
      <c r="D830" s="676"/>
      <c r="E830" s="674"/>
      <c r="F830" s="674"/>
      <c r="G830" s="674"/>
      <c r="H830" s="674"/>
      <c r="I830" s="692"/>
    </row>
    <row r="831" spans="1:9" s="678" customFormat="1" x14ac:dyDescent="0.25">
      <c r="A831" s="674"/>
      <c r="B831" s="674"/>
      <c r="C831" s="674"/>
      <c r="D831" s="676"/>
      <c r="E831" s="674"/>
      <c r="F831" s="674"/>
      <c r="G831" s="674"/>
      <c r="H831" s="674"/>
      <c r="I831" s="692"/>
    </row>
    <row r="832" spans="1:9" s="678" customFormat="1" x14ac:dyDescent="0.25">
      <c r="A832" s="674"/>
      <c r="B832" s="674"/>
      <c r="C832" s="674"/>
      <c r="D832" s="676"/>
      <c r="E832" s="674"/>
      <c r="F832" s="674"/>
      <c r="G832" s="674"/>
      <c r="H832" s="674"/>
      <c r="I832" s="692"/>
    </row>
    <row r="833" spans="1:9" s="678" customFormat="1" x14ac:dyDescent="0.25">
      <c r="A833" s="674"/>
      <c r="B833" s="674"/>
      <c r="C833" s="674"/>
      <c r="D833" s="676"/>
      <c r="E833" s="674"/>
      <c r="F833" s="674"/>
      <c r="G833" s="674"/>
      <c r="H833" s="674"/>
      <c r="I833" s="692"/>
    </row>
    <row r="834" spans="1:9" s="678" customFormat="1" x14ac:dyDescent="0.25">
      <c r="A834" s="674"/>
      <c r="B834" s="674"/>
      <c r="C834" s="674"/>
      <c r="D834" s="676"/>
      <c r="E834" s="674"/>
      <c r="F834" s="674"/>
      <c r="G834" s="674"/>
      <c r="H834" s="674"/>
      <c r="I834" s="692"/>
    </row>
    <row r="835" spans="1:9" s="678" customFormat="1" x14ac:dyDescent="0.25">
      <c r="A835" s="674"/>
      <c r="B835" s="674"/>
      <c r="C835" s="674"/>
      <c r="D835" s="676"/>
      <c r="E835" s="674"/>
      <c r="F835" s="674"/>
      <c r="G835" s="674"/>
      <c r="H835" s="674"/>
      <c r="I835" s="692"/>
    </row>
    <row r="836" spans="1:9" s="678" customFormat="1" x14ac:dyDescent="0.25">
      <c r="A836" s="674"/>
      <c r="B836" s="674"/>
      <c r="C836" s="674"/>
      <c r="D836" s="676"/>
      <c r="E836" s="674"/>
      <c r="F836" s="674"/>
      <c r="G836" s="674"/>
      <c r="H836" s="674"/>
      <c r="I836" s="692"/>
    </row>
    <row r="837" spans="1:9" s="678" customFormat="1" x14ac:dyDescent="0.25">
      <c r="A837" s="674"/>
      <c r="B837" s="674"/>
      <c r="C837" s="674"/>
      <c r="D837" s="676"/>
      <c r="E837" s="674"/>
      <c r="F837" s="674"/>
      <c r="G837" s="674"/>
      <c r="H837" s="674"/>
      <c r="I837" s="692"/>
    </row>
    <row r="838" spans="1:9" s="678" customFormat="1" x14ac:dyDescent="0.25">
      <c r="A838" s="674"/>
      <c r="B838" s="674"/>
      <c r="C838" s="674"/>
      <c r="D838" s="676"/>
      <c r="E838" s="674"/>
      <c r="F838" s="674"/>
      <c r="G838" s="674"/>
      <c r="H838" s="674"/>
      <c r="I838" s="692"/>
    </row>
    <row r="839" spans="1:9" s="678" customFormat="1" x14ac:dyDescent="0.25">
      <c r="A839" s="674"/>
      <c r="B839" s="674"/>
      <c r="C839" s="674"/>
      <c r="D839" s="676"/>
      <c r="E839" s="674"/>
      <c r="F839" s="674"/>
      <c r="G839" s="674"/>
      <c r="H839" s="674"/>
      <c r="I839" s="692"/>
    </row>
    <row r="840" spans="1:9" s="678" customFormat="1" x14ac:dyDescent="0.25">
      <c r="A840" s="674"/>
      <c r="B840" s="674"/>
      <c r="C840" s="674"/>
      <c r="D840" s="676"/>
      <c r="E840" s="674"/>
      <c r="F840" s="674"/>
      <c r="G840" s="674"/>
      <c r="H840" s="674"/>
      <c r="I840" s="692"/>
    </row>
    <row r="841" spans="1:9" s="678" customFormat="1" x14ac:dyDescent="0.25">
      <c r="A841" s="674"/>
      <c r="B841" s="674"/>
      <c r="C841" s="674"/>
      <c r="D841" s="676"/>
      <c r="E841" s="674"/>
      <c r="F841" s="674"/>
      <c r="G841" s="674"/>
      <c r="H841" s="674"/>
      <c r="I841" s="692"/>
    </row>
    <row r="842" spans="1:9" s="678" customFormat="1" x14ac:dyDescent="0.25">
      <c r="A842" s="674"/>
      <c r="B842" s="674"/>
      <c r="C842" s="674"/>
      <c r="D842" s="676"/>
      <c r="E842" s="674"/>
      <c r="F842" s="674"/>
      <c r="G842" s="674"/>
      <c r="H842" s="674"/>
      <c r="I842" s="692"/>
    </row>
    <row r="843" spans="1:9" s="678" customFormat="1" x14ac:dyDescent="0.25">
      <c r="A843" s="674"/>
      <c r="B843" s="674"/>
      <c r="C843" s="674"/>
      <c r="D843" s="676"/>
      <c r="E843" s="674"/>
      <c r="F843" s="674"/>
      <c r="G843" s="674"/>
      <c r="H843" s="674"/>
      <c r="I843" s="692"/>
    </row>
    <row r="844" spans="1:9" s="678" customFormat="1" x14ac:dyDescent="0.25">
      <c r="A844" s="674"/>
      <c r="B844" s="674"/>
      <c r="C844" s="674"/>
      <c r="D844" s="676"/>
      <c r="E844" s="674"/>
      <c r="F844" s="674"/>
      <c r="G844" s="674"/>
      <c r="H844" s="674"/>
      <c r="I844" s="692"/>
    </row>
    <row r="845" spans="1:9" s="678" customFormat="1" x14ac:dyDescent="0.25">
      <c r="A845" s="674"/>
      <c r="B845" s="674"/>
      <c r="C845" s="674"/>
      <c r="D845" s="676"/>
      <c r="E845" s="674"/>
      <c r="F845" s="674"/>
      <c r="G845" s="674"/>
      <c r="H845" s="674"/>
      <c r="I845" s="692"/>
    </row>
    <row r="846" spans="1:9" s="678" customFormat="1" x14ac:dyDescent="0.25">
      <c r="A846" s="674"/>
      <c r="B846" s="674"/>
      <c r="C846" s="674"/>
      <c r="D846" s="676"/>
      <c r="E846" s="674"/>
      <c r="F846" s="674"/>
      <c r="G846" s="674"/>
      <c r="H846" s="674"/>
      <c r="I846" s="692"/>
    </row>
    <row r="847" spans="1:9" s="678" customFormat="1" x14ac:dyDescent="0.25">
      <c r="A847" s="674"/>
      <c r="B847" s="674"/>
      <c r="C847" s="674"/>
      <c r="D847" s="676"/>
      <c r="E847" s="674"/>
      <c r="F847" s="674"/>
      <c r="G847" s="674"/>
      <c r="H847" s="674"/>
      <c r="I847" s="692"/>
    </row>
    <row r="848" spans="1:9" s="678" customFormat="1" x14ac:dyDescent="0.25">
      <c r="A848" s="674"/>
      <c r="B848" s="674"/>
      <c r="C848" s="674"/>
      <c r="D848" s="676"/>
      <c r="E848" s="674"/>
      <c r="F848" s="674"/>
      <c r="G848" s="674"/>
      <c r="H848" s="674"/>
      <c r="I848" s="692"/>
    </row>
    <row r="849" spans="1:9" s="678" customFormat="1" x14ac:dyDescent="0.25">
      <c r="A849" s="674"/>
      <c r="B849" s="674"/>
      <c r="C849" s="674"/>
      <c r="D849" s="676"/>
      <c r="E849" s="674"/>
      <c r="F849" s="674"/>
      <c r="G849" s="674"/>
      <c r="H849" s="674"/>
      <c r="I849" s="692"/>
    </row>
    <row r="850" spans="1:9" s="678" customFormat="1" x14ac:dyDescent="0.25">
      <c r="A850" s="674"/>
      <c r="B850" s="674"/>
      <c r="C850" s="674"/>
      <c r="D850" s="676"/>
      <c r="E850" s="674"/>
      <c r="F850" s="674"/>
      <c r="G850" s="674"/>
      <c r="H850" s="674"/>
      <c r="I850" s="692"/>
    </row>
    <row r="851" spans="1:9" s="678" customFormat="1" x14ac:dyDescent="0.25">
      <c r="A851" s="674"/>
      <c r="B851" s="674"/>
      <c r="C851" s="674"/>
      <c r="D851" s="676"/>
      <c r="E851" s="674"/>
      <c r="F851" s="674"/>
      <c r="G851" s="674"/>
      <c r="H851" s="674"/>
      <c r="I851" s="692"/>
    </row>
    <row r="852" spans="1:9" s="678" customFormat="1" x14ac:dyDescent="0.25">
      <c r="A852" s="674"/>
      <c r="B852" s="674"/>
      <c r="C852" s="674"/>
      <c r="D852" s="676"/>
      <c r="E852" s="674"/>
      <c r="F852" s="674"/>
      <c r="G852" s="674"/>
      <c r="H852" s="674"/>
      <c r="I852" s="692"/>
    </row>
    <row r="853" spans="1:9" s="678" customFormat="1" x14ac:dyDescent="0.25">
      <c r="A853" s="674"/>
      <c r="B853" s="674"/>
      <c r="C853" s="674"/>
      <c r="D853" s="676"/>
      <c r="E853" s="674"/>
      <c r="F853" s="674"/>
      <c r="G853" s="674"/>
      <c r="H853" s="674"/>
      <c r="I853" s="692"/>
    </row>
    <row r="854" spans="1:9" s="678" customFormat="1" x14ac:dyDescent="0.25">
      <c r="A854" s="674"/>
      <c r="B854" s="674"/>
      <c r="C854" s="674"/>
      <c r="D854" s="676"/>
      <c r="E854" s="674"/>
      <c r="F854" s="674"/>
      <c r="G854" s="674"/>
      <c r="H854" s="674"/>
      <c r="I854" s="692"/>
    </row>
    <row r="855" spans="1:9" s="678" customFormat="1" x14ac:dyDescent="0.25">
      <c r="A855" s="674"/>
      <c r="B855" s="674"/>
      <c r="C855" s="674"/>
      <c r="D855" s="676"/>
      <c r="E855" s="674"/>
      <c r="F855" s="674"/>
      <c r="G855" s="674"/>
      <c r="H855" s="674"/>
      <c r="I855" s="692"/>
    </row>
    <row r="856" spans="1:9" s="678" customFormat="1" x14ac:dyDescent="0.25">
      <c r="A856" s="674"/>
      <c r="B856" s="674"/>
      <c r="C856" s="674"/>
      <c r="D856" s="676"/>
      <c r="E856" s="674"/>
      <c r="F856" s="674"/>
      <c r="G856" s="674"/>
      <c r="H856" s="674"/>
      <c r="I856" s="692"/>
    </row>
    <row r="857" spans="1:9" s="678" customFormat="1" x14ac:dyDescent="0.25">
      <c r="A857" s="674"/>
      <c r="B857" s="674"/>
      <c r="C857" s="674"/>
      <c r="D857" s="676"/>
      <c r="E857" s="674"/>
      <c r="F857" s="674"/>
      <c r="G857" s="674"/>
      <c r="H857" s="674"/>
      <c r="I857" s="692"/>
    </row>
    <row r="858" spans="1:9" s="678" customFormat="1" x14ac:dyDescent="0.25">
      <c r="A858" s="674"/>
      <c r="B858" s="674"/>
      <c r="C858" s="674"/>
      <c r="D858" s="676"/>
      <c r="E858" s="674"/>
      <c r="F858" s="674"/>
      <c r="G858" s="674"/>
      <c r="H858" s="674"/>
      <c r="I858" s="692"/>
    </row>
    <row r="859" spans="1:9" s="678" customFormat="1" x14ac:dyDescent="0.25">
      <c r="A859" s="674"/>
      <c r="B859" s="674"/>
      <c r="C859" s="674"/>
      <c r="D859" s="676"/>
      <c r="E859" s="674"/>
      <c r="F859" s="674"/>
      <c r="G859" s="674"/>
      <c r="H859" s="674"/>
      <c r="I859" s="692"/>
    </row>
    <row r="860" spans="1:9" s="678" customFormat="1" x14ac:dyDescent="0.25">
      <c r="A860" s="674"/>
      <c r="B860" s="674"/>
      <c r="C860" s="674"/>
      <c r="D860" s="676"/>
      <c r="E860" s="674"/>
      <c r="F860" s="674"/>
      <c r="G860" s="674"/>
      <c r="H860" s="674"/>
      <c r="I860" s="692"/>
    </row>
    <row r="861" spans="1:9" s="678" customFormat="1" x14ac:dyDescent="0.25">
      <c r="A861" s="674"/>
      <c r="B861" s="674"/>
      <c r="C861" s="674"/>
      <c r="D861" s="676"/>
      <c r="E861" s="674"/>
      <c r="F861" s="674"/>
      <c r="G861" s="674"/>
      <c r="H861" s="674"/>
      <c r="I861" s="692"/>
    </row>
    <row r="862" spans="1:9" s="678" customFormat="1" x14ac:dyDescent="0.25">
      <c r="A862" s="674"/>
      <c r="B862" s="674"/>
      <c r="C862" s="674"/>
      <c r="D862" s="676"/>
      <c r="E862" s="674"/>
      <c r="F862" s="674"/>
      <c r="G862" s="674"/>
      <c r="H862" s="674"/>
      <c r="I862" s="692"/>
    </row>
    <row r="863" spans="1:9" s="678" customFormat="1" x14ac:dyDescent="0.25">
      <c r="A863" s="674"/>
      <c r="B863" s="674"/>
      <c r="C863" s="674"/>
      <c r="D863" s="676"/>
      <c r="E863" s="674"/>
      <c r="F863" s="674"/>
      <c r="G863" s="674"/>
      <c r="H863" s="674"/>
      <c r="I863" s="692"/>
    </row>
    <row r="864" spans="1:9" s="678" customFormat="1" x14ac:dyDescent="0.25">
      <c r="A864" s="674"/>
      <c r="B864" s="674"/>
      <c r="C864" s="674"/>
      <c r="D864" s="676"/>
      <c r="E864" s="674"/>
      <c r="F864" s="674"/>
      <c r="G864" s="674"/>
      <c r="H864" s="674"/>
      <c r="I864" s="692"/>
    </row>
    <row r="865" spans="1:9" s="678" customFormat="1" x14ac:dyDescent="0.25">
      <c r="A865" s="674"/>
      <c r="B865" s="674"/>
      <c r="C865" s="674"/>
      <c r="D865" s="676"/>
      <c r="E865" s="674"/>
      <c r="F865" s="674"/>
      <c r="G865" s="674"/>
      <c r="H865" s="674"/>
      <c r="I865" s="692"/>
    </row>
    <row r="866" spans="1:9" s="678" customFormat="1" x14ac:dyDescent="0.25">
      <c r="A866" s="674"/>
      <c r="B866" s="674"/>
      <c r="C866" s="674"/>
      <c r="D866" s="676"/>
      <c r="E866" s="674"/>
      <c r="F866" s="674"/>
      <c r="G866" s="674"/>
      <c r="H866" s="674"/>
      <c r="I866" s="692"/>
    </row>
    <row r="867" spans="1:9" s="678" customFormat="1" x14ac:dyDescent="0.25">
      <c r="A867" s="674"/>
      <c r="B867" s="674"/>
      <c r="C867" s="674"/>
      <c r="D867" s="676"/>
      <c r="E867" s="674"/>
      <c r="F867" s="674"/>
      <c r="G867" s="674"/>
      <c r="H867" s="674"/>
      <c r="I867" s="692"/>
    </row>
    <row r="868" spans="1:9" s="678" customFormat="1" x14ac:dyDescent="0.25">
      <c r="A868" s="674"/>
      <c r="B868" s="674"/>
      <c r="C868" s="674"/>
      <c r="D868" s="676"/>
      <c r="E868" s="674"/>
      <c r="F868" s="674"/>
      <c r="G868" s="674"/>
      <c r="H868" s="674"/>
      <c r="I868" s="692"/>
    </row>
    <row r="869" spans="1:9" s="678" customFormat="1" x14ac:dyDescent="0.25">
      <c r="A869" s="674"/>
      <c r="B869" s="674"/>
      <c r="C869" s="674"/>
      <c r="D869" s="676"/>
      <c r="E869" s="674"/>
      <c r="F869" s="674"/>
      <c r="G869" s="674"/>
      <c r="H869" s="674"/>
      <c r="I869" s="692"/>
    </row>
    <row r="870" spans="1:9" s="678" customFormat="1" x14ac:dyDescent="0.25">
      <c r="A870" s="674"/>
      <c r="B870" s="674"/>
      <c r="C870" s="674"/>
      <c r="D870" s="676"/>
      <c r="E870" s="674"/>
      <c r="F870" s="674"/>
      <c r="G870" s="674"/>
      <c r="H870" s="674"/>
      <c r="I870" s="692"/>
    </row>
    <row r="871" spans="1:9" s="678" customFormat="1" x14ac:dyDescent="0.25">
      <c r="A871" s="674"/>
      <c r="B871" s="674"/>
      <c r="C871" s="674"/>
      <c r="D871" s="676"/>
      <c r="E871" s="674"/>
      <c r="F871" s="674"/>
      <c r="G871" s="674"/>
      <c r="H871" s="674"/>
      <c r="I871" s="692"/>
    </row>
    <row r="872" spans="1:9" s="678" customFormat="1" x14ac:dyDescent="0.25">
      <c r="A872" s="674"/>
      <c r="B872" s="674"/>
      <c r="C872" s="674"/>
      <c r="D872" s="676"/>
      <c r="E872" s="674"/>
      <c r="F872" s="674"/>
      <c r="G872" s="674"/>
      <c r="H872" s="674"/>
      <c r="I872" s="692"/>
    </row>
    <row r="873" spans="1:9" s="678" customFormat="1" x14ac:dyDescent="0.25">
      <c r="A873" s="674"/>
      <c r="B873" s="674"/>
      <c r="C873" s="674"/>
      <c r="D873" s="676"/>
      <c r="E873" s="674"/>
      <c r="F873" s="674"/>
      <c r="G873" s="674"/>
      <c r="H873" s="674"/>
      <c r="I873" s="692"/>
    </row>
    <row r="874" spans="1:9" s="678" customFormat="1" x14ac:dyDescent="0.25">
      <c r="A874" s="674"/>
      <c r="B874" s="674"/>
      <c r="C874" s="674"/>
      <c r="D874" s="676"/>
      <c r="E874" s="674"/>
      <c r="F874" s="674"/>
      <c r="G874" s="674"/>
      <c r="H874" s="674"/>
      <c r="I874" s="692"/>
    </row>
    <row r="875" spans="1:9" s="678" customFormat="1" x14ac:dyDescent="0.25">
      <c r="A875" s="674"/>
      <c r="B875" s="674"/>
      <c r="C875" s="674"/>
      <c r="D875" s="676"/>
      <c r="E875" s="674"/>
      <c r="F875" s="674"/>
      <c r="G875" s="674"/>
      <c r="H875" s="674"/>
      <c r="I875" s="692"/>
    </row>
    <row r="876" spans="1:9" s="678" customFormat="1" x14ac:dyDescent="0.25">
      <c r="A876" s="674"/>
      <c r="B876" s="674"/>
      <c r="C876" s="674"/>
      <c r="D876" s="676"/>
      <c r="E876" s="674"/>
      <c r="F876" s="674"/>
      <c r="G876" s="674"/>
      <c r="H876" s="674"/>
      <c r="I876" s="692"/>
    </row>
    <row r="877" spans="1:9" s="678" customFormat="1" x14ac:dyDescent="0.25">
      <c r="A877" s="674"/>
      <c r="B877" s="674"/>
      <c r="C877" s="674"/>
      <c r="D877" s="676"/>
      <c r="E877" s="674"/>
      <c r="F877" s="674"/>
      <c r="G877" s="674"/>
      <c r="H877" s="674"/>
      <c r="I877" s="692"/>
    </row>
    <row r="878" spans="1:9" s="678" customFormat="1" x14ac:dyDescent="0.25">
      <c r="A878" s="674"/>
      <c r="B878" s="674"/>
      <c r="C878" s="674"/>
      <c r="D878" s="676"/>
      <c r="E878" s="674"/>
      <c r="F878" s="674"/>
      <c r="G878" s="674"/>
      <c r="H878" s="674"/>
      <c r="I878" s="692"/>
    </row>
    <row r="879" spans="1:9" s="678" customFormat="1" x14ac:dyDescent="0.25">
      <c r="A879" s="674"/>
      <c r="B879" s="674"/>
      <c r="C879" s="674"/>
      <c r="D879" s="676"/>
      <c r="E879" s="674"/>
      <c r="F879" s="674"/>
      <c r="G879" s="674"/>
      <c r="H879" s="674"/>
      <c r="I879" s="692"/>
    </row>
    <row r="880" spans="1:9" s="678" customFormat="1" x14ac:dyDescent="0.25">
      <c r="A880" s="674"/>
      <c r="B880" s="674"/>
      <c r="C880" s="674"/>
      <c r="D880" s="676"/>
      <c r="E880" s="674"/>
      <c r="F880" s="674"/>
      <c r="G880" s="674"/>
      <c r="H880" s="674"/>
      <c r="I880" s="692"/>
    </row>
    <row r="881" spans="1:9" s="678" customFormat="1" x14ac:dyDescent="0.25">
      <c r="A881" s="674"/>
      <c r="B881" s="674"/>
      <c r="C881" s="674"/>
      <c r="D881" s="676"/>
      <c r="E881" s="674"/>
      <c r="F881" s="674"/>
      <c r="G881" s="674"/>
      <c r="H881" s="674"/>
      <c r="I881" s="692"/>
    </row>
    <row r="882" spans="1:9" s="678" customFormat="1" x14ac:dyDescent="0.25">
      <c r="A882" s="674"/>
      <c r="B882" s="674"/>
      <c r="C882" s="674"/>
      <c r="D882" s="676"/>
      <c r="E882" s="674"/>
      <c r="F882" s="674"/>
      <c r="G882" s="674"/>
      <c r="H882" s="674"/>
      <c r="I882" s="692"/>
    </row>
    <row r="883" spans="1:9" s="678" customFormat="1" x14ac:dyDescent="0.25">
      <c r="A883" s="674"/>
      <c r="B883" s="674"/>
      <c r="C883" s="674"/>
      <c r="D883" s="676"/>
      <c r="E883" s="674"/>
      <c r="F883" s="674"/>
      <c r="G883" s="674"/>
      <c r="H883" s="674"/>
      <c r="I883" s="692"/>
    </row>
    <row r="884" spans="1:9" s="678" customFormat="1" x14ac:dyDescent="0.25">
      <c r="A884" s="674"/>
      <c r="B884" s="674"/>
      <c r="C884" s="674"/>
      <c r="D884" s="676"/>
      <c r="E884" s="674"/>
      <c r="F884" s="674"/>
      <c r="G884" s="674"/>
      <c r="H884" s="674"/>
      <c r="I884" s="692"/>
    </row>
    <row r="885" spans="1:9" s="678" customFormat="1" x14ac:dyDescent="0.25">
      <c r="A885" s="674"/>
      <c r="B885" s="674"/>
      <c r="C885" s="674"/>
      <c r="D885" s="676"/>
      <c r="E885" s="674"/>
      <c r="F885" s="674"/>
      <c r="G885" s="674"/>
      <c r="H885" s="674"/>
      <c r="I885" s="692"/>
    </row>
    <row r="886" spans="1:9" s="678" customFormat="1" x14ac:dyDescent="0.25">
      <c r="A886" s="674"/>
      <c r="B886" s="674"/>
      <c r="C886" s="674"/>
      <c r="D886" s="676"/>
      <c r="E886" s="674"/>
      <c r="F886" s="674"/>
      <c r="G886" s="674"/>
      <c r="H886" s="674"/>
      <c r="I886" s="692"/>
    </row>
    <row r="887" spans="1:9" s="678" customFormat="1" x14ac:dyDescent="0.25">
      <c r="A887" s="674"/>
      <c r="B887" s="674"/>
      <c r="C887" s="674"/>
      <c r="D887" s="676"/>
      <c r="E887" s="674"/>
      <c r="F887" s="674"/>
      <c r="G887" s="674"/>
      <c r="H887" s="674"/>
      <c r="I887" s="692"/>
    </row>
    <row r="888" spans="1:9" s="678" customFormat="1" x14ac:dyDescent="0.25">
      <c r="A888" s="674"/>
      <c r="B888" s="674"/>
      <c r="C888" s="674"/>
      <c r="D888" s="676"/>
      <c r="E888" s="674"/>
      <c r="F888" s="674"/>
      <c r="G888" s="674"/>
      <c r="H888" s="674"/>
      <c r="I888" s="692"/>
    </row>
    <row r="889" spans="1:9" s="678" customFormat="1" x14ac:dyDescent="0.25">
      <c r="A889" s="674"/>
      <c r="B889" s="674"/>
      <c r="C889" s="674"/>
      <c r="D889" s="676"/>
      <c r="E889" s="674"/>
      <c r="F889" s="674"/>
      <c r="G889" s="674"/>
      <c r="H889" s="674"/>
      <c r="I889" s="692"/>
    </row>
    <row r="890" spans="1:9" s="678" customFormat="1" x14ac:dyDescent="0.25">
      <c r="A890" s="674"/>
      <c r="B890" s="674"/>
      <c r="C890" s="674"/>
      <c r="D890" s="676"/>
      <c r="E890" s="674"/>
      <c r="F890" s="674"/>
      <c r="G890" s="674"/>
      <c r="H890" s="674"/>
      <c r="I890" s="692"/>
    </row>
    <row r="891" spans="1:9" s="678" customFormat="1" x14ac:dyDescent="0.25">
      <c r="A891" s="674"/>
      <c r="B891" s="674"/>
      <c r="C891" s="674"/>
      <c r="D891" s="676"/>
      <c r="E891" s="674"/>
      <c r="F891" s="674"/>
      <c r="G891" s="674"/>
      <c r="H891" s="674"/>
      <c r="I891" s="692"/>
    </row>
    <row r="892" spans="1:9" s="678" customFormat="1" x14ac:dyDescent="0.25">
      <c r="A892" s="674"/>
      <c r="B892" s="674"/>
      <c r="C892" s="674"/>
      <c r="D892" s="676"/>
      <c r="E892" s="674"/>
      <c r="F892" s="674"/>
      <c r="G892" s="674"/>
      <c r="H892" s="674"/>
      <c r="I892" s="692"/>
    </row>
    <row r="893" spans="1:9" s="678" customFormat="1" x14ac:dyDescent="0.25">
      <c r="A893" s="674"/>
      <c r="B893" s="674"/>
      <c r="C893" s="674"/>
      <c r="D893" s="676"/>
      <c r="E893" s="674"/>
      <c r="F893" s="674"/>
      <c r="G893" s="674"/>
      <c r="H893" s="674"/>
      <c r="I893" s="692"/>
    </row>
    <row r="894" spans="1:9" s="678" customFormat="1" x14ac:dyDescent="0.25">
      <c r="A894" s="674"/>
      <c r="B894" s="674"/>
      <c r="C894" s="674"/>
      <c r="D894" s="676"/>
      <c r="E894" s="674"/>
      <c r="F894" s="674"/>
      <c r="G894" s="674"/>
      <c r="H894" s="674"/>
      <c r="I894" s="692"/>
    </row>
    <row r="895" spans="1:9" s="678" customFormat="1" x14ac:dyDescent="0.25">
      <c r="A895" s="674"/>
      <c r="B895" s="674"/>
      <c r="C895" s="674"/>
      <c r="D895" s="676"/>
      <c r="E895" s="674"/>
      <c r="F895" s="674"/>
      <c r="G895" s="674"/>
      <c r="H895" s="674"/>
      <c r="I895" s="692"/>
    </row>
    <row r="896" spans="1:9" s="678" customFormat="1" x14ac:dyDescent="0.25">
      <c r="A896" s="674"/>
      <c r="B896" s="674"/>
      <c r="C896" s="674"/>
      <c r="D896" s="676"/>
      <c r="E896" s="674"/>
      <c r="F896" s="674"/>
      <c r="G896" s="674"/>
      <c r="H896" s="674"/>
      <c r="I896" s="692"/>
    </row>
    <row r="897" spans="1:9" s="678" customFormat="1" x14ac:dyDescent="0.25">
      <c r="A897" s="674"/>
      <c r="B897" s="674"/>
      <c r="C897" s="674"/>
      <c r="D897" s="676"/>
      <c r="E897" s="674"/>
      <c r="F897" s="674"/>
      <c r="G897" s="674"/>
      <c r="H897" s="674"/>
      <c r="I897" s="692"/>
    </row>
    <row r="898" spans="1:9" s="678" customFormat="1" x14ac:dyDescent="0.25">
      <c r="A898" s="674"/>
      <c r="B898" s="674"/>
      <c r="C898" s="674"/>
      <c r="D898" s="676"/>
      <c r="E898" s="674"/>
      <c r="F898" s="674"/>
      <c r="G898" s="674"/>
      <c r="H898" s="674"/>
      <c r="I898" s="692"/>
    </row>
    <row r="899" spans="1:9" s="678" customFormat="1" x14ac:dyDescent="0.25">
      <c r="A899" s="674"/>
      <c r="B899" s="674"/>
      <c r="C899" s="674"/>
      <c r="D899" s="676"/>
      <c r="E899" s="674"/>
      <c r="F899" s="674"/>
      <c r="G899" s="674"/>
      <c r="H899" s="674"/>
      <c r="I899" s="692"/>
    </row>
    <row r="900" spans="1:9" s="678" customFormat="1" x14ac:dyDescent="0.25">
      <c r="A900" s="674"/>
      <c r="B900" s="674"/>
      <c r="C900" s="674"/>
      <c r="D900" s="676"/>
      <c r="E900" s="674"/>
      <c r="F900" s="674"/>
      <c r="G900" s="674"/>
      <c r="H900" s="674"/>
      <c r="I900" s="692"/>
    </row>
    <row r="901" spans="1:9" s="678" customFormat="1" x14ac:dyDescent="0.25">
      <c r="A901" s="674"/>
      <c r="B901" s="674"/>
      <c r="C901" s="674"/>
      <c r="D901" s="676"/>
      <c r="E901" s="674"/>
      <c r="F901" s="674"/>
      <c r="G901" s="674"/>
      <c r="H901" s="674"/>
      <c r="I901" s="692"/>
    </row>
    <row r="902" spans="1:9" s="678" customFormat="1" x14ac:dyDescent="0.25">
      <c r="A902" s="674"/>
      <c r="B902" s="674"/>
      <c r="C902" s="674"/>
      <c r="D902" s="676"/>
      <c r="E902" s="674"/>
      <c r="F902" s="674"/>
      <c r="G902" s="674"/>
      <c r="H902" s="674"/>
      <c r="I902" s="692"/>
    </row>
    <row r="903" spans="1:9" s="678" customFormat="1" x14ac:dyDescent="0.25">
      <c r="A903" s="674"/>
      <c r="B903" s="674"/>
      <c r="C903" s="674"/>
      <c r="D903" s="676"/>
      <c r="E903" s="674"/>
      <c r="F903" s="674"/>
      <c r="G903" s="674"/>
      <c r="H903" s="674"/>
      <c r="I903" s="692"/>
    </row>
    <row r="904" spans="1:9" s="678" customFormat="1" x14ac:dyDescent="0.25">
      <c r="A904" s="674"/>
      <c r="B904" s="674"/>
      <c r="C904" s="674"/>
      <c r="D904" s="676"/>
      <c r="E904" s="674"/>
      <c r="F904" s="674"/>
      <c r="G904" s="674"/>
      <c r="H904" s="674"/>
      <c r="I904" s="692"/>
    </row>
    <row r="905" spans="1:9" s="678" customFormat="1" x14ac:dyDescent="0.25">
      <c r="A905" s="674"/>
      <c r="B905" s="674"/>
      <c r="C905" s="674"/>
      <c r="D905" s="676"/>
      <c r="E905" s="674"/>
      <c r="F905" s="674"/>
      <c r="G905" s="674"/>
      <c r="H905" s="674"/>
      <c r="I905" s="692"/>
    </row>
    <row r="906" spans="1:9" s="678" customFormat="1" x14ac:dyDescent="0.25">
      <c r="A906" s="674"/>
      <c r="B906" s="674"/>
      <c r="C906" s="674"/>
      <c r="D906" s="676"/>
      <c r="E906" s="674"/>
      <c r="F906" s="674"/>
      <c r="G906" s="674"/>
      <c r="H906" s="674"/>
      <c r="I906" s="692"/>
    </row>
    <row r="907" spans="1:9" s="678" customFormat="1" x14ac:dyDescent="0.25">
      <c r="A907" s="674"/>
      <c r="B907" s="674"/>
      <c r="C907" s="674"/>
      <c r="D907" s="676"/>
      <c r="E907" s="674"/>
      <c r="F907" s="674"/>
      <c r="G907" s="674"/>
      <c r="H907" s="674"/>
      <c r="I907" s="692"/>
    </row>
    <row r="908" spans="1:9" s="678" customFormat="1" x14ac:dyDescent="0.25">
      <c r="A908" s="674"/>
      <c r="B908" s="674"/>
      <c r="C908" s="674"/>
      <c r="D908" s="676"/>
      <c r="E908" s="674"/>
      <c r="F908" s="674"/>
      <c r="G908" s="674"/>
      <c r="H908" s="674"/>
      <c r="I908" s="692"/>
    </row>
    <row r="909" spans="1:9" s="678" customFormat="1" x14ac:dyDescent="0.25">
      <c r="A909" s="674"/>
      <c r="B909" s="674"/>
      <c r="C909" s="674"/>
      <c r="D909" s="676"/>
      <c r="E909" s="674"/>
      <c r="F909" s="674"/>
      <c r="G909" s="674"/>
      <c r="H909" s="674"/>
      <c r="I909" s="692"/>
    </row>
    <row r="910" spans="1:9" s="678" customFormat="1" x14ac:dyDescent="0.25">
      <c r="A910" s="674"/>
      <c r="B910" s="674"/>
      <c r="C910" s="674"/>
      <c r="D910" s="676"/>
      <c r="E910" s="674"/>
      <c r="F910" s="674"/>
      <c r="G910" s="674"/>
      <c r="H910" s="674"/>
      <c r="I910" s="692"/>
    </row>
    <row r="911" spans="1:9" s="678" customFormat="1" x14ac:dyDescent="0.25">
      <c r="A911" s="674"/>
      <c r="B911" s="674"/>
      <c r="C911" s="674"/>
      <c r="D911" s="676"/>
      <c r="E911" s="674"/>
      <c r="F911" s="674"/>
      <c r="G911" s="674"/>
      <c r="H911" s="674"/>
      <c r="I911" s="692"/>
    </row>
    <row r="912" spans="1:9" s="678" customFormat="1" x14ac:dyDescent="0.25">
      <c r="A912" s="674"/>
      <c r="B912" s="674"/>
      <c r="C912" s="674"/>
      <c r="D912" s="676"/>
      <c r="E912" s="674"/>
      <c r="F912" s="674"/>
      <c r="G912" s="674"/>
      <c r="H912" s="674"/>
      <c r="I912" s="692"/>
    </row>
    <row r="913" spans="1:9" s="678" customFormat="1" x14ac:dyDescent="0.25">
      <c r="A913" s="674"/>
      <c r="B913" s="674"/>
      <c r="C913" s="674"/>
      <c r="D913" s="676"/>
      <c r="E913" s="674"/>
      <c r="F913" s="674"/>
      <c r="G913" s="674"/>
      <c r="H913" s="674"/>
      <c r="I913" s="692"/>
    </row>
    <row r="914" spans="1:9" s="678" customFormat="1" x14ac:dyDescent="0.25">
      <c r="A914" s="674"/>
      <c r="B914" s="674"/>
      <c r="C914" s="674"/>
      <c r="D914" s="676"/>
      <c r="E914" s="674"/>
      <c r="F914" s="674"/>
      <c r="G914" s="674"/>
      <c r="H914" s="674"/>
      <c r="I914" s="692"/>
    </row>
    <row r="915" spans="1:9" s="678" customFormat="1" x14ac:dyDescent="0.25">
      <c r="A915" s="674"/>
      <c r="B915" s="674"/>
      <c r="C915" s="674"/>
      <c r="D915" s="676"/>
      <c r="E915" s="674"/>
      <c r="F915" s="674"/>
      <c r="G915" s="674"/>
      <c r="H915" s="674"/>
      <c r="I915" s="692"/>
    </row>
    <row r="916" spans="1:9" s="678" customFormat="1" x14ac:dyDescent="0.25">
      <c r="A916" s="674"/>
      <c r="B916" s="674"/>
      <c r="C916" s="674"/>
      <c r="D916" s="676"/>
      <c r="E916" s="674"/>
      <c r="F916" s="674"/>
      <c r="G916" s="674"/>
      <c r="H916" s="674"/>
      <c r="I916" s="692"/>
    </row>
    <row r="917" spans="1:9" s="678" customFormat="1" x14ac:dyDescent="0.25">
      <c r="A917" s="674"/>
      <c r="B917" s="674"/>
      <c r="C917" s="674"/>
      <c r="D917" s="676"/>
      <c r="E917" s="674"/>
      <c r="F917" s="674"/>
      <c r="G917" s="674"/>
      <c r="H917" s="674"/>
      <c r="I917" s="692"/>
    </row>
    <row r="918" spans="1:9" s="678" customFormat="1" x14ac:dyDescent="0.25">
      <c r="A918" s="674"/>
      <c r="B918" s="674"/>
      <c r="C918" s="674"/>
      <c r="D918" s="676"/>
      <c r="E918" s="674"/>
      <c r="F918" s="674"/>
      <c r="G918" s="674"/>
      <c r="H918" s="674"/>
      <c r="I918" s="692"/>
    </row>
    <row r="919" spans="1:9" s="678" customFormat="1" x14ac:dyDescent="0.25">
      <c r="A919" s="674"/>
      <c r="B919" s="674"/>
      <c r="C919" s="674"/>
      <c r="D919" s="676"/>
      <c r="E919" s="674"/>
      <c r="F919" s="674"/>
      <c r="G919" s="674"/>
      <c r="H919" s="674"/>
      <c r="I919" s="692"/>
    </row>
    <row r="920" spans="1:9" s="678" customFormat="1" x14ac:dyDescent="0.25">
      <c r="A920" s="674"/>
      <c r="B920" s="674"/>
      <c r="C920" s="674"/>
      <c r="D920" s="676"/>
      <c r="E920" s="674"/>
      <c r="F920" s="674"/>
      <c r="G920" s="674"/>
      <c r="H920" s="674"/>
      <c r="I920" s="692"/>
    </row>
    <row r="921" spans="1:9" s="678" customFormat="1" x14ac:dyDescent="0.25">
      <c r="A921" s="674"/>
      <c r="B921" s="674"/>
      <c r="C921" s="674"/>
      <c r="D921" s="676"/>
      <c r="E921" s="674"/>
      <c r="F921" s="674"/>
      <c r="G921" s="674"/>
      <c r="H921" s="674"/>
      <c r="I921" s="692"/>
    </row>
    <row r="922" spans="1:9" s="678" customFormat="1" x14ac:dyDescent="0.25">
      <c r="A922" s="674"/>
      <c r="B922" s="674"/>
      <c r="C922" s="674"/>
      <c r="D922" s="676"/>
      <c r="E922" s="674"/>
      <c r="F922" s="674"/>
      <c r="G922" s="674"/>
      <c r="H922" s="674"/>
      <c r="I922" s="692"/>
    </row>
    <row r="923" spans="1:9" s="678" customFormat="1" x14ac:dyDescent="0.25">
      <c r="A923" s="674"/>
      <c r="B923" s="674"/>
      <c r="C923" s="674"/>
      <c r="D923" s="676"/>
      <c r="E923" s="674"/>
      <c r="F923" s="674"/>
      <c r="G923" s="674"/>
      <c r="H923" s="674"/>
      <c r="I923" s="692"/>
    </row>
    <row r="924" spans="1:9" s="678" customFormat="1" x14ac:dyDescent="0.25">
      <c r="A924" s="674"/>
      <c r="B924" s="674"/>
      <c r="C924" s="674"/>
      <c r="D924" s="676"/>
      <c r="E924" s="674"/>
      <c r="F924" s="674"/>
      <c r="G924" s="674"/>
      <c r="H924" s="674"/>
      <c r="I924" s="692"/>
    </row>
    <row r="925" spans="1:9" s="678" customFormat="1" x14ac:dyDescent="0.25">
      <c r="A925" s="674"/>
      <c r="B925" s="674"/>
      <c r="C925" s="674"/>
      <c r="D925" s="676"/>
      <c r="E925" s="674"/>
      <c r="F925" s="674"/>
      <c r="G925" s="674"/>
      <c r="H925" s="674"/>
      <c r="I925" s="692"/>
    </row>
    <row r="926" spans="1:9" s="678" customFormat="1" x14ac:dyDescent="0.25">
      <c r="A926" s="674"/>
      <c r="B926" s="674"/>
      <c r="C926" s="674"/>
      <c r="D926" s="676"/>
      <c r="E926" s="674"/>
      <c r="F926" s="674"/>
      <c r="G926" s="674"/>
      <c r="H926" s="674"/>
      <c r="I926" s="692"/>
    </row>
    <row r="927" spans="1:9" s="678" customFormat="1" x14ac:dyDescent="0.25">
      <c r="A927" s="674"/>
      <c r="B927" s="674"/>
      <c r="C927" s="674"/>
      <c r="D927" s="676"/>
      <c r="E927" s="674"/>
      <c r="F927" s="674"/>
      <c r="G927" s="674"/>
      <c r="H927" s="674"/>
      <c r="I927" s="692"/>
    </row>
    <row r="928" spans="1:9" s="678" customFormat="1" x14ac:dyDescent="0.25">
      <c r="A928" s="674"/>
      <c r="B928" s="674"/>
      <c r="C928" s="674"/>
      <c r="D928" s="676"/>
      <c r="E928" s="674"/>
      <c r="F928" s="674"/>
      <c r="G928" s="674"/>
      <c r="H928" s="674"/>
      <c r="I928" s="692"/>
    </row>
    <row r="929" spans="1:9" s="678" customFormat="1" x14ac:dyDescent="0.25">
      <c r="A929" s="674"/>
      <c r="B929" s="674"/>
      <c r="C929" s="674"/>
      <c r="D929" s="676"/>
      <c r="E929" s="674"/>
      <c r="F929" s="674"/>
      <c r="G929" s="674"/>
      <c r="H929" s="674"/>
      <c r="I929" s="692"/>
    </row>
    <row r="930" spans="1:9" s="678" customFormat="1" x14ac:dyDescent="0.25">
      <c r="A930" s="674"/>
      <c r="B930" s="674"/>
      <c r="C930" s="674"/>
      <c r="D930" s="676"/>
      <c r="E930" s="674"/>
      <c r="F930" s="674"/>
      <c r="G930" s="674"/>
      <c r="H930" s="674"/>
      <c r="I930" s="692"/>
    </row>
    <row r="931" spans="1:9" s="678" customFormat="1" x14ac:dyDescent="0.25">
      <c r="A931" s="674"/>
      <c r="B931" s="674"/>
      <c r="C931" s="674"/>
      <c r="D931" s="676"/>
      <c r="E931" s="674"/>
      <c r="F931" s="674"/>
      <c r="G931" s="674"/>
      <c r="H931" s="674"/>
      <c r="I931" s="692"/>
    </row>
    <row r="932" spans="1:9" s="678" customFormat="1" x14ac:dyDescent="0.25">
      <c r="A932" s="674"/>
      <c r="B932" s="674"/>
      <c r="C932" s="674"/>
      <c r="D932" s="676"/>
      <c r="E932" s="674"/>
      <c r="F932" s="674"/>
      <c r="G932" s="674"/>
      <c r="H932" s="674"/>
      <c r="I932" s="692"/>
    </row>
    <row r="933" spans="1:9" s="678" customFormat="1" x14ac:dyDescent="0.25">
      <c r="A933" s="674"/>
      <c r="B933" s="674"/>
      <c r="C933" s="674"/>
      <c r="D933" s="676"/>
      <c r="E933" s="674"/>
      <c r="F933" s="674"/>
      <c r="G933" s="674"/>
      <c r="H933" s="674"/>
      <c r="I933" s="692"/>
    </row>
    <row r="934" spans="1:9" s="678" customFormat="1" x14ac:dyDescent="0.25">
      <c r="A934" s="674"/>
      <c r="B934" s="674"/>
      <c r="C934" s="674"/>
      <c r="D934" s="676"/>
      <c r="E934" s="674"/>
      <c r="F934" s="674"/>
      <c r="G934" s="674"/>
      <c r="H934" s="674"/>
      <c r="I934" s="692"/>
    </row>
    <row r="935" spans="1:9" s="678" customFormat="1" x14ac:dyDescent="0.25">
      <c r="A935" s="674"/>
      <c r="B935" s="674"/>
      <c r="C935" s="674"/>
      <c r="D935" s="676"/>
      <c r="E935" s="674"/>
      <c r="F935" s="674"/>
      <c r="G935" s="674"/>
      <c r="H935" s="674"/>
      <c r="I935" s="692"/>
    </row>
    <row r="936" spans="1:9" s="678" customFormat="1" x14ac:dyDescent="0.25">
      <c r="A936" s="674"/>
      <c r="B936" s="674"/>
      <c r="C936" s="674"/>
      <c r="D936" s="676"/>
      <c r="E936" s="674"/>
      <c r="F936" s="674"/>
      <c r="G936" s="674"/>
      <c r="H936" s="674"/>
      <c r="I936" s="692"/>
    </row>
    <row r="937" spans="1:9" s="678" customFormat="1" x14ac:dyDescent="0.25">
      <c r="A937" s="674"/>
      <c r="B937" s="674"/>
      <c r="C937" s="674"/>
      <c r="D937" s="676"/>
      <c r="E937" s="674"/>
      <c r="F937" s="674"/>
      <c r="G937" s="674"/>
      <c r="H937" s="674"/>
      <c r="I937" s="692"/>
    </row>
    <row r="938" spans="1:9" s="678" customFormat="1" x14ac:dyDescent="0.25">
      <c r="A938" s="674"/>
      <c r="B938" s="674"/>
      <c r="C938" s="674"/>
      <c r="D938" s="676"/>
      <c r="E938" s="674"/>
      <c r="F938" s="674"/>
      <c r="G938" s="674"/>
      <c r="H938" s="674"/>
      <c r="I938" s="692"/>
    </row>
    <row r="939" spans="1:9" s="678" customFormat="1" x14ac:dyDescent="0.25">
      <c r="A939" s="674"/>
      <c r="B939" s="674"/>
      <c r="C939" s="674"/>
      <c r="D939" s="676"/>
      <c r="E939" s="674"/>
      <c r="F939" s="674"/>
      <c r="G939" s="674"/>
      <c r="H939" s="674"/>
      <c r="I939" s="692"/>
    </row>
    <row r="940" spans="1:9" s="678" customFormat="1" x14ac:dyDescent="0.25">
      <c r="A940" s="674"/>
      <c r="B940" s="674"/>
      <c r="C940" s="674"/>
      <c r="D940" s="676"/>
      <c r="E940" s="674"/>
      <c r="F940" s="674"/>
      <c r="G940" s="674"/>
      <c r="H940" s="674"/>
      <c r="I940" s="692"/>
    </row>
    <row r="941" spans="1:9" s="678" customFormat="1" x14ac:dyDescent="0.25">
      <c r="A941" s="674"/>
      <c r="B941" s="674"/>
      <c r="C941" s="674"/>
      <c r="D941" s="676"/>
      <c r="E941" s="674"/>
      <c r="F941" s="674"/>
      <c r="G941" s="674"/>
      <c r="H941" s="674"/>
      <c r="I941" s="692"/>
    </row>
    <row r="942" spans="1:9" s="678" customFormat="1" x14ac:dyDescent="0.25">
      <c r="A942" s="674"/>
      <c r="B942" s="674"/>
      <c r="C942" s="674"/>
      <c r="D942" s="676"/>
      <c r="E942" s="674"/>
      <c r="F942" s="674"/>
      <c r="G942" s="674"/>
      <c r="H942" s="674"/>
      <c r="I942" s="692"/>
    </row>
    <row r="943" spans="1:9" s="678" customFormat="1" x14ac:dyDescent="0.25">
      <c r="A943" s="674"/>
      <c r="B943" s="674"/>
      <c r="C943" s="674"/>
      <c r="D943" s="676"/>
      <c r="E943" s="674"/>
      <c r="F943" s="674"/>
      <c r="G943" s="674"/>
      <c r="H943" s="674"/>
      <c r="I943" s="692"/>
    </row>
    <row r="944" spans="1:9" s="678" customFormat="1" x14ac:dyDescent="0.25">
      <c r="A944" s="674"/>
      <c r="B944" s="674"/>
      <c r="C944" s="674"/>
      <c r="D944" s="676"/>
      <c r="E944" s="674"/>
      <c r="F944" s="674"/>
      <c r="G944" s="674"/>
      <c r="H944" s="674"/>
      <c r="I944" s="692"/>
    </row>
    <row r="945" spans="1:9" s="678" customFormat="1" x14ac:dyDescent="0.25">
      <c r="A945" s="674"/>
      <c r="B945" s="674"/>
      <c r="C945" s="674"/>
      <c r="D945" s="676"/>
      <c r="E945" s="674"/>
      <c r="F945" s="674"/>
      <c r="G945" s="674"/>
      <c r="H945" s="674"/>
      <c r="I945" s="692"/>
    </row>
    <row r="946" spans="1:9" s="678" customFormat="1" x14ac:dyDescent="0.25">
      <c r="A946" s="674"/>
      <c r="B946" s="674"/>
      <c r="C946" s="674"/>
      <c r="D946" s="676"/>
      <c r="E946" s="674"/>
      <c r="F946" s="674"/>
      <c r="G946" s="674"/>
      <c r="H946" s="674"/>
      <c r="I946" s="692"/>
    </row>
    <row r="947" spans="1:9" s="678" customFormat="1" x14ac:dyDescent="0.25">
      <c r="A947" s="674"/>
      <c r="B947" s="674"/>
      <c r="C947" s="674"/>
      <c r="D947" s="676"/>
      <c r="E947" s="674"/>
      <c r="F947" s="674"/>
      <c r="G947" s="674"/>
      <c r="H947" s="674"/>
      <c r="I947" s="692"/>
    </row>
    <row r="948" spans="1:9" s="678" customFormat="1" x14ac:dyDescent="0.25">
      <c r="A948" s="674"/>
      <c r="B948" s="674"/>
      <c r="C948" s="674"/>
      <c r="D948" s="676"/>
      <c r="E948" s="674"/>
      <c r="F948" s="674"/>
      <c r="G948" s="674"/>
      <c r="H948" s="674"/>
      <c r="I948" s="692"/>
    </row>
    <row r="949" spans="1:9" s="678" customFormat="1" x14ac:dyDescent="0.25">
      <c r="A949" s="674"/>
      <c r="B949" s="674"/>
      <c r="C949" s="674"/>
      <c r="D949" s="676"/>
      <c r="E949" s="674"/>
      <c r="F949" s="674"/>
      <c r="G949" s="674"/>
      <c r="H949" s="674"/>
      <c r="I949" s="692"/>
    </row>
    <row r="950" spans="1:9" s="678" customFormat="1" x14ac:dyDescent="0.25">
      <c r="A950" s="674"/>
      <c r="B950" s="674"/>
      <c r="C950" s="674"/>
      <c r="D950" s="676"/>
      <c r="E950" s="674"/>
      <c r="F950" s="674"/>
      <c r="G950" s="674"/>
      <c r="H950" s="674"/>
      <c r="I950" s="692"/>
    </row>
    <row r="951" spans="1:9" s="678" customFormat="1" x14ac:dyDescent="0.25">
      <c r="A951" s="674"/>
      <c r="B951" s="674"/>
      <c r="C951" s="674"/>
      <c r="D951" s="676"/>
      <c r="E951" s="674"/>
      <c r="F951" s="674"/>
      <c r="G951" s="674"/>
      <c r="H951" s="674"/>
      <c r="I951" s="692"/>
    </row>
    <row r="952" spans="1:9" s="678" customFormat="1" x14ac:dyDescent="0.25">
      <c r="A952" s="674"/>
      <c r="B952" s="674"/>
      <c r="C952" s="674"/>
      <c r="D952" s="676"/>
      <c r="E952" s="674"/>
      <c r="F952" s="674"/>
      <c r="G952" s="674"/>
      <c r="H952" s="674"/>
      <c r="I952" s="692"/>
    </row>
    <row r="953" spans="1:9" s="678" customFormat="1" x14ac:dyDescent="0.25">
      <c r="A953" s="674"/>
      <c r="B953" s="674"/>
      <c r="C953" s="674"/>
      <c r="D953" s="676"/>
      <c r="E953" s="674"/>
      <c r="F953" s="674"/>
      <c r="G953" s="674"/>
      <c r="H953" s="674"/>
      <c r="I953" s="692"/>
    </row>
    <row r="954" spans="1:9" s="678" customFormat="1" x14ac:dyDescent="0.25">
      <c r="A954" s="674"/>
      <c r="B954" s="674"/>
      <c r="C954" s="674"/>
      <c r="D954" s="676"/>
      <c r="E954" s="674"/>
      <c r="F954" s="674"/>
      <c r="G954" s="674"/>
      <c r="H954" s="674"/>
      <c r="I954" s="692"/>
    </row>
    <row r="955" spans="1:9" s="678" customFormat="1" x14ac:dyDescent="0.25">
      <c r="A955" s="674"/>
      <c r="B955" s="674"/>
      <c r="C955" s="674"/>
      <c r="D955" s="676"/>
      <c r="E955" s="674"/>
      <c r="F955" s="674"/>
      <c r="G955" s="674"/>
      <c r="H955" s="674"/>
      <c r="I955" s="692"/>
    </row>
    <row r="956" spans="1:9" s="678" customFormat="1" x14ac:dyDescent="0.25">
      <c r="A956" s="674"/>
      <c r="B956" s="674"/>
      <c r="C956" s="674"/>
      <c r="D956" s="676"/>
      <c r="E956" s="674"/>
      <c r="F956" s="674"/>
      <c r="G956" s="674"/>
      <c r="H956" s="674"/>
      <c r="I956" s="692"/>
    </row>
    <row r="957" spans="1:9" s="678" customFormat="1" x14ac:dyDescent="0.25">
      <c r="A957" s="674"/>
      <c r="B957" s="674"/>
      <c r="C957" s="674"/>
      <c r="D957" s="676"/>
      <c r="E957" s="674"/>
      <c r="F957" s="674"/>
      <c r="G957" s="674"/>
      <c r="H957" s="674"/>
      <c r="I957" s="692"/>
    </row>
    <row r="958" spans="1:9" s="678" customFormat="1" x14ac:dyDescent="0.25">
      <c r="A958" s="674"/>
      <c r="B958" s="674"/>
      <c r="C958" s="674"/>
      <c r="D958" s="676"/>
      <c r="E958" s="674"/>
      <c r="F958" s="674"/>
      <c r="G958" s="674"/>
      <c r="H958" s="674"/>
      <c r="I958" s="692"/>
    </row>
    <row r="959" spans="1:9" s="678" customFormat="1" x14ac:dyDescent="0.25">
      <c r="A959" s="674"/>
      <c r="B959" s="674"/>
      <c r="C959" s="674"/>
      <c r="D959" s="676"/>
      <c r="E959" s="674"/>
      <c r="F959" s="674"/>
      <c r="G959" s="674"/>
      <c r="H959" s="674"/>
      <c r="I959" s="692"/>
    </row>
    <row r="960" spans="1:9" s="678" customFormat="1" x14ac:dyDescent="0.25">
      <c r="A960" s="674"/>
      <c r="B960" s="674"/>
      <c r="C960" s="674"/>
      <c r="D960" s="676"/>
      <c r="E960" s="674"/>
      <c r="F960" s="674"/>
      <c r="G960" s="674"/>
      <c r="H960" s="674"/>
      <c r="I960" s="692"/>
    </row>
    <row r="961" spans="1:9" s="678" customFormat="1" x14ac:dyDescent="0.25">
      <c r="A961" s="674"/>
      <c r="B961" s="674"/>
      <c r="C961" s="674"/>
      <c r="D961" s="676"/>
      <c r="E961" s="674"/>
      <c r="F961" s="674"/>
      <c r="G961" s="674"/>
      <c r="H961" s="674"/>
      <c r="I961" s="692"/>
    </row>
    <row r="962" spans="1:9" s="678" customFormat="1" x14ac:dyDescent="0.25">
      <c r="A962" s="674"/>
      <c r="B962" s="674"/>
      <c r="C962" s="674"/>
      <c r="D962" s="676"/>
      <c r="E962" s="674"/>
      <c r="F962" s="674"/>
      <c r="G962" s="674"/>
      <c r="H962" s="674"/>
      <c r="I962" s="692"/>
    </row>
    <row r="963" spans="1:9" s="678" customFormat="1" x14ac:dyDescent="0.25">
      <c r="A963" s="674"/>
      <c r="B963" s="674"/>
      <c r="C963" s="674"/>
      <c r="D963" s="676"/>
      <c r="E963" s="674"/>
      <c r="F963" s="674"/>
      <c r="G963" s="674"/>
      <c r="H963" s="674"/>
      <c r="I963" s="692"/>
    </row>
    <row r="964" spans="1:9" s="678" customFormat="1" x14ac:dyDescent="0.25">
      <c r="A964" s="674"/>
      <c r="B964" s="674"/>
      <c r="C964" s="674"/>
      <c r="D964" s="676"/>
      <c r="E964" s="674"/>
      <c r="F964" s="674"/>
      <c r="G964" s="674"/>
      <c r="H964" s="674"/>
      <c r="I964" s="692"/>
    </row>
    <row r="965" spans="1:9" s="678" customFormat="1" x14ac:dyDescent="0.25">
      <c r="A965" s="674"/>
      <c r="B965" s="674"/>
      <c r="C965" s="674"/>
      <c r="D965" s="676"/>
      <c r="E965" s="674"/>
      <c r="F965" s="674"/>
      <c r="G965" s="674"/>
      <c r="H965" s="674"/>
      <c r="I965" s="692"/>
    </row>
    <row r="966" spans="1:9" s="678" customFormat="1" x14ac:dyDescent="0.25">
      <c r="A966" s="674"/>
      <c r="B966" s="674"/>
      <c r="C966" s="674"/>
      <c r="D966" s="676"/>
      <c r="E966" s="674"/>
      <c r="F966" s="674"/>
      <c r="G966" s="674"/>
      <c r="H966" s="674"/>
      <c r="I966" s="692"/>
    </row>
    <row r="967" spans="1:9" s="678" customFormat="1" x14ac:dyDescent="0.25">
      <c r="A967" s="674"/>
      <c r="B967" s="674"/>
      <c r="C967" s="674"/>
      <c r="D967" s="676"/>
      <c r="E967" s="674"/>
      <c r="F967" s="674"/>
      <c r="G967" s="674"/>
      <c r="H967" s="674"/>
      <c r="I967" s="692"/>
    </row>
    <row r="968" spans="1:9" s="678" customFormat="1" x14ac:dyDescent="0.25">
      <c r="A968" s="674"/>
      <c r="B968" s="674"/>
      <c r="C968" s="674"/>
      <c r="D968" s="676"/>
      <c r="E968" s="674"/>
      <c r="F968" s="674"/>
      <c r="G968" s="674"/>
      <c r="H968" s="674"/>
      <c r="I968" s="692"/>
    </row>
    <row r="969" spans="1:9" s="678" customFormat="1" x14ac:dyDescent="0.25">
      <c r="A969" s="674"/>
      <c r="B969" s="674"/>
      <c r="C969" s="674"/>
      <c r="D969" s="676"/>
      <c r="E969" s="674"/>
      <c r="F969" s="674"/>
      <c r="G969" s="674"/>
      <c r="H969" s="674"/>
      <c r="I969" s="692"/>
    </row>
    <row r="970" spans="1:9" s="678" customFormat="1" x14ac:dyDescent="0.25">
      <c r="A970" s="674"/>
      <c r="B970" s="674"/>
      <c r="C970" s="674"/>
      <c r="D970" s="676"/>
      <c r="E970" s="674"/>
      <c r="F970" s="674"/>
      <c r="G970" s="674"/>
      <c r="H970" s="674"/>
      <c r="I970" s="692"/>
    </row>
    <row r="971" spans="1:9" s="678" customFormat="1" x14ac:dyDescent="0.25">
      <c r="A971" s="674"/>
      <c r="B971" s="674"/>
      <c r="C971" s="674"/>
      <c r="D971" s="676"/>
      <c r="E971" s="674"/>
      <c r="F971" s="674"/>
      <c r="G971" s="674"/>
      <c r="H971" s="674"/>
      <c r="I971" s="692"/>
    </row>
    <row r="972" spans="1:9" s="678" customFormat="1" x14ac:dyDescent="0.25">
      <c r="A972" s="674"/>
      <c r="B972" s="674"/>
      <c r="C972" s="674"/>
      <c r="D972" s="676"/>
      <c r="E972" s="674"/>
      <c r="F972" s="674"/>
      <c r="G972" s="674"/>
      <c r="H972" s="674"/>
      <c r="I972" s="692"/>
    </row>
    <row r="973" spans="1:9" s="678" customFormat="1" x14ac:dyDescent="0.25">
      <c r="A973" s="674"/>
      <c r="B973" s="674"/>
      <c r="C973" s="674"/>
      <c r="D973" s="676"/>
      <c r="E973" s="674"/>
      <c r="F973" s="674"/>
      <c r="G973" s="674"/>
      <c r="H973" s="674"/>
      <c r="I973" s="692"/>
    </row>
    <row r="974" spans="1:9" s="678" customFormat="1" x14ac:dyDescent="0.25">
      <c r="A974" s="674"/>
      <c r="B974" s="674"/>
      <c r="C974" s="674"/>
      <c r="D974" s="676"/>
      <c r="E974" s="674"/>
      <c r="F974" s="674"/>
      <c r="G974" s="674"/>
      <c r="H974" s="674"/>
      <c r="I974" s="692"/>
    </row>
    <row r="975" spans="1:9" s="678" customFormat="1" x14ac:dyDescent="0.25">
      <c r="A975" s="674"/>
      <c r="B975" s="674"/>
      <c r="C975" s="674"/>
      <c r="D975" s="676"/>
      <c r="E975" s="674"/>
      <c r="F975" s="674"/>
      <c r="G975" s="674"/>
      <c r="H975" s="674"/>
      <c r="I975" s="692"/>
    </row>
    <row r="976" spans="1:9" s="678" customFormat="1" x14ac:dyDescent="0.25">
      <c r="A976" s="674"/>
      <c r="B976" s="674"/>
      <c r="C976" s="674"/>
      <c r="D976" s="676"/>
      <c r="E976" s="674"/>
      <c r="F976" s="674"/>
      <c r="G976" s="674"/>
      <c r="H976" s="674"/>
      <c r="I976" s="692"/>
    </row>
    <row r="977" spans="1:9" s="678" customFormat="1" x14ac:dyDescent="0.25">
      <c r="A977" s="674"/>
      <c r="B977" s="674"/>
      <c r="C977" s="674"/>
      <c r="D977" s="676"/>
      <c r="E977" s="674"/>
      <c r="F977" s="674"/>
      <c r="G977" s="674"/>
      <c r="H977" s="674"/>
      <c r="I977" s="692"/>
    </row>
    <row r="978" spans="1:9" s="678" customFormat="1" x14ac:dyDescent="0.25">
      <c r="A978" s="674"/>
      <c r="B978" s="674"/>
      <c r="C978" s="674"/>
      <c r="D978" s="676"/>
      <c r="E978" s="674"/>
      <c r="F978" s="674"/>
      <c r="G978" s="674"/>
      <c r="H978" s="674"/>
      <c r="I978" s="692"/>
    </row>
    <row r="979" spans="1:9" s="678" customFormat="1" x14ac:dyDescent="0.25">
      <c r="A979" s="674"/>
      <c r="B979" s="674"/>
      <c r="C979" s="674"/>
      <c r="D979" s="676"/>
      <c r="E979" s="674"/>
      <c r="F979" s="674"/>
      <c r="G979" s="674"/>
      <c r="H979" s="674"/>
      <c r="I979" s="692"/>
    </row>
    <row r="980" spans="1:9" s="678" customFormat="1" x14ac:dyDescent="0.25">
      <c r="A980" s="674"/>
      <c r="B980" s="674"/>
      <c r="C980" s="674"/>
      <c r="D980" s="676"/>
      <c r="E980" s="674"/>
      <c r="F980" s="674"/>
      <c r="G980" s="674"/>
      <c r="H980" s="674"/>
      <c r="I980" s="692"/>
    </row>
    <row r="981" spans="1:9" s="678" customFormat="1" x14ac:dyDescent="0.25">
      <c r="A981" s="674"/>
      <c r="B981" s="674"/>
      <c r="C981" s="674"/>
      <c r="D981" s="676"/>
      <c r="E981" s="674"/>
      <c r="F981" s="674"/>
      <c r="G981" s="674"/>
      <c r="H981" s="674"/>
      <c r="I981" s="692"/>
    </row>
    <row r="982" spans="1:9" s="678" customFormat="1" x14ac:dyDescent="0.25">
      <c r="A982" s="674"/>
      <c r="B982" s="674"/>
      <c r="C982" s="674"/>
      <c r="D982" s="676"/>
      <c r="E982" s="674"/>
      <c r="F982" s="674"/>
      <c r="G982" s="674"/>
      <c r="H982" s="674"/>
      <c r="I982" s="692"/>
    </row>
    <row r="983" spans="1:9" s="678" customFormat="1" x14ac:dyDescent="0.25">
      <c r="A983" s="674"/>
      <c r="B983" s="674"/>
      <c r="C983" s="674"/>
      <c r="D983" s="676"/>
      <c r="E983" s="674"/>
      <c r="F983" s="674"/>
      <c r="G983" s="674"/>
      <c r="H983" s="674"/>
      <c r="I983" s="692"/>
    </row>
    <row r="984" spans="1:9" s="678" customFormat="1" x14ac:dyDescent="0.25">
      <c r="A984" s="674"/>
      <c r="B984" s="674"/>
      <c r="C984" s="674"/>
      <c r="D984" s="676"/>
      <c r="E984" s="674"/>
      <c r="F984" s="674"/>
      <c r="G984" s="674"/>
      <c r="H984" s="674"/>
      <c r="I984" s="692"/>
    </row>
    <row r="985" spans="1:9" s="678" customFormat="1" x14ac:dyDescent="0.25">
      <c r="A985" s="674"/>
      <c r="B985" s="674"/>
      <c r="C985" s="674"/>
      <c r="D985" s="676"/>
      <c r="E985" s="674"/>
      <c r="F985" s="674"/>
      <c r="G985" s="674"/>
      <c r="H985" s="674"/>
      <c r="I985" s="692"/>
    </row>
    <row r="986" spans="1:9" s="678" customFormat="1" x14ac:dyDescent="0.25">
      <c r="A986" s="674"/>
      <c r="B986" s="674"/>
      <c r="C986" s="674"/>
      <c r="D986" s="676"/>
      <c r="E986" s="674"/>
      <c r="F986" s="674"/>
      <c r="G986" s="674"/>
      <c r="H986" s="674"/>
      <c r="I986" s="692"/>
    </row>
    <row r="987" spans="1:9" s="678" customFormat="1" x14ac:dyDescent="0.25">
      <c r="A987" s="674"/>
      <c r="B987" s="674"/>
      <c r="C987" s="674"/>
      <c r="D987" s="676"/>
      <c r="E987" s="674"/>
      <c r="F987" s="674"/>
      <c r="G987" s="674"/>
      <c r="H987" s="674"/>
      <c r="I987" s="692"/>
    </row>
    <row r="988" spans="1:9" s="678" customFormat="1" x14ac:dyDescent="0.25">
      <c r="A988" s="674"/>
      <c r="B988" s="674"/>
      <c r="C988" s="674"/>
      <c r="D988" s="676"/>
      <c r="E988" s="674"/>
      <c r="F988" s="674"/>
      <c r="G988" s="674"/>
      <c r="H988" s="674"/>
      <c r="I988" s="692"/>
    </row>
    <row r="989" spans="1:9" s="678" customFormat="1" x14ac:dyDescent="0.25">
      <c r="A989" s="674"/>
      <c r="B989" s="674"/>
      <c r="C989" s="674"/>
      <c r="D989" s="676"/>
      <c r="E989" s="674"/>
      <c r="F989" s="674"/>
      <c r="G989" s="674"/>
      <c r="H989" s="674"/>
      <c r="I989" s="692"/>
    </row>
    <row r="990" spans="1:9" s="678" customFormat="1" x14ac:dyDescent="0.25">
      <c r="A990" s="674"/>
      <c r="B990" s="674"/>
      <c r="C990" s="674"/>
      <c r="D990" s="676"/>
      <c r="E990" s="674"/>
      <c r="F990" s="674"/>
      <c r="G990" s="674"/>
      <c r="H990" s="674"/>
      <c r="I990" s="692"/>
    </row>
    <row r="991" spans="1:9" s="678" customFormat="1" x14ac:dyDescent="0.25">
      <c r="A991" s="674"/>
      <c r="B991" s="674"/>
      <c r="C991" s="674"/>
      <c r="D991" s="676"/>
      <c r="E991" s="674"/>
      <c r="F991" s="674"/>
      <c r="G991" s="674"/>
      <c r="H991" s="674"/>
      <c r="I991" s="692"/>
    </row>
    <row r="992" spans="1:9" s="678" customFormat="1" x14ac:dyDescent="0.25">
      <c r="A992" s="674"/>
      <c r="B992" s="674"/>
      <c r="C992" s="674"/>
      <c r="D992" s="676"/>
      <c r="E992" s="674"/>
      <c r="F992" s="674"/>
      <c r="G992" s="674"/>
      <c r="H992" s="674"/>
      <c r="I992" s="692"/>
    </row>
    <row r="993" spans="1:9" s="678" customFormat="1" x14ac:dyDescent="0.25">
      <c r="A993" s="674"/>
      <c r="B993" s="674"/>
      <c r="C993" s="674"/>
      <c r="D993" s="676"/>
      <c r="E993" s="674"/>
      <c r="F993" s="674"/>
      <c r="G993" s="674"/>
      <c r="H993" s="674"/>
      <c r="I993" s="692"/>
    </row>
    <row r="994" spans="1:9" s="678" customFormat="1" x14ac:dyDescent="0.25">
      <c r="A994" s="674"/>
      <c r="B994" s="674"/>
      <c r="C994" s="674"/>
      <c r="D994" s="676"/>
      <c r="E994" s="674"/>
      <c r="F994" s="674"/>
      <c r="G994" s="674"/>
      <c r="H994" s="674"/>
      <c r="I994" s="692"/>
    </row>
    <row r="995" spans="1:9" s="678" customFormat="1" x14ac:dyDescent="0.25">
      <c r="A995" s="674"/>
      <c r="B995" s="674"/>
      <c r="C995" s="674"/>
      <c r="D995" s="676"/>
      <c r="E995" s="674"/>
      <c r="F995" s="674"/>
      <c r="G995" s="674"/>
      <c r="H995" s="674"/>
      <c r="I995" s="692"/>
    </row>
    <row r="996" spans="1:9" s="678" customFormat="1" x14ac:dyDescent="0.25">
      <c r="A996" s="674"/>
      <c r="B996" s="674"/>
      <c r="C996" s="674"/>
      <c r="D996" s="676"/>
      <c r="E996" s="674"/>
      <c r="F996" s="674"/>
      <c r="G996" s="674"/>
      <c r="H996" s="674"/>
      <c r="I996" s="692"/>
    </row>
    <row r="997" spans="1:9" s="678" customFormat="1" x14ac:dyDescent="0.25">
      <c r="A997" s="674"/>
      <c r="B997" s="674"/>
      <c r="C997" s="674"/>
      <c r="D997" s="676"/>
      <c r="E997" s="674"/>
      <c r="F997" s="674"/>
      <c r="G997" s="674"/>
      <c r="H997" s="674"/>
      <c r="I997" s="692"/>
    </row>
    <row r="998" spans="1:9" s="678" customFormat="1" x14ac:dyDescent="0.25">
      <c r="A998" s="674"/>
      <c r="B998" s="674"/>
      <c r="C998" s="674"/>
      <c r="D998" s="676"/>
      <c r="E998" s="674"/>
      <c r="F998" s="674"/>
      <c r="G998" s="674"/>
      <c r="H998" s="674"/>
      <c r="I998" s="692"/>
    </row>
    <row r="999" spans="1:9" s="678" customFormat="1" x14ac:dyDescent="0.25">
      <c r="A999" s="674"/>
      <c r="B999" s="674"/>
      <c r="C999" s="674"/>
      <c r="D999" s="676"/>
      <c r="E999" s="674"/>
      <c r="F999" s="674"/>
      <c r="G999" s="674"/>
      <c r="H999" s="674"/>
      <c r="I999" s="692"/>
    </row>
    <row r="1000" spans="1:9" s="678" customFormat="1" x14ac:dyDescent="0.25">
      <c r="A1000" s="674"/>
      <c r="B1000" s="674"/>
      <c r="C1000" s="674"/>
      <c r="D1000" s="676"/>
      <c r="E1000" s="674"/>
      <c r="F1000" s="674"/>
      <c r="G1000" s="674"/>
      <c r="H1000" s="674"/>
      <c r="I1000" s="692"/>
    </row>
    <row r="1001" spans="1:9" s="678" customFormat="1" x14ac:dyDescent="0.25">
      <c r="A1001" s="674"/>
      <c r="B1001" s="674"/>
      <c r="C1001" s="674"/>
      <c r="D1001" s="676"/>
      <c r="E1001" s="674"/>
      <c r="F1001" s="674"/>
      <c r="G1001" s="674"/>
      <c r="H1001" s="674"/>
      <c r="I1001" s="692"/>
    </row>
    <row r="1002" spans="1:9" s="678" customFormat="1" x14ac:dyDescent="0.25">
      <c r="A1002" s="674"/>
      <c r="B1002" s="674"/>
      <c r="C1002" s="674"/>
      <c r="D1002" s="676"/>
      <c r="E1002" s="674"/>
      <c r="F1002" s="674"/>
      <c r="G1002" s="674"/>
      <c r="H1002" s="674"/>
      <c r="I1002" s="692"/>
    </row>
    <row r="1003" spans="1:9" s="678" customFormat="1" x14ac:dyDescent="0.25">
      <c r="A1003" s="674"/>
      <c r="B1003" s="674"/>
      <c r="C1003" s="674"/>
      <c r="D1003" s="676"/>
      <c r="E1003" s="674"/>
      <c r="F1003" s="674"/>
      <c r="G1003" s="674"/>
      <c r="H1003" s="674"/>
      <c r="I1003" s="692"/>
    </row>
    <row r="1004" spans="1:9" s="678" customFormat="1" x14ac:dyDescent="0.25">
      <c r="A1004" s="674"/>
      <c r="B1004" s="674"/>
      <c r="C1004" s="674"/>
      <c r="D1004" s="676"/>
      <c r="E1004" s="674"/>
      <c r="F1004" s="674"/>
      <c r="G1004" s="674"/>
      <c r="H1004" s="674"/>
      <c r="I1004" s="692"/>
    </row>
    <row r="1005" spans="1:9" s="678" customFormat="1" x14ac:dyDescent="0.25">
      <c r="A1005" s="674"/>
      <c r="B1005" s="674"/>
      <c r="C1005" s="674"/>
      <c r="D1005" s="676"/>
      <c r="E1005" s="674"/>
      <c r="F1005" s="674"/>
      <c r="G1005" s="674"/>
      <c r="H1005" s="674"/>
      <c r="I1005" s="692"/>
    </row>
    <row r="1006" spans="1:9" s="678" customFormat="1" x14ac:dyDescent="0.25">
      <c r="A1006" s="674"/>
      <c r="B1006" s="674"/>
      <c r="C1006" s="674"/>
      <c r="D1006" s="676"/>
      <c r="E1006" s="674"/>
      <c r="F1006" s="674"/>
      <c r="G1006" s="674"/>
      <c r="H1006" s="674"/>
      <c r="I1006" s="692"/>
    </row>
    <row r="1007" spans="1:9" s="678" customFormat="1" x14ac:dyDescent="0.25">
      <c r="A1007" s="674"/>
      <c r="B1007" s="674"/>
      <c r="C1007" s="674"/>
      <c r="D1007" s="676"/>
      <c r="E1007" s="674"/>
      <c r="F1007" s="674"/>
      <c r="G1007" s="674"/>
      <c r="H1007" s="674"/>
      <c r="I1007" s="692"/>
    </row>
    <row r="1008" spans="1:9" s="678" customFormat="1" x14ac:dyDescent="0.25">
      <c r="A1008" s="674"/>
      <c r="B1008" s="674"/>
      <c r="C1008" s="674"/>
      <c r="D1008" s="676"/>
      <c r="E1008" s="674"/>
      <c r="F1008" s="674"/>
      <c r="G1008" s="674"/>
      <c r="H1008" s="674"/>
      <c r="I1008" s="692"/>
    </row>
    <row r="1009" spans="1:9" s="678" customFormat="1" x14ac:dyDescent="0.25">
      <c r="A1009" s="674"/>
      <c r="B1009" s="674"/>
      <c r="C1009" s="674"/>
      <c r="D1009" s="676"/>
      <c r="E1009" s="674"/>
      <c r="F1009" s="674"/>
      <c r="G1009" s="674"/>
      <c r="H1009" s="674"/>
      <c r="I1009" s="692"/>
    </row>
    <row r="1010" spans="1:9" s="678" customFormat="1" x14ac:dyDescent="0.25">
      <c r="A1010" s="674"/>
      <c r="B1010" s="674"/>
      <c r="C1010" s="674"/>
      <c r="D1010" s="676"/>
      <c r="E1010" s="674"/>
      <c r="F1010" s="674"/>
      <c r="G1010" s="674"/>
      <c r="H1010" s="674"/>
      <c r="I1010" s="692"/>
    </row>
    <row r="1011" spans="1:9" s="678" customFormat="1" x14ac:dyDescent="0.25">
      <c r="A1011" s="674"/>
      <c r="B1011" s="674"/>
      <c r="C1011" s="674"/>
      <c r="D1011" s="676"/>
      <c r="E1011" s="674"/>
      <c r="F1011" s="674"/>
      <c r="G1011" s="674"/>
      <c r="H1011" s="674"/>
      <c r="I1011" s="692"/>
    </row>
    <row r="1012" spans="1:9" s="678" customFormat="1" x14ac:dyDescent="0.25">
      <c r="A1012" s="674"/>
      <c r="B1012" s="674"/>
      <c r="C1012" s="674"/>
      <c r="D1012" s="676"/>
      <c r="E1012" s="674"/>
      <c r="F1012" s="674"/>
      <c r="G1012" s="674"/>
      <c r="H1012" s="674"/>
      <c r="I1012" s="692"/>
    </row>
    <row r="1013" spans="1:9" s="678" customFormat="1" x14ac:dyDescent="0.25">
      <c r="A1013" s="674"/>
      <c r="B1013" s="674"/>
      <c r="C1013" s="674"/>
      <c r="D1013" s="676"/>
      <c r="E1013" s="674"/>
      <c r="F1013" s="674"/>
      <c r="G1013" s="674"/>
      <c r="H1013" s="674"/>
      <c r="I1013" s="692"/>
    </row>
    <row r="1014" spans="1:9" s="678" customFormat="1" x14ac:dyDescent="0.25">
      <c r="A1014" s="674"/>
      <c r="B1014" s="674"/>
      <c r="C1014" s="674"/>
      <c r="D1014" s="676"/>
      <c r="E1014" s="674"/>
      <c r="F1014" s="674"/>
      <c r="G1014" s="674"/>
      <c r="H1014" s="674"/>
      <c r="I1014" s="692"/>
    </row>
    <row r="1015" spans="1:9" s="678" customFormat="1" x14ac:dyDescent="0.25">
      <c r="A1015" s="674"/>
      <c r="B1015" s="674"/>
      <c r="C1015" s="674"/>
      <c r="D1015" s="676"/>
      <c r="E1015" s="674"/>
      <c r="F1015" s="674"/>
      <c r="G1015" s="674"/>
      <c r="H1015" s="674"/>
      <c r="I1015" s="692"/>
    </row>
    <row r="1016" spans="1:9" s="678" customFormat="1" x14ac:dyDescent="0.25">
      <c r="A1016" s="674"/>
      <c r="B1016" s="674"/>
      <c r="C1016" s="674"/>
      <c r="D1016" s="676"/>
      <c r="E1016" s="674"/>
      <c r="F1016" s="674"/>
      <c r="G1016" s="674"/>
      <c r="H1016" s="674"/>
      <c r="I1016" s="692"/>
    </row>
    <row r="1017" spans="1:9" s="678" customFormat="1" x14ac:dyDescent="0.25">
      <c r="A1017" s="674"/>
      <c r="B1017" s="674"/>
      <c r="C1017" s="674"/>
      <c r="D1017" s="676"/>
      <c r="E1017" s="674"/>
      <c r="F1017" s="674"/>
      <c r="G1017" s="674"/>
      <c r="H1017" s="674"/>
      <c r="I1017" s="692"/>
    </row>
    <row r="1018" spans="1:9" s="678" customFormat="1" x14ac:dyDescent="0.25">
      <c r="A1018" s="674"/>
      <c r="B1018" s="674"/>
      <c r="C1018" s="674"/>
      <c r="D1018" s="676"/>
      <c r="E1018" s="674"/>
      <c r="F1018" s="674"/>
      <c r="G1018" s="674"/>
      <c r="H1018" s="674"/>
      <c r="I1018" s="692"/>
    </row>
    <row r="1019" spans="1:9" s="678" customFormat="1" x14ac:dyDescent="0.25">
      <c r="A1019" s="674"/>
      <c r="B1019" s="674"/>
      <c r="C1019" s="674"/>
      <c r="D1019" s="676"/>
      <c r="E1019" s="674"/>
      <c r="F1019" s="674"/>
      <c r="G1019" s="674"/>
      <c r="H1019" s="674"/>
      <c r="I1019" s="692"/>
    </row>
    <row r="1020" spans="1:9" s="678" customFormat="1" x14ac:dyDescent="0.25">
      <c r="A1020" s="674"/>
      <c r="B1020" s="674"/>
      <c r="C1020" s="674"/>
      <c r="D1020" s="676"/>
      <c r="E1020" s="674"/>
      <c r="F1020" s="674"/>
      <c r="G1020" s="674"/>
      <c r="H1020" s="674"/>
      <c r="I1020" s="692"/>
    </row>
    <row r="1021" spans="1:9" s="678" customFormat="1" x14ac:dyDescent="0.25">
      <c r="A1021" s="674"/>
      <c r="B1021" s="674"/>
      <c r="C1021" s="674"/>
      <c r="D1021" s="676"/>
      <c r="E1021" s="674"/>
      <c r="F1021" s="674"/>
      <c r="G1021" s="674"/>
      <c r="H1021" s="674"/>
      <c r="I1021" s="692"/>
    </row>
    <row r="1022" spans="1:9" s="678" customFormat="1" x14ac:dyDescent="0.25">
      <c r="A1022" s="674"/>
      <c r="B1022" s="674"/>
      <c r="C1022" s="674"/>
      <c r="D1022" s="676"/>
      <c r="E1022" s="674"/>
      <c r="F1022" s="674"/>
      <c r="G1022" s="674"/>
      <c r="H1022" s="674"/>
      <c r="I1022" s="692"/>
    </row>
    <row r="1023" spans="1:9" s="678" customFormat="1" x14ac:dyDescent="0.25">
      <c r="A1023" s="674"/>
      <c r="B1023" s="674"/>
      <c r="C1023" s="674"/>
      <c r="D1023" s="676"/>
      <c r="E1023" s="674"/>
      <c r="F1023" s="674"/>
      <c r="G1023" s="674"/>
      <c r="H1023" s="674"/>
      <c r="I1023" s="692"/>
    </row>
    <row r="1024" spans="1:9" s="678" customFormat="1" x14ac:dyDescent="0.25">
      <c r="A1024" s="674"/>
      <c r="B1024" s="674"/>
      <c r="C1024" s="674"/>
      <c r="D1024" s="676"/>
      <c r="E1024" s="674"/>
      <c r="F1024" s="674"/>
      <c r="G1024" s="674"/>
      <c r="H1024" s="674"/>
      <c r="I1024" s="692"/>
    </row>
    <row r="1025" spans="1:9" s="678" customFormat="1" x14ac:dyDescent="0.25">
      <c r="A1025" s="674"/>
      <c r="B1025" s="674"/>
      <c r="C1025" s="674"/>
      <c r="D1025" s="676"/>
      <c r="E1025" s="674"/>
      <c r="F1025" s="674"/>
      <c r="G1025" s="674"/>
      <c r="H1025" s="674"/>
      <c r="I1025" s="692"/>
    </row>
    <row r="1026" spans="1:9" s="678" customFormat="1" x14ac:dyDescent="0.25">
      <c r="A1026" s="674"/>
      <c r="B1026" s="674"/>
      <c r="C1026" s="674"/>
      <c r="D1026" s="676"/>
      <c r="E1026" s="674"/>
      <c r="F1026" s="674"/>
      <c r="G1026" s="674"/>
      <c r="H1026" s="674"/>
      <c r="I1026" s="692"/>
    </row>
    <row r="1027" spans="1:9" s="678" customFormat="1" x14ac:dyDescent="0.25">
      <c r="A1027" s="674"/>
      <c r="B1027" s="674"/>
      <c r="C1027" s="674"/>
      <c r="D1027" s="676"/>
      <c r="E1027" s="674"/>
      <c r="F1027" s="674"/>
      <c r="G1027" s="674"/>
      <c r="H1027" s="674"/>
      <c r="I1027" s="692"/>
    </row>
    <row r="1028" spans="1:9" s="678" customFormat="1" x14ac:dyDescent="0.25">
      <c r="A1028" s="674"/>
      <c r="B1028" s="674"/>
      <c r="C1028" s="674"/>
      <c r="D1028" s="676"/>
      <c r="E1028" s="674"/>
      <c r="F1028" s="674"/>
      <c r="G1028" s="674"/>
      <c r="H1028" s="674"/>
      <c r="I1028" s="692"/>
    </row>
    <row r="1029" spans="1:9" s="678" customFormat="1" x14ac:dyDescent="0.25">
      <c r="A1029" s="674"/>
      <c r="B1029" s="674"/>
      <c r="C1029" s="674"/>
      <c r="D1029" s="676"/>
      <c r="E1029" s="674"/>
      <c r="F1029" s="674"/>
      <c r="G1029" s="674"/>
      <c r="H1029" s="674"/>
      <c r="I1029" s="692"/>
    </row>
    <row r="1030" spans="1:9" s="678" customFormat="1" x14ac:dyDescent="0.25">
      <c r="A1030" s="674"/>
      <c r="B1030" s="674"/>
      <c r="C1030" s="674"/>
      <c r="D1030" s="676"/>
      <c r="E1030" s="674"/>
      <c r="F1030" s="674"/>
      <c r="G1030" s="674"/>
      <c r="H1030" s="674"/>
      <c r="I1030" s="692"/>
    </row>
    <row r="1031" spans="1:9" s="678" customFormat="1" x14ac:dyDescent="0.25">
      <c r="A1031" s="674"/>
      <c r="B1031" s="674"/>
      <c r="C1031" s="674"/>
      <c r="D1031" s="676"/>
      <c r="E1031" s="674"/>
      <c r="F1031" s="674"/>
      <c r="G1031" s="674"/>
      <c r="H1031" s="674"/>
      <c r="I1031" s="692"/>
    </row>
    <row r="1032" spans="1:9" s="678" customFormat="1" x14ac:dyDescent="0.25">
      <c r="A1032" s="674"/>
      <c r="B1032" s="674"/>
      <c r="C1032" s="674"/>
      <c r="D1032" s="676"/>
      <c r="E1032" s="674"/>
      <c r="F1032" s="674"/>
      <c r="G1032" s="674"/>
      <c r="H1032" s="674"/>
      <c r="I1032" s="692"/>
    </row>
    <row r="1033" spans="1:9" s="678" customFormat="1" x14ac:dyDescent="0.25">
      <c r="A1033" s="674"/>
      <c r="B1033" s="674"/>
      <c r="C1033" s="674"/>
      <c r="D1033" s="676"/>
      <c r="E1033" s="674"/>
      <c r="F1033" s="674"/>
      <c r="G1033" s="674"/>
      <c r="H1033" s="674"/>
      <c r="I1033" s="692"/>
    </row>
    <row r="1034" spans="1:9" s="678" customFormat="1" x14ac:dyDescent="0.25">
      <c r="A1034" s="674"/>
      <c r="B1034" s="674"/>
      <c r="C1034" s="674"/>
      <c r="D1034" s="676"/>
      <c r="E1034" s="674"/>
      <c r="F1034" s="674"/>
      <c r="G1034" s="674"/>
      <c r="H1034" s="674"/>
      <c r="I1034" s="692"/>
    </row>
    <row r="1035" spans="1:9" s="678" customFormat="1" x14ac:dyDescent="0.25">
      <c r="A1035" s="674"/>
      <c r="B1035" s="674"/>
      <c r="C1035" s="674"/>
      <c r="D1035" s="676"/>
      <c r="E1035" s="674"/>
      <c r="F1035" s="674"/>
      <c r="G1035" s="674"/>
      <c r="H1035" s="674"/>
      <c r="I1035" s="692"/>
    </row>
    <row r="1036" spans="1:9" s="678" customFormat="1" x14ac:dyDescent="0.25">
      <c r="A1036" s="674"/>
      <c r="B1036" s="674"/>
      <c r="C1036" s="674"/>
      <c r="D1036" s="676"/>
      <c r="E1036" s="674"/>
      <c r="F1036" s="674"/>
      <c r="G1036" s="674"/>
      <c r="H1036" s="674"/>
      <c r="I1036" s="692"/>
    </row>
    <row r="1037" spans="1:9" s="678" customFormat="1" x14ac:dyDescent="0.25">
      <c r="A1037" s="674"/>
      <c r="B1037" s="674"/>
      <c r="C1037" s="674"/>
      <c r="D1037" s="676"/>
      <c r="E1037" s="674"/>
      <c r="F1037" s="674"/>
      <c r="G1037" s="674"/>
      <c r="H1037" s="674"/>
      <c r="I1037" s="692"/>
    </row>
    <row r="1038" spans="1:9" s="678" customFormat="1" x14ac:dyDescent="0.25">
      <c r="A1038" s="674"/>
      <c r="B1038" s="674"/>
      <c r="C1038" s="674"/>
      <c r="D1038" s="676"/>
      <c r="E1038" s="674"/>
      <c r="F1038" s="674"/>
      <c r="G1038" s="674"/>
      <c r="H1038" s="674"/>
      <c r="I1038" s="692"/>
    </row>
    <row r="1039" spans="1:9" s="678" customFormat="1" x14ac:dyDescent="0.25">
      <c r="A1039" s="674"/>
      <c r="B1039" s="674"/>
      <c r="C1039" s="674"/>
      <c r="D1039" s="676"/>
      <c r="E1039" s="674"/>
      <c r="F1039" s="674"/>
      <c r="G1039" s="674"/>
      <c r="H1039" s="674"/>
      <c r="I1039" s="692"/>
    </row>
    <row r="1040" spans="1:9" s="678" customFormat="1" x14ac:dyDescent="0.25">
      <c r="A1040" s="674"/>
      <c r="B1040" s="674"/>
      <c r="C1040" s="674"/>
      <c r="D1040" s="676"/>
      <c r="E1040" s="674"/>
      <c r="F1040" s="674"/>
      <c r="G1040" s="674"/>
      <c r="H1040" s="674"/>
      <c r="I1040" s="692"/>
    </row>
    <row r="1041" spans="1:9" s="678" customFormat="1" x14ac:dyDescent="0.25">
      <c r="A1041" s="674"/>
      <c r="B1041" s="674"/>
      <c r="C1041" s="674"/>
      <c r="D1041" s="676"/>
      <c r="E1041" s="674"/>
      <c r="F1041" s="674"/>
      <c r="G1041" s="674"/>
      <c r="H1041" s="674"/>
      <c r="I1041" s="692"/>
    </row>
    <row r="1042" spans="1:9" s="678" customFormat="1" x14ac:dyDescent="0.25">
      <c r="A1042" s="674"/>
      <c r="B1042" s="674"/>
      <c r="C1042" s="674"/>
      <c r="D1042" s="676"/>
      <c r="E1042" s="674"/>
      <c r="F1042" s="674"/>
      <c r="G1042" s="674"/>
      <c r="H1042" s="674"/>
      <c r="I1042" s="692"/>
    </row>
    <row r="1043" spans="1:9" s="678" customFormat="1" x14ac:dyDescent="0.25">
      <c r="A1043" s="674"/>
      <c r="B1043" s="674"/>
      <c r="C1043" s="674"/>
      <c r="D1043" s="676"/>
      <c r="E1043" s="674"/>
      <c r="F1043" s="674"/>
      <c r="G1043" s="674"/>
      <c r="H1043" s="674"/>
      <c r="I1043" s="692"/>
    </row>
    <row r="1044" spans="1:9" s="678" customFormat="1" x14ac:dyDescent="0.25">
      <c r="A1044" s="674"/>
      <c r="B1044" s="674"/>
      <c r="C1044" s="674"/>
      <c r="D1044" s="676"/>
      <c r="E1044" s="674"/>
      <c r="F1044" s="674"/>
      <c r="G1044" s="674"/>
      <c r="H1044" s="674"/>
      <c r="I1044" s="692"/>
    </row>
    <row r="1045" spans="1:9" s="678" customFormat="1" x14ac:dyDescent="0.25">
      <c r="A1045" s="674"/>
      <c r="B1045" s="674"/>
      <c r="C1045" s="674"/>
      <c r="D1045" s="676"/>
      <c r="E1045" s="674"/>
      <c r="F1045" s="674"/>
      <c r="G1045" s="674"/>
      <c r="H1045" s="674"/>
      <c r="I1045" s="692"/>
    </row>
    <row r="1046" spans="1:9" s="678" customFormat="1" x14ac:dyDescent="0.25">
      <c r="A1046" s="674"/>
      <c r="B1046" s="674"/>
      <c r="C1046" s="674"/>
      <c r="D1046" s="676"/>
      <c r="E1046" s="674"/>
      <c r="F1046" s="674"/>
      <c r="G1046" s="674"/>
      <c r="H1046" s="674"/>
      <c r="I1046" s="692"/>
    </row>
    <row r="1047" spans="1:9" s="678" customFormat="1" x14ac:dyDescent="0.25">
      <c r="A1047" s="674"/>
      <c r="B1047" s="674"/>
      <c r="C1047" s="674"/>
      <c r="D1047" s="676"/>
      <c r="E1047" s="674"/>
      <c r="F1047" s="674"/>
      <c r="G1047" s="674"/>
      <c r="H1047" s="674"/>
      <c r="I1047" s="692"/>
    </row>
    <row r="1048" spans="1:9" s="678" customFormat="1" x14ac:dyDescent="0.25">
      <c r="A1048" s="674"/>
      <c r="B1048" s="674"/>
      <c r="C1048" s="674"/>
      <c r="D1048" s="676"/>
      <c r="E1048" s="674"/>
      <c r="F1048" s="674"/>
      <c r="G1048" s="674"/>
      <c r="H1048" s="674"/>
      <c r="I1048" s="692"/>
    </row>
    <row r="1049" spans="1:9" s="678" customFormat="1" x14ac:dyDescent="0.25">
      <c r="A1049" s="674"/>
      <c r="B1049" s="674"/>
      <c r="C1049" s="674"/>
      <c r="D1049" s="676"/>
      <c r="E1049" s="674"/>
      <c r="F1049" s="674"/>
      <c r="G1049" s="674"/>
      <c r="H1049" s="674"/>
      <c r="I1049" s="692"/>
    </row>
    <row r="1050" spans="1:9" s="678" customFormat="1" x14ac:dyDescent="0.25">
      <c r="A1050" s="674"/>
      <c r="B1050" s="674"/>
      <c r="C1050" s="674"/>
      <c r="D1050" s="676"/>
      <c r="E1050" s="674"/>
      <c r="F1050" s="674"/>
      <c r="G1050" s="674"/>
      <c r="H1050" s="674"/>
      <c r="I1050" s="692"/>
    </row>
    <row r="1051" spans="1:9" s="678" customFormat="1" x14ac:dyDescent="0.25">
      <c r="A1051" s="674"/>
      <c r="B1051" s="674"/>
      <c r="C1051" s="674"/>
      <c r="D1051" s="676"/>
      <c r="E1051" s="674"/>
      <c r="F1051" s="674"/>
      <c r="G1051" s="674"/>
      <c r="H1051" s="674"/>
      <c r="I1051" s="692"/>
    </row>
    <row r="1052" spans="1:9" s="678" customFormat="1" x14ac:dyDescent="0.25">
      <c r="A1052" s="674"/>
      <c r="B1052" s="674"/>
      <c r="C1052" s="674"/>
      <c r="D1052" s="676"/>
      <c r="E1052" s="674"/>
      <c r="F1052" s="674"/>
      <c r="G1052" s="674"/>
      <c r="H1052" s="674"/>
      <c r="I1052" s="692"/>
    </row>
    <row r="1053" spans="1:9" s="678" customFormat="1" x14ac:dyDescent="0.25">
      <c r="A1053" s="674"/>
      <c r="B1053" s="674"/>
      <c r="C1053" s="674"/>
      <c r="D1053" s="676"/>
      <c r="E1053" s="674"/>
      <c r="F1053" s="674"/>
      <c r="G1053" s="674"/>
      <c r="H1053" s="674"/>
      <c r="I1053" s="692"/>
    </row>
    <row r="1054" spans="1:9" s="678" customFormat="1" x14ac:dyDescent="0.25">
      <c r="A1054" s="674"/>
      <c r="B1054" s="674"/>
      <c r="C1054" s="674"/>
      <c r="D1054" s="676"/>
      <c r="E1054" s="674"/>
      <c r="F1054" s="674"/>
      <c r="G1054" s="674"/>
      <c r="H1054" s="674"/>
      <c r="I1054" s="692"/>
    </row>
    <row r="1055" spans="1:9" s="678" customFormat="1" x14ac:dyDescent="0.25">
      <c r="A1055" s="674"/>
      <c r="B1055" s="674"/>
      <c r="C1055" s="674"/>
      <c r="D1055" s="676"/>
      <c r="E1055" s="674"/>
      <c r="F1055" s="674"/>
      <c r="G1055" s="674"/>
      <c r="H1055" s="674"/>
      <c r="I1055" s="692"/>
    </row>
    <row r="1056" spans="1:9" s="678" customFormat="1" x14ac:dyDescent="0.25">
      <c r="A1056" s="674"/>
      <c r="B1056" s="674"/>
      <c r="C1056" s="674"/>
      <c r="D1056" s="676"/>
      <c r="E1056" s="674"/>
      <c r="F1056" s="674"/>
      <c r="G1056" s="674"/>
      <c r="H1056" s="674"/>
      <c r="I1056" s="692"/>
    </row>
    <row r="1057" spans="1:9" s="678" customFormat="1" x14ac:dyDescent="0.25">
      <c r="A1057" s="674"/>
      <c r="B1057" s="674"/>
      <c r="C1057" s="674"/>
      <c r="D1057" s="676"/>
      <c r="E1057" s="674"/>
      <c r="F1057" s="674"/>
      <c r="G1057" s="674"/>
      <c r="H1057" s="674"/>
      <c r="I1057" s="692"/>
    </row>
    <row r="1058" spans="1:9" s="678" customFormat="1" x14ac:dyDescent="0.25">
      <c r="A1058" s="674"/>
      <c r="B1058" s="674"/>
      <c r="C1058" s="674"/>
      <c r="D1058" s="676"/>
      <c r="E1058" s="674"/>
      <c r="F1058" s="674"/>
      <c r="G1058" s="674"/>
      <c r="H1058" s="674"/>
      <c r="I1058" s="692"/>
    </row>
    <row r="1059" spans="1:9" s="678" customFormat="1" x14ac:dyDescent="0.25">
      <c r="A1059" s="674"/>
      <c r="B1059" s="674"/>
      <c r="C1059" s="674"/>
      <c r="D1059" s="676"/>
      <c r="E1059" s="674"/>
      <c r="F1059" s="674"/>
      <c r="G1059" s="674"/>
      <c r="H1059" s="674"/>
      <c r="I1059" s="692"/>
    </row>
    <row r="1060" spans="1:9" s="678" customFormat="1" x14ac:dyDescent="0.25">
      <c r="A1060" s="674"/>
      <c r="B1060" s="674"/>
      <c r="C1060" s="674"/>
      <c r="D1060" s="676"/>
      <c r="E1060" s="674"/>
      <c r="F1060" s="674"/>
      <c r="G1060" s="674"/>
      <c r="H1060" s="674"/>
      <c r="I1060" s="692"/>
    </row>
    <row r="1061" spans="1:9" s="678" customFormat="1" x14ac:dyDescent="0.25">
      <c r="A1061" s="674"/>
      <c r="B1061" s="674"/>
      <c r="C1061" s="674"/>
      <c r="D1061" s="676"/>
      <c r="E1061" s="674"/>
      <c r="F1061" s="674"/>
      <c r="G1061" s="674"/>
      <c r="H1061" s="674"/>
      <c r="I1061" s="692"/>
    </row>
    <row r="1062" spans="1:9" s="678" customFormat="1" x14ac:dyDescent="0.25">
      <c r="A1062" s="674"/>
      <c r="B1062" s="674"/>
      <c r="C1062" s="674"/>
      <c r="D1062" s="676"/>
      <c r="E1062" s="674"/>
      <c r="F1062" s="674"/>
      <c r="G1062" s="674"/>
      <c r="H1062" s="674"/>
      <c r="I1062" s="692"/>
    </row>
    <row r="1063" spans="1:9" s="678" customFormat="1" x14ac:dyDescent="0.25">
      <c r="A1063" s="674"/>
      <c r="B1063" s="674"/>
      <c r="C1063" s="674"/>
      <c r="D1063" s="676"/>
      <c r="E1063" s="674"/>
      <c r="F1063" s="674"/>
      <c r="G1063" s="674"/>
      <c r="H1063" s="674"/>
      <c r="I1063" s="692"/>
    </row>
    <row r="1064" spans="1:9" s="678" customFormat="1" x14ac:dyDescent="0.25">
      <c r="A1064" s="674"/>
      <c r="B1064" s="674"/>
      <c r="C1064" s="674"/>
      <c r="D1064" s="676"/>
      <c r="E1064" s="674"/>
      <c r="F1064" s="674"/>
      <c r="G1064" s="674"/>
      <c r="H1064" s="674"/>
      <c r="I1064" s="692"/>
    </row>
    <row r="1065" spans="1:9" s="678" customFormat="1" x14ac:dyDescent="0.25">
      <c r="A1065" s="674"/>
      <c r="B1065" s="674"/>
      <c r="C1065" s="674"/>
      <c r="D1065" s="676"/>
      <c r="E1065" s="674"/>
      <c r="F1065" s="674"/>
      <c r="G1065" s="674"/>
      <c r="H1065" s="674"/>
      <c r="I1065" s="692"/>
    </row>
    <row r="1066" spans="1:9" s="678" customFormat="1" x14ac:dyDescent="0.25">
      <c r="A1066" s="674"/>
      <c r="B1066" s="674"/>
      <c r="C1066" s="674"/>
      <c r="D1066" s="676"/>
      <c r="E1066" s="674"/>
      <c r="F1066" s="674"/>
      <c r="G1066" s="674"/>
      <c r="H1066" s="674"/>
      <c r="I1066" s="692"/>
    </row>
    <row r="1067" spans="1:9" s="678" customFormat="1" x14ac:dyDescent="0.25">
      <c r="A1067" s="674"/>
      <c r="B1067" s="674"/>
      <c r="C1067" s="674"/>
      <c r="D1067" s="676"/>
      <c r="E1067" s="674"/>
      <c r="F1067" s="674"/>
      <c r="G1067" s="674"/>
      <c r="H1067" s="674"/>
      <c r="I1067" s="692"/>
    </row>
    <row r="1068" spans="1:9" s="678" customFormat="1" x14ac:dyDescent="0.25">
      <c r="A1068" s="674"/>
      <c r="B1068" s="674"/>
      <c r="C1068" s="674"/>
      <c r="D1068" s="676"/>
      <c r="E1068" s="674"/>
      <c r="F1068" s="674"/>
      <c r="G1068" s="674"/>
      <c r="H1068" s="674"/>
      <c r="I1068" s="692"/>
    </row>
    <row r="1069" spans="1:9" s="678" customFormat="1" x14ac:dyDescent="0.25">
      <c r="A1069" s="674"/>
      <c r="B1069" s="674"/>
      <c r="C1069" s="674"/>
      <c r="D1069" s="676"/>
      <c r="E1069" s="674"/>
      <c r="F1069" s="674"/>
      <c r="G1069" s="674"/>
      <c r="H1069" s="674"/>
      <c r="I1069" s="692"/>
    </row>
    <row r="1070" spans="1:9" s="678" customFormat="1" x14ac:dyDescent="0.25">
      <c r="A1070" s="674"/>
      <c r="B1070" s="674"/>
      <c r="C1070" s="674"/>
      <c r="D1070" s="676"/>
      <c r="E1070" s="674"/>
      <c r="F1070" s="674"/>
      <c r="G1070" s="674"/>
      <c r="H1070" s="674"/>
      <c r="I1070" s="692"/>
    </row>
    <row r="1071" spans="1:9" s="678" customFormat="1" x14ac:dyDescent="0.25">
      <c r="A1071" s="674"/>
      <c r="B1071" s="674"/>
      <c r="C1071" s="674"/>
      <c r="D1071" s="676"/>
      <c r="E1071" s="674"/>
      <c r="F1071" s="674"/>
      <c r="G1071" s="674"/>
      <c r="H1071" s="674"/>
      <c r="I1071" s="692"/>
    </row>
    <row r="1072" spans="1:9" s="678" customFormat="1" x14ac:dyDescent="0.25">
      <c r="A1072" s="674"/>
      <c r="B1072" s="674"/>
      <c r="C1072" s="674"/>
      <c r="D1072" s="676"/>
      <c r="E1072" s="674"/>
      <c r="F1072" s="674"/>
      <c r="G1072" s="674"/>
      <c r="H1072" s="674"/>
      <c r="I1072" s="692"/>
    </row>
    <row r="1073" spans="1:9" s="678" customFormat="1" x14ac:dyDescent="0.25">
      <c r="A1073" s="674"/>
      <c r="B1073" s="674"/>
      <c r="C1073" s="674"/>
      <c r="D1073" s="676"/>
      <c r="E1073" s="674"/>
      <c r="F1073" s="674"/>
      <c r="G1073" s="674"/>
      <c r="H1073" s="674"/>
      <c r="I1073" s="692"/>
    </row>
    <row r="1074" spans="1:9" s="678" customFormat="1" x14ac:dyDescent="0.25">
      <c r="A1074" s="674"/>
      <c r="B1074" s="674"/>
      <c r="C1074" s="674"/>
      <c r="D1074" s="676"/>
      <c r="E1074" s="674"/>
      <c r="F1074" s="674"/>
      <c r="G1074" s="674"/>
      <c r="H1074" s="674"/>
      <c r="I1074" s="692"/>
    </row>
    <row r="1075" spans="1:9" s="678" customFormat="1" x14ac:dyDescent="0.25">
      <c r="A1075" s="674"/>
      <c r="B1075" s="674"/>
      <c r="C1075" s="674"/>
      <c r="D1075" s="676"/>
      <c r="E1075" s="674"/>
      <c r="F1075" s="674"/>
      <c r="G1075" s="674"/>
      <c r="H1075" s="674"/>
      <c r="I1075" s="692"/>
    </row>
    <row r="1076" spans="1:9" s="678" customFormat="1" x14ac:dyDescent="0.25">
      <c r="A1076" s="674"/>
      <c r="B1076" s="674"/>
      <c r="C1076" s="674"/>
      <c r="D1076" s="676"/>
      <c r="E1076" s="674"/>
      <c r="F1076" s="674"/>
      <c r="G1076" s="674"/>
      <c r="H1076" s="674"/>
      <c r="I1076" s="692"/>
    </row>
    <row r="1077" spans="1:9" s="678" customFormat="1" x14ac:dyDescent="0.25">
      <c r="A1077" s="674"/>
      <c r="B1077" s="674"/>
      <c r="C1077" s="674"/>
      <c r="D1077" s="676"/>
      <c r="E1077" s="674"/>
      <c r="F1077" s="674"/>
      <c r="G1077" s="674"/>
      <c r="H1077" s="674"/>
      <c r="I1077" s="692"/>
    </row>
    <row r="1078" spans="1:9" s="678" customFormat="1" x14ac:dyDescent="0.25">
      <c r="A1078" s="674"/>
      <c r="B1078" s="674"/>
      <c r="C1078" s="674"/>
      <c r="D1078" s="676"/>
      <c r="E1078" s="674"/>
      <c r="F1078" s="674"/>
      <c r="G1078" s="674"/>
      <c r="H1078" s="674"/>
      <c r="I1078" s="692"/>
    </row>
    <row r="1079" spans="1:9" s="678" customFormat="1" x14ac:dyDescent="0.25">
      <c r="A1079" s="674"/>
      <c r="B1079" s="674"/>
      <c r="C1079" s="674"/>
      <c r="D1079" s="676"/>
      <c r="E1079" s="674"/>
      <c r="F1079" s="674"/>
      <c r="G1079" s="674"/>
      <c r="H1079" s="674"/>
      <c r="I1079" s="692"/>
    </row>
    <row r="1080" spans="1:9" s="678" customFormat="1" x14ac:dyDescent="0.25">
      <c r="A1080" s="674"/>
      <c r="B1080" s="674"/>
      <c r="C1080" s="674"/>
      <c r="D1080" s="676"/>
      <c r="E1080" s="674"/>
      <c r="F1080" s="674"/>
      <c r="G1080" s="674"/>
      <c r="H1080" s="674"/>
      <c r="I1080" s="692"/>
    </row>
    <row r="1081" spans="1:9" s="678" customFormat="1" x14ac:dyDescent="0.25">
      <c r="A1081" s="674"/>
      <c r="B1081" s="674"/>
      <c r="C1081" s="674"/>
      <c r="D1081" s="676"/>
      <c r="E1081" s="674"/>
      <c r="F1081" s="674"/>
      <c r="G1081" s="674"/>
      <c r="H1081" s="674"/>
      <c r="I1081" s="692"/>
    </row>
    <row r="1082" spans="1:9" s="678" customFormat="1" x14ac:dyDescent="0.25">
      <c r="A1082" s="674"/>
      <c r="B1082" s="674"/>
      <c r="C1082" s="674"/>
      <c r="D1082" s="676"/>
      <c r="E1082" s="674"/>
      <c r="F1082" s="674"/>
      <c r="G1082" s="674"/>
      <c r="H1082" s="674"/>
      <c r="I1082" s="692"/>
    </row>
    <row r="1083" spans="1:9" s="678" customFormat="1" x14ac:dyDescent="0.25">
      <c r="A1083" s="674"/>
      <c r="B1083" s="674"/>
      <c r="C1083" s="674"/>
      <c r="D1083" s="676"/>
      <c r="E1083" s="674"/>
      <c r="F1083" s="674"/>
      <c r="G1083" s="674"/>
      <c r="H1083" s="674"/>
      <c r="I1083" s="692"/>
    </row>
    <row r="1084" spans="1:9" s="678" customFormat="1" x14ac:dyDescent="0.25">
      <c r="A1084" s="674"/>
      <c r="B1084" s="674"/>
      <c r="C1084" s="674"/>
      <c r="D1084" s="676"/>
      <c r="E1084" s="674"/>
      <c r="F1084" s="674"/>
      <c r="G1084" s="674"/>
      <c r="H1084" s="674"/>
      <c r="I1084" s="692"/>
    </row>
    <row r="1085" spans="1:9" s="678" customFormat="1" x14ac:dyDescent="0.25">
      <c r="A1085" s="674"/>
      <c r="B1085" s="674"/>
      <c r="C1085" s="674"/>
      <c r="D1085" s="676"/>
      <c r="E1085" s="674"/>
      <c r="F1085" s="674"/>
      <c r="G1085" s="674"/>
      <c r="H1085" s="674"/>
      <c r="I1085" s="692"/>
    </row>
    <row r="1086" spans="1:9" s="678" customFormat="1" x14ac:dyDescent="0.25">
      <c r="A1086" s="674"/>
      <c r="B1086" s="674"/>
      <c r="C1086" s="674"/>
      <c r="D1086" s="676"/>
      <c r="E1086" s="674"/>
      <c r="F1086" s="674"/>
      <c r="G1086" s="674"/>
      <c r="H1086" s="674"/>
      <c r="I1086" s="692"/>
    </row>
    <row r="1087" spans="1:9" s="678" customFormat="1" x14ac:dyDescent="0.25">
      <c r="A1087" s="674"/>
      <c r="B1087" s="674"/>
      <c r="C1087" s="674"/>
      <c r="D1087" s="676"/>
      <c r="E1087" s="674"/>
      <c r="F1087" s="674"/>
      <c r="G1087" s="674"/>
      <c r="H1087" s="674"/>
      <c r="I1087" s="692"/>
    </row>
    <row r="1088" spans="1:9" s="678" customFormat="1" x14ac:dyDescent="0.25">
      <c r="A1088" s="674"/>
      <c r="B1088" s="674"/>
      <c r="C1088" s="674"/>
      <c r="D1088" s="676"/>
      <c r="E1088" s="674"/>
      <c r="F1088" s="674"/>
      <c r="G1088" s="674"/>
      <c r="H1088" s="674"/>
      <c r="I1088" s="692"/>
    </row>
    <row r="1089" spans="1:9" s="678" customFormat="1" x14ac:dyDescent="0.25">
      <c r="A1089" s="674"/>
      <c r="B1089" s="674"/>
      <c r="C1089" s="674"/>
      <c r="D1089" s="676"/>
      <c r="E1089" s="674"/>
      <c r="F1089" s="674"/>
      <c r="G1089" s="674"/>
      <c r="H1089" s="674"/>
      <c r="I1089" s="692"/>
    </row>
    <row r="1090" spans="1:9" s="678" customFormat="1" x14ac:dyDescent="0.25">
      <c r="A1090" s="674"/>
      <c r="B1090" s="674"/>
      <c r="C1090" s="674"/>
      <c r="D1090" s="676"/>
      <c r="E1090" s="674"/>
      <c r="F1090" s="674"/>
      <c r="G1090" s="674"/>
      <c r="H1090" s="674"/>
      <c r="I1090" s="692"/>
    </row>
    <row r="1091" spans="1:9" s="678" customFormat="1" x14ac:dyDescent="0.25">
      <c r="A1091" s="674"/>
      <c r="B1091" s="674"/>
      <c r="C1091" s="674"/>
      <c r="D1091" s="676"/>
      <c r="E1091" s="674"/>
      <c r="F1091" s="674"/>
      <c r="G1091" s="674"/>
      <c r="H1091" s="674"/>
      <c r="I1091" s="692"/>
    </row>
    <row r="1092" spans="1:9" s="678" customFormat="1" x14ac:dyDescent="0.25">
      <c r="A1092" s="674"/>
      <c r="B1092" s="674"/>
      <c r="C1092" s="674"/>
      <c r="D1092" s="676"/>
      <c r="E1092" s="674"/>
      <c r="F1092" s="674"/>
      <c r="G1092" s="674"/>
      <c r="H1092" s="674"/>
      <c r="I1092" s="692"/>
    </row>
    <row r="1093" spans="1:9" s="678" customFormat="1" x14ac:dyDescent="0.25">
      <c r="A1093" s="674"/>
      <c r="B1093" s="674"/>
      <c r="C1093" s="674"/>
      <c r="D1093" s="676"/>
      <c r="E1093" s="674"/>
      <c r="F1093" s="674"/>
      <c r="G1093" s="674"/>
      <c r="H1093" s="674"/>
      <c r="I1093" s="692"/>
    </row>
    <row r="1094" spans="1:9" s="678" customFormat="1" x14ac:dyDescent="0.25">
      <c r="A1094" s="674"/>
      <c r="B1094" s="674"/>
      <c r="C1094" s="674"/>
      <c r="D1094" s="676"/>
      <c r="E1094" s="674"/>
      <c r="F1094" s="674"/>
      <c r="G1094" s="674"/>
      <c r="H1094" s="674"/>
      <c r="I1094" s="692"/>
    </row>
    <row r="1095" spans="1:9" s="678" customFormat="1" x14ac:dyDescent="0.25">
      <c r="A1095" s="674"/>
      <c r="B1095" s="674"/>
      <c r="C1095" s="674"/>
      <c r="D1095" s="676"/>
      <c r="E1095" s="674"/>
      <c r="F1095" s="674"/>
      <c r="G1095" s="674"/>
      <c r="H1095" s="674"/>
      <c r="I1095" s="692"/>
    </row>
    <row r="1096" spans="1:9" s="678" customFormat="1" x14ac:dyDescent="0.25">
      <c r="A1096" s="674"/>
      <c r="B1096" s="674"/>
      <c r="C1096" s="674"/>
      <c r="D1096" s="676"/>
      <c r="E1096" s="674"/>
      <c r="F1096" s="674"/>
      <c r="G1096" s="674"/>
      <c r="H1096" s="674"/>
      <c r="I1096" s="692"/>
    </row>
    <row r="1097" spans="1:9" s="678" customFormat="1" x14ac:dyDescent="0.25">
      <c r="A1097" s="674"/>
      <c r="B1097" s="674"/>
      <c r="C1097" s="674"/>
      <c r="D1097" s="676"/>
      <c r="E1097" s="674"/>
      <c r="F1097" s="674"/>
      <c r="G1097" s="674"/>
      <c r="H1097" s="674"/>
      <c r="I1097" s="692"/>
    </row>
    <row r="1098" spans="1:9" s="678" customFormat="1" x14ac:dyDescent="0.25">
      <c r="A1098" s="674"/>
      <c r="B1098" s="674"/>
      <c r="C1098" s="674"/>
      <c r="D1098" s="676"/>
      <c r="E1098" s="674"/>
      <c r="F1098" s="674"/>
      <c r="G1098" s="674"/>
      <c r="H1098" s="674"/>
      <c r="I1098" s="692"/>
    </row>
    <row r="1099" spans="1:9" s="678" customFormat="1" x14ac:dyDescent="0.25">
      <c r="A1099" s="674"/>
      <c r="B1099" s="674"/>
      <c r="C1099" s="674"/>
      <c r="D1099" s="676"/>
      <c r="E1099" s="674"/>
      <c r="F1099" s="674"/>
      <c r="G1099" s="674"/>
      <c r="H1099" s="674"/>
      <c r="I1099" s="692"/>
    </row>
    <row r="1100" spans="1:9" s="678" customFormat="1" x14ac:dyDescent="0.25">
      <c r="A1100" s="674"/>
      <c r="B1100" s="674"/>
      <c r="C1100" s="674"/>
      <c r="D1100" s="676"/>
      <c r="E1100" s="674"/>
      <c r="F1100" s="674"/>
      <c r="G1100" s="674"/>
      <c r="H1100" s="674"/>
      <c r="I1100" s="692"/>
    </row>
    <row r="1101" spans="1:9" s="678" customFormat="1" x14ac:dyDescent="0.25">
      <c r="A1101" s="674"/>
      <c r="B1101" s="674"/>
      <c r="C1101" s="674"/>
      <c r="D1101" s="676"/>
      <c r="E1101" s="674"/>
      <c r="F1101" s="674"/>
      <c r="G1101" s="674"/>
      <c r="H1101" s="674"/>
      <c r="I1101" s="692"/>
    </row>
    <row r="1102" spans="1:9" s="678" customFormat="1" x14ac:dyDescent="0.25">
      <c r="A1102" s="674"/>
      <c r="B1102" s="674"/>
      <c r="C1102" s="674"/>
      <c r="D1102" s="676"/>
      <c r="E1102" s="674"/>
      <c r="F1102" s="674"/>
      <c r="G1102" s="674"/>
      <c r="H1102" s="674"/>
      <c r="I1102" s="692"/>
    </row>
    <row r="1103" spans="1:9" s="678" customFormat="1" x14ac:dyDescent="0.25">
      <c r="A1103" s="674"/>
      <c r="B1103" s="674"/>
      <c r="C1103" s="674"/>
      <c r="D1103" s="676"/>
      <c r="E1103" s="674"/>
      <c r="F1103" s="674"/>
      <c r="G1103" s="674"/>
      <c r="H1103" s="674"/>
      <c r="I1103" s="692"/>
    </row>
    <row r="1104" spans="1:9" s="678" customFormat="1" x14ac:dyDescent="0.25">
      <c r="A1104" s="674"/>
      <c r="B1104" s="674"/>
      <c r="C1104" s="674"/>
      <c r="D1104" s="676"/>
      <c r="E1104" s="674"/>
      <c r="F1104" s="674"/>
      <c r="G1104" s="674"/>
      <c r="H1104" s="674"/>
      <c r="I1104" s="692"/>
    </row>
    <row r="1105" spans="1:9" s="678" customFormat="1" x14ac:dyDescent="0.25">
      <c r="A1105" s="674"/>
      <c r="B1105" s="674"/>
      <c r="C1105" s="674"/>
      <c r="D1105" s="676"/>
      <c r="E1105" s="674"/>
      <c r="F1105" s="674"/>
      <c r="G1105" s="674"/>
      <c r="H1105" s="674"/>
      <c r="I1105" s="692"/>
    </row>
    <row r="1106" spans="1:9" s="678" customFormat="1" x14ac:dyDescent="0.25">
      <c r="A1106" s="674"/>
      <c r="B1106" s="674"/>
      <c r="C1106" s="674"/>
      <c r="D1106" s="676"/>
      <c r="E1106" s="674"/>
      <c r="F1106" s="674"/>
      <c r="G1106" s="674"/>
      <c r="H1106" s="674"/>
      <c r="I1106" s="692"/>
    </row>
    <row r="1107" spans="1:9" s="678" customFormat="1" x14ac:dyDescent="0.25">
      <c r="A1107" s="674"/>
      <c r="B1107" s="674"/>
      <c r="C1107" s="674"/>
      <c r="D1107" s="676"/>
      <c r="E1107" s="674"/>
      <c r="F1107" s="674"/>
      <c r="G1107" s="674"/>
      <c r="H1107" s="674"/>
      <c r="I1107" s="692"/>
    </row>
    <row r="1108" spans="1:9" s="678" customFormat="1" x14ac:dyDescent="0.25">
      <c r="A1108" s="674"/>
      <c r="B1108" s="674"/>
      <c r="C1108" s="674"/>
      <c r="D1108" s="676"/>
      <c r="E1108" s="674"/>
      <c r="F1108" s="674"/>
      <c r="G1108" s="674"/>
      <c r="H1108" s="674"/>
      <c r="I1108" s="692"/>
    </row>
    <row r="1109" spans="1:9" s="678" customFormat="1" x14ac:dyDescent="0.25">
      <c r="A1109" s="674"/>
      <c r="B1109" s="674"/>
      <c r="C1109" s="674"/>
      <c r="D1109" s="676"/>
      <c r="E1109" s="674"/>
      <c r="F1109" s="674"/>
      <c r="G1109" s="674"/>
      <c r="H1109" s="674"/>
      <c r="I1109" s="692"/>
    </row>
    <row r="1110" spans="1:9" s="678" customFormat="1" x14ac:dyDescent="0.25">
      <c r="A1110" s="674"/>
      <c r="B1110" s="674"/>
      <c r="C1110" s="674"/>
      <c r="D1110" s="676"/>
      <c r="E1110" s="674"/>
      <c r="F1110" s="674"/>
      <c r="G1110" s="674"/>
      <c r="H1110" s="674"/>
      <c r="I1110" s="692"/>
    </row>
    <row r="1111" spans="1:9" s="678" customFormat="1" x14ac:dyDescent="0.25">
      <c r="A1111" s="674"/>
      <c r="B1111" s="674"/>
      <c r="C1111" s="674"/>
      <c r="D1111" s="676"/>
      <c r="E1111" s="674"/>
      <c r="F1111" s="674"/>
      <c r="G1111" s="674"/>
      <c r="H1111" s="674"/>
      <c r="I1111" s="692"/>
    </row>
    <row r="1112" spans="1:9" s="678" customFormat="1" x14ac:dyDescent="0.25">
      <c r="A1112" s="674"/>
      <c r="B1112" s="674"/>
      <c r="C1112" s="674"/>
      <c r="D1112" s="676"/>
      <c r="E1112" s="674"/>
      <c r="F1112" s="674"/>
      <c r="G1112" s="674"/>
      <c r="H1112" s="674"/>
      <c r="I1112" s="692"/>
    </row>
    <row r="1113" spans="1:9" s="678" customFormat="1" x14ac:dyDescent="0.25">
      <c r="A1113" s="674"/>
      <c r="B1113" s="674"/>
      <c r="C1113" s="674"/>
      <c r="D1113" s="676"/>
      <c r="E1113" s="674"/>
      <c r="F1113" s="674"/>
      <c r="G1113" s="674"/>
      <c r="H1113" s="674"/>
      <c r="I1113" s="692"/>
    </row>
    <row r="1114" spans="1:9" s="678" customFormat="1" x14ac:dyDescent="0.25">
      <c r="A1114" s="674"/>
      <c r="B1114" s="674"/>
      <c r="C1114" s="674"/>
      <c r="D1114" s="676"/>
      <c r="E1114" s="674"/>
      <c r="F1114" s="674"/>
      <c r="G1114" s="674"/>
      <c r="H1114" s="674"/>
      <c r="I1114" s="692"/>
    </row>
    <row r="1115" spans="1:9" s="678" customFormat="1" x14ac:dyDescent="0.25">
      <c r="A1115" s="674"/>
      <c r="B1115" s="674"/>
      <c r="C1115" s="674"/>
      <c r="D1115" s="676"/>
      <c r="E1115" s="674"/>
      <c r="F1115" s="674"/>
      <c r="G1115" s="674"/>
      <c r="H1115" s="674"/>
      <c r="I1115" s="692"/>
    </row>
    <row r="1116" spans="1:9" s="678" customFormat="1" x14ac:dyDescent="0.25">
      <c r="A1116" s="674"/>
      <c r="B1116" s="674"/>
      <c r="C1116" s="674"/>
      <c r="D1116" s="676"/>
      <c r="E1116" s="674"/>
      <c r="F1116" s="674"/>
      <c r="G1116" s="674"/>
      <c r="H1116" s="674"/>
      <c r="I1116" s="692"/>
    </row>
    <row r="1117" spans="1:9" s="678" customFormat="1" x14ac:dyDescent="0.25">
      <c r="A1117" s="674"/>
      <c r="B1117" s="674"/>
      <c r="C1117" s="674"/>
      <c r="D1117" s="676"/>
      <c r="E1117" s="674"/>
      <c r="F1117" s="674"/>
      <c r="G1117" s="674"/>
      <c r="H1117" s="674"/>
      <c r="I1117" s="692"/>
    </row>
    <row r="1118" spans="1:9" s="678" customFormat="1" x14ac:dyDescent="0.25">
      <c r="A1118" s="674"/>
      <c r="B1118" s="674"/>
      <c r="C1118" s="674"/>
      <c r="D1118" s="676"/>
      <c r="E1118" s="674"/>
      <c r="F1118" s="674"/>
      <c r="G1118" s="674"/>
      <c r="H1118" s="674"/>
      <c r="I1118" s="692"/>
    </row>
    <row r="1119" spans="1:9" s="678" customFormat="1" x14ac:dyDescent="0.25">
      <c r="A1119" s="674"/>
      <c r="B1119" s="674"/>
      <c r="C1119" s="674"/>
      <c r="D1119" s="676"/>
      <c r="E1119" s="674"/>
      <c r="F1119" s="674"/>
      <c r="G1119" s="674"/>
      <c r="H1119" s="674"/>
      <c r="I1119" s="692"/>
    </row>
    <row r="1120" spans="1:9" s="678" customFormat="1" x14ac:dyDescent="0.25">
      <c r="A1120" s="674"/>
      <c r="B1120" s="674"/>
      <c r="C1120" s="674"/>
      <c r="D1120" s="676"/>
      <c r="E1120" s="674"/>
      <c r="F1120" s="674"/>
      <c r="G1120" s="674"/>
      <c r="H1120" s="674"/>
      <c r="I1120" s="692"/>
    </row>
    <row r="1121" spans="1:9" s="678" customFormat="1" x14ac:dyDescent="0.25">
      <c r="A1121" s="674"/>
      <c r="B1121" s="674"/>
      <c r="C1121" s="674"/>
      <c r="D1121" s="676"/>
      <c r="E1121" s="674"/>
      <c r="F1121" s="674"/>
      <c r="G1121" s="674"/>
      <c r="H1121" s="674"/>
      <c r="I1121" s="692"/>
    </row>
    <row r="1122" spans="1:9" s="678" customFormat="1" x14ac:dyDescent="0.25">
      <c r="A1122" s="674"/>
      <c r="B1122" s="674"/>
      <c r="C1122" s="674"/>
      <c r="D1122" s="676"/>
      <c r="E1122" s="674"/>
      <c r="F1122" s="674"/>
      <c r="G1122" s="674"/>
      <c r="H1122" s="674"/>
      <c r="I1122" s="692"/>
    </row>
    <row r="1123" spans="1:9" s="678" customFormat="1" x14ac:dyDescent="0.25">
      <c r="A1123" s="674"/>
      <c r="B1123" s="674"/>
      <c r="C1123" s="674"/>
      <c r="D1123" s="676"/>
      <c r="E1123" s="674"/>
      <c r="F1123" s="674"/>
      <c r="G1123" s="674"/>
      <c r="H1123" s="674"/>
      <c r="I1123" s="692"/>
    </row>
    <row r="1124" spans="1:9" s="678" customFormat="1" x14ac:dyDescent="0.25">
      <c r="A1124" s="674"/>
      <c r="B1124" s="674"/>
      <c r="C1124" s="674"/>
      <c r="D1124" s="676"/>
      <c r="E1124" s="674"/>
      <c r="F1124" s="674"/>
      <c r="G1124" s="674"/>
      <c r="H1124" s="674"/>
      <c r="I1124" s="692"/>
    </row>
    <row r="1125" spans="1:9" s="678" customFormat="1" x14ac:dyDescent="0.25">
      <c r="A1125" s="674"/>
      <c r="B1125" s="674"/>
      <c r="C1125" s="674"/>
      <c r="D1125" s="676"/>
      <c r="E1125" s="674"/>
      <c r="F1125" s="674"/>
      <c r="G1125" s="674"/>
      <c r="H1125" s="674"/>
      <c r="I1125" s="692"/>
    </row>
    <row r="1126" spans="1:9" s="678" customFormat="1" x14ac:dyDescent="0.25">
      <c r="A1126" s="674"/>
      <c r="B1126" s="674"/>
      <c r="C1126" s="674"/>
      <c r="D1126" s="676"/>
      <c r="E1126" s="674"/>
      <c r="F1126" s="674"/>
      <c r="G1126" s="674"/>
      <c r="H1126" s="674"/>
      <c r="I1126" s="692"/>
    </row>
    <row r="1127" spans="1:9" s="678" customFormat="1" x14ac:dyDescent="0.25">
      <c r="A1127" s="674"/>
      <c r="B1127" s="674"/>
      <c r="C1127" s="674"/>
      <c r="D1127" s="676"/>
      <c r="E1127" s="674"/>
      <c r="F1127" s="674"/>
      <c r="G1127" s="674"/>
      <c r="H1127" s="674"/>
      <c r="I1127" s="692"/>
    </row>
    <row r="1128" spans="1:9" s="678" customFormat="1" x14ac:dyDescent="0.25">
      <c r="A1128" s="674"/>
      <c r="B1128" s="674"/>
      <c r="C1128" s="674"/>
      <c r="D1128" s="676"/>
      <c r="E1128" s="674"/>
      <c r="F1128" s="674"/>
      <c r="G1128" s="674"/>
      <c r="H1128" s="674"/>
      <c r="I1128" s="692"/>
    </row>
    <row r="1129" spans="1:9" s="678" customFormat="1" x14ac:dyDescent="0.25">
      <c r="A1129" s="674"/>
      <c r="B1129" s="674"/>
      <c r="C1129" s="674"/>
      <c r="D1129" s="676"/>
      <c r="E1129" s="674"/>
      <c r="F1129" s="674"/>
      <c r="G1129" s="674"/>
      <c r="H1129" s="674"/>
      <c r="I1129" s="692"/>
    </row>
    <row r="1130" spans="1:9" s="678" customFormat="1" x14ac:dyDescent="0.25">
      <c r="A1130" s="674"/>
      <c r="B1130" s="674"/>
      <c r="C1130" s="674"/>
      <c r="D1130" s="676"/>
      <c r="E1130" s="674"/>
      <c r="F1130" s="674"/>
      <c r="G1130" s="674"/>
      <c r="H1130" s="674"/>
      <c r="I1130" s="692"/>
    </row>
    <row r="1131" spans="1:9" s="678" customFormat="1" x14ac:dyDescent="0.25">
      <c r="A1131" s="674"/>
      <c r="B1131" s="674"/>
      <c r="C1131" s="674"/>
      <c r="D1131" s="676"/>
      <c r="E1131" s="674"/>
      <c r="F1131" s="674"/>
      <c r="G1131" s="674"/>
      <c r="H1131" s="674"/>
      <c r="I1131" s="692"/>
    </row>
    <row r="1132" spans="1:9" s="678" customFormat="1" x14ac:dyDescent="0.25">
      <c r="A1132" s="674"/>
      <c r="B1132" s="674"/>
      <c r="C1132" s="674"/>
      <c r="D1132" s="676"/>
      <c r="E1132" s="674"/>
      <c r="F1132" s="674"/>
      <c r="G1132" s="674"/>
      <c r="H1132" s="674"/>
      <c r="I1132" s="692"/>
    </row>
    <row r="1133" spans="1:9" s="678" customFormat="1" x14ac:dyDescent="0.25">
      <c r="A1133" s="674"/>
      <c r="B1133" s="674"/>
      <c r="C1133" s="674"/>
      <c r="D1133" s="676"/>
      <c r="E1133" s="674"/>
      <c r="F1133" s="674"/>
      <c r="G1133" s="674"/>
      <c r="H1133" s="674"/>
      <c r="I1133" s="692"/>
    </row>
    <row r="1134" spans="1:9" s="678" customFormat="1" x14ac:dyDescent="0.25">
      <c r="A1134" s="674"/>
      <c r="B1134" s="674"/>
      <c r="C1134" s="674"/>
      <c r="D1134" s="676"/>
      <c r="E1134" s="674"/>
      <c r="F1134" s="674"/>
      <c r="G1134" s="674"/>
      <c r="H1134" s="674"/>
      <c r="I1134" s="692"/>
    </row>
    <row r="1135" spans="1:9" s="678" customFormat="1" x14ac:dyDescent="0.25">
      <c r="A1135" s="674"/>
      <c r="B1135" s="674"/>
      <c r="C1135" s="674"/>
      <c r="D1135" s="676"/>
      <c r="E1135" s="674"/>
      <c r="F1135" s="674"/>
      <c r="G1135" s="674"/>
      <c r="H1135" s="674"/>
      <c r="I1135" s="692"/>
    </row>
    <row r="1136" spans="1:9" s="678" customFormat="1" x14ac:dyDescent="0.25">
      <c r="A1136" s="674"/>
      <c r="B1136" s="674"/>
      <c r="C1136" s="674"/>
      <c r="D1136" s="676"/>
      <c r="E1136" s="674"/>
      <c r="F1136" s="674"/>
      <c r="G1136" s="674"/>
      <c r="H1136" s="674"/>
      <c r="I1136" s="692"/>
    </row>
    <row r="1137" spans="1:9" s="678" customFormat="1" x14ac:dyDescent="0.25">
      <c r="A1137" s="674"/>
      <c r="B1137" s="674"/>
      <c r="C1137" s="674"/>
      <c r="D1137" s="676"/>
      <c r="E1137" s="674"/>
      <c r="F1137" s="674"/>
      <c r="G1137" s="674"/>
      <c r="H1137" s="674"/>
      <c r="I1137" s="692"/>
    </row>
    <row r="1138" spans="1:9" s="678" customFormat="1" x14ac:dyDescent="0.25">
      <c r="A1138" s="674"/>
      <c r="B1138" s="674"/>
      <c r="C1138" s="674"/>
      <c r="D1138" s="676"/>
      <c r="E1138" s="674"/>
      <c r="F1138" s="674"/>
      <c r="G1138" s="674"/>
      <c r="H1138" s="674"/>
      <c r="I1138" s="692"/>
    </row>
    <row r="1139" spans="1:9" s="678" customFormat="1" x14ac:dyDescent="0.25">
      <c r="A1139" s="674"/>
      <c r="B1139" s="674"/>
      <c r="C1139" s="674"/>
      <c r="D1139" s="676"/>
      <c r="E1139" s="674"/>
      <c r="F1139" s="674"/>
      <c r="G1139" s="674"/>
      <c r="H1139" s="674"/>
      <c r="I1139" s="692"/>
    </row>
    <row r="1140" spans="1:9" s="678" customFormat="1" x14ac:dyDescent="0.25">
      <c r="A1140" s="674"/>
      <c r="B1140" s="674"/>
      <c r="C1140" s="674"/>
      <c r="D1140" s="676"/>
      <c r="E1140" s="674"/>
      <c r="F1140" s="674"/>
      <c r="G1140" s="674"/>
      <c r="H1140" s="674"/>
      <c r="I1140" s="692"/>
    </row>
    <row r="1141" spans="1:9" s="678" customFormat="1" x14ac:dyDescent="0.25">
      <c r="A1141" s="674"/>
      <c r="B1141" s="674"/>
      <c r="C1141" s="674"/>
      <c r="D1141" s="676"/>
      <c r="E1141" s="674"/>
      <c r="F1141" s="674"/>
      <c r="G1141" s="674"/>
      <c r="H1141" s="674"/>
      <c r="I1141" s="692"/>
    </row>
    <row r="1142" spans="1:9" s="678" customFormat="1" x14ac:dyDescent="0.25">
      <c r="A1142" s="674"/>
      <c r="B1142" s="674"/>
      <c r="C1142" s="674"/>
      <c r="D1142" s="676"/>
      <c r="E1142" s="674"/>
      <c r="F1142" s="674"/>
      <c r="G1142" s="674"/>
      <c r="H1142" s="674"/>
      <c r="I1142" s="692"/>
    </row>
    <row r="1143" spans="1:9" s="678" customFormat="1" x14ac:dyDescent="0.25">
      <c r="A1143" s="674"/>
      <c r="B1143" s="674"/>
      <c r="C1143" s="674"/>
      <c r="D1143" s="676"/>
      <c r="E1143" s="674"/>
      <c r="F1143" s="674"/>
      <c r="G1143" s="674"/>
      <c r="H1143" s="674"/>
      <c r="I1143" s="692"/>
    </row>
    <row r="1144" spans="1:9" s="678" customFormat="1" x14ac:dyDescent="0.25">
      <c r="A1144" s="674"/>
      <c r="B1144" s="674"/>
      <c r="C1144" s="674"/>
      <c r="D1144" s="676"/>
      <c r="E1144" s="674"/>
      <c r="F1144" s="674"/>
      <c r="G1144" s="674"/>
      <c r="H1144" s="674"/>
      <c r="I1144" s="692"/>
    </row>
    <row r="1145" spans="1:9" s="678" customFormat="1" x14ac:dyDescent="0.25">
      <c r="A1145" s="674"/>
      <c r="B1145" s="674"/>
      <c r="C1145" s="674"/>
      <c r="D1145" s="676"/>
      <c r="E1145" s="674"/>
      <c r="F1145" s="674"/>
      <c r="G1145" s="674"/>
      <c r="H1145" s="674"/>
      <c r="I1145" s="692"/>
    </row>
    <row r="1146" spans="1:9" s="678" customFormat="1" x14ac:dyDescent="0.25">
      <c r="A1146" s="674"/>
      <c r="B1146" s="674"/>
      <c r="C1146" s="674"/>
      <c r="D1146" s="676"/>
      <c r="E1146" s="674"/>
      <c r="F1146" s="674"/>
      <c r="G1146" s="674"/>
      <c r="H1146" s="674"/>
      <c r="I1146" s="692"/>
    </row>
    <row r="1147" spans="1:9" s="678" customFormat="1" x14ac:dyDescent="0.25">
      <c r="A1147" s="674"/>
      <c r="B1147" s="674"/>
      <c r="C1147" s="674"/>
      <c r="D1147" s="676"/>
      <c r="E1147" s="674"/>
      <c r="F1147" s="674"/>
      <c r="G1147" s="674"/>
      <c r="H1147" s="674"/>
      <c r="I1147" s="692"/>
    </row>
    <row r="1148" spans="1:9" s="678" customFormat="1" x14ac:dyDescent="0.25">
      <c r="A1148" s="674"/>
      <c r="B1148" s="674"/>
      <c r="C1148" s="674"/>
      <c r="D1148" s="676"/>
      <c r="E1148" s="674"/>
      <c r="F1148" s="674"/>
      <c r="G1148" s="674"/>
      <c r="H1148" s="674"/>
      <c r="I1148" s="692"/>
    </row>
    <row r="1149" spans="1:9" s="678" customFormat="1" x14ac:dyDescent="0.25">
      <c r="A1149" s="674"/>
      <c r="B1149" s="674"/>
      <c r="C1149" s="674"/>
      <c r="D1149" s="676"/>
      <c r="E1149" s="674"/>
      <c r="F1149" s="674"/>
      <c r="G1149" s="674"/>
      <c r="H1149" s="674"/>
      <c r="I1149" s="692"/>
    </row>
    <row r="1150" spans="1:9" s="678" customFormat="1" x14ac:dyDescent="0.25">
      <c r="A1150" s="674"/>
      <c r="B1150" s="674"/>
      <c r="C1150" s="674"/>
      <c r="D1150" s="676"/>
      <c r="E1150" s="674"/>
      <c r="F1150" s="674"/>
      <c r="G1150" s="674"/>
      <c r="H1150" s="674"/>
      <c r="I1150" s="692"/>
    </row>
    <row r="1151" spans="1:9" s="678" customFormat="1" x14ac:dyDescent="0.25">
      <c r="A1151" s="674"/>
      <c r="B1151" s="674"/>
      <c r="C1151" s="674"/>
      <c r="D1151" s="676"/>
      <c r="E1151" s="674"/>
      <c r="F1151" s="674"/>
      <c r="G1151" s="674"/>
      <c r="H1151" s="674"/>
      <c r="I1151" s="692"/>
    </row>
    <row r="1152" spans="1:9" s="678" customFormat="1" x14ac:dyDescent="0.25">
      <c r="A1152" s="674"/>
      <c r="B1152" s="674"/>
      <c r="C1152" s="674"/>
      <c r="D1152" s="676"/>
      <c r="E1152" s="674"/>
      <c r="F1152" s="674"/>
      <c r="G1152" s="674"/>
      <c r="H1152" s="674"/>
      <c r="I1152" s="692"/>
    </row>
    <row r="1153" spans="1:9" s="678" customFormat="1" x14ac:dyDescent="0.25">
      <c r="A1153" s="674"/>
      <c r="B1153" s="674"/>
      <c r="C1153" s="674"/>
      <c r="D1153" s="676"/>
      <c r="E1153" s="674"/>
      <c r="F1153" s="674"/>
      <c r="G1153" s="674"/>
      <c r="H1153" s="674"/>
      <c r="I1153" s="692"/>
    </row>
    <row r="1154" spans="1:9" s="678" customFormat="1" x14ac:dyDescent="0.25">
      <c r="A1154" s="674"/>
      <c r="B1154" s="674"/>
      <c r="C1154" s="674"/>
      <c r="D1154" s="676"/>
      <c r="E1154" s="674"/>
      <c r="F1154" s="674"/>
      <c r="G1154" s="674"/>
      <c r="H1154" s="674"/>
      <c r="I1154" s="692"/>
    </row>
    <row r="1155" spans="1:9" s="678" customFormat="1" x14ac:dyDescent="0.25">
      <c r="A1155" s="674"/>
      <c r="B1155" s="674"/>
      <c r="C1155" s="674"/>
      <c r="D1155" s="676"/>
      <c r="E1155" s="674"/>
      <c r="F1155" s="674"/>
      <c r="G1155" s="674"/>
      <c r="H1155" s="674"/>
      <c r="I1155" s="692"/>
    </row>
    <row r="1156" spans="1:9" s="678" customFormat="1" x14ac:dyDescent="0.25">
      <c r="A1156" s="674"/>
      <c r="B1156" s="674"/>
      <c r="C1156" s="674"/>
      <c r="D1156" s="676"/>
      <c r="E1156" s="674"/>
      <c r="F1156" s="674"/>
      <c r="G1156" s="674"/>
      <c r="H1156" s="674"/>
      <c r="I1156" s="692"/>
    </row>
  </sheetData>
  <mergeCells count="16">
    <mergeCell ref="C45:E45"/>
    <mergeCell ref="H45:I45"/>
    <mergeCell ref="B6:B15"/>
    <mergeCell ref="C43:E43"/>
    <mergeCell ref="H43:I43"/>
    <mergeCell ref="C44:E44"/>
    <mergeCell ref="H44:I44"/>
    <mergeCell ref="B50:C50"/>
    <mergeCell ref="B51:C51"/>
    <mergeCell ref="B52:C52"/>
    <mergeCell ref="C46:E46"/>
    <mergeCell ref="H46:I46"/>
    <mergeCell ref="C47:E47"/>
    <mergeCell ref="H47:I47"/>
    <mergeCell ref="C48:E48"/>
    <mergeCell ref="H48:I48"/>
  </mergeCells>
  <pageMargins left="0.7" right="0.7" top="0.75" bottom="0.75" header="0.3" footer="0.3"/>
  <pageSetup paperSize="9" scale="6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EC37C-D116-4CB3-80D6-94D2FFCA2654}">
  <sheetPr>
    <tabColor theme="5" tint="0.59999389629810485"/>
  </sheetPr>
  <dimension ref="B2:I1256"/>
  <sheetViews>
    <sheetView view="pageBreakPreview" topLeftCell="A16" zoomScaleNormal="100" zoomScaleSheetLayoutView="100" workbookViewId="0">
      <selection activeCell="F7" sqref="F7"/>
    </sheetView>
  </sheetViews>
  <sheetFormatPr defaultColWidth="9.109375" defaultRowHeight="10.199999999999999" x14ac:dyDescent="0.2"/>
  <cols>
    <col min="1" max="1" width="3.33203125" style="709" customWidth="1"/>
    <col min="2" max="2" width="5.109375" style="709" bestFit="1" customWidth="1"/>
    <col min="3" max="3" width="51.33203125" style="709" bestFit="1" customWidth="1"/>
    <col min="4" max="4" width="7" style="711" customWidth="1"/>
    <col min="5" max="5" width="7.88671875" style="709" bestFit="1" customWidth="1"/>
    <col min="6" max="8" width="12.88671875" style="709" customWidth="1"/>
    <col min="9" max="9" width="26.109375" style="713" customWidth="1"/>
    <col min="10" max="16384" width="9.109375" style="709"/>
  </cols>
  <sheetData>
    <row r="2" spans="2:9" ht="10.8" thickBot="1" x14ac:dyDescent="0.25"/>
    <row r="3" spans="2:9" s="696" customFormat="1" ht="21" thickTop="1" x14ac:dyDescent="0.2">
      <c r="B3" s="895" t="s">
        <v>607</v>
      </c>
      <c r="C3" s="897" t="s">
        <v>608</v>
      </c>
      <c r="D3" s="897" t="s">
        <v>609</v>
      </c>
      <c r="E3" s="897" t="s">
        <v>610</v>
      </c>
      <c r="F3" s="694" t="s">
        <v>659</v>
      </c>
      <c r="G3" s="694" t="s">
        <v>660</v>
      </c>
      <c r="H3" s="694" t="s">
        <v>661</v>
      </c>
      <c r="I3" s="695" t="s">
        <v>662</v>
      </c>
    </row>
    <row r="4" spans="2:9" s="696" customFormat="1" x14ac:dyDescent="0.2">
      <c r="B4" s="896"/>
      <c r="C4" s="898"/>
      <c r="D4" s="898"/>
      <c r="E4" s="898"/>
      <c r="F4" s="697" t="str">
        <f t="shared" ref="F4" si="0">IF(I3=1,"(€)","(RSD)")</f>
        <v>(RSD)</v>
      </c>
      <c r="G4" s="697" t="s">
        <v>663</v>
      </c>
      <c r="H4" s="697" t="s">
        <v>663</v>
      </c>
      <c r="I4" s="698" t="s">
        <v>663</v>
      </c>
    </row>
    <row r="5" spans="2:9" s="699" customFormat="1" x14ac:dyDescent="0.2">
      <c r="B5" s="899">
        <v>1</v>
      </c>
      <c r="C5" s="888">
        <f>B5+1</f>
        <v>2</v>
      </c>
      <c r="D5" s="888">
        <f>C5+1</f>
        <v>3</v>
      </c>
      <c r="E5" s="888">
        <f t="shared" ref="E5:I5" si="1">D5+1</f>
        <v>4</v>
      </c>
      <c r="F5" s="888">
        <f t="shared" si="1"/>
        <v>5</v>
      </c>
      <c r="G5" s="888">
        <f t="shared" si="1"/>
        <v>6</v>
      </c>
      <c r="H5" s="888">
        <f t="shared" si="1"/>
        <v>7</v>
      </c>
      <c r="I5" s="890">
        <f t="shared" si="1"/>
        <v>8</v>
      </c>
    </row>
    <row r="6" spans="2:9" s="700" customFormat="1" x14ac:dyDescent="0.3">
      <c r="B6" s="900"/>
      <c r="C6" s="889"/>
      <c r="D6" s="889"/>
      <c r="E6" s="889"/>
      <c r="F6" s="889"/>
      <c r="G6" s="889"/>
      <c r="H6" s="889"/>
      <c r="I6" s="891"/>
    </row>
    <row r="7" spans="2:9" s="706" customFormat="1" ht="244.8" x14ac:dyDescent="0.3">
      <c r="B7" s="701">
        <v>1</v>
      </c>
      <c r="C7" s="702" t="s">
        <v>664</v>
      </c>
      <c r="D7" s="703" t="s">
        <v>617</v>
      </c>
      <c r="E7" s="703">
        <v>18</v>
      </c>
      <c r="F7" s="704"/>
      <c r="G7" s="704"/>
      <c r="H7" s="704">
        <f>+F7+G7</f>
        <v>0</v>
      </c>
      <c r="I7" s="705">
        <f t="shared" ref="I7:I21" si="2">H7*E7</f>
        <v>0</v>
      </c>
    </row>
    <row r="8" spans="2:9" s="706" customFormat="1" ht="132.6" x14ac:dyDescent="0.3">
      <c r="B8" s="701">
        <f>+B7+1</f>
        <v>2</v>
      </c>
      <c r="C8" s="702" t="s">
        <v>665</v>
      </c>
      <c r="D8" s="703" t="s">
        <v>617</v>
      </c>
      <c r="E8" s="703">
        <v>1</v>
      </c>
      <c r="F8" s="704"/>
      <c r="G8" s="704"/>
      <c r="H8" s="704">
        <f t="shared" ref="H8:H20" si="3">+F8+G8</f>
        <v>0</v>
      </c>
      <c r="I8" s="705">
        <f t="shared" si="2"/>
        <v>0</v>
      </c>
    </row>
    <row r="9" spans="2:9" s="706" customFormat="1" ht="51" x14ac:dyDescent="0.3">
      <c r="B9" s="701">
        <f t="shared" ref="B9:B21" si="4">+B8+1</f>
        <v>3</v>
      </c>
      <c r="C9" s="702" t="s">
        <v>666</v>
      </c>
      <c r="D9" s="703" t="s">
        <v>617</v>
      </c>
      <c r="E9" s="703">
        <v>6</v>
      </c>
      <c r="F9" s="704"/>
      <c r="G9" s="704"/>
      <c r="H9" s="704">
        <f t="shared" si="3"/>
        <v>0</v>
      </c>
      <c r="I9" s="705">
        <f t="shared" si="2"/>
        <v>0</v>
      </c>
    </row>
    <row r="10" spans="2:9" s="706" customFormat="1" ht="81.599999999999994" x14ac:dyDescent="0.3">
      <c r="B10" s="701">
        <f t="shared" si="4"/>
        <v>4</v>
      </c>
      <c r="C10" s="702" t="s">
        <v>667</v>
      </c>
      <c r="D10" s="703" t="s">
        <v>617</v>
      </c>
      <c r="E10" s="703">
        <v>4</v>
      </c>
      <c r="F10" s="704"/>
      <c r="G10" s="704"/>
      <c r="H10" s="704">
        <f t="shared" si="3"/>
        <v>0</v>
      </c>
      <c r="I10" s="705">
        <f t="shared" si="2"/>
        <v>0</v>
      </c>
    </row>
    <row r="11" spans="2:9" s="706" customFormat="1" ht="81.599999999999994" x14ac:dyDescent="0.3">
      <c r="B11" s="701">
        <f t="shared" si="4"/>
        <v>5</v>
      </c>
      <c r="C11" s="702" t="s">
        <v>668</v>
      </c>
      <c r="D11" s="703" t="s">
        <v>617</v>
      </c>
      <c r="E11" s="703">
        <v>1</v>
      </c>
      <c r="F11" s="704"/>
      <c r="G11" s="704"/>
      <c r="H11" s="704">
        <f t="shared" si="3"/>
        <v>0</v>
      </c>
      <c r="I11" s="705">
        <f t="shared" si="2"/>
        <v>0</v>
      </c>
    </row>
    <row r="12" spans="2:9" s="706" customFormat="1" ht="102" x14ac:dyDescent="0.3">
      <c r="B12" s="701">
        <f t="shared" si="4"/>
        <v>6</v>
      </c>
      <c r="C12" s="702" t="s">
        <v>669</v>
      </c>
      <c r="D12" s="703" t="s">
        <v>617</v>
      </c>
      <c r="E12" s="703">
        <v>1</v>
      </c>
      <c r="F12" s="704"/>
      <c r="G12" s="704"/>
      <c r="H12" s="704">
        <f t="shared" si="3"/>
        <v>0</v>
      </c>
      <c r="I12" s="705">
        <f t="shared" si="2"/>
        <v>0</v>
      </c>
    </row>
    <row r="13" spans="2:9" s="706" customFormat="1" ht="71.400000000000006" x14ac:dyDescent="0.3">
      <c r="B13" s="701">
        <f t="shared" si="4"/>
        <v>7</v>
      </c>
      <c r="C13" s="702" t="s">
        <v>670</v>
      </c>
      <c r="D13" s="703" t="s">
        <v>617</v>
      </c>
      <c r="E13" s="703">
        <v>2</v>
      </c>
      <c r="F13" s="704"/>
      <c r="G13" s="704"/>
      <c r="H13" s="704">
        <f t="shared" si="3"/>
        <v>0</v>
      </c>
      <c r="I13" s="705">
        <f t="shared" si="2"/>
        <v>0</v>
      </c>
    </row>
    <row r="14" spans="2:9" s="706" customFormat="1" ht="40.799999999999997" x14ac:dyDescent="0.3">
      <c r="B14" s="701">
        <f t="shared" si="4"/>
        <v>8</v>
      </c>
      <c r="C14" s="702" t="s">
        <v>671</v>
      </c>
      <c r="D14" s="703" t="s">
        <v>617</v>
      </c>
      <c r="E14" s="703">
        <v>1</v>
      </c>
      <c r="F14" s="704"/>
      <c r="G14" s="704"/>
      <c r="H14" s="704">
        <f t="shared" si="3"/>
        <v>0</v>
      </c>
      <c r="I14" s="705">
        <f t="shared" si="2"/>
        <v>0</v>
      </c>
    </row>
    <row r="15" spans="2:9" s="706" customFormat="1" ht="51" x14ac:dyDescent="0.3">
      <c r="B15" s="701">
        <f t="shared" si="4"/>
        <v>9</v>
      </c>
      <c r="C15" s="702" t="s">
        <v>672</v>
      </c>
      <c r="D15" s="703" t="s">
        <v>409</v>
      </c>
      <c r="E15" s="703">
        <v>300</v>
      </c>
      <c r="F15" s="704"/>
      <c r="G15" s="704"/>
      <c r="H15" s="704">
        <f t="shared" si="3"/>
        <v>0</v>
      </c>
      <c r="I15" s="705">
        <f>H15*E15</f>
        <v>0</v>
      </c>
    </row>
    <row r="16" spans="2:9" s="706" customFormat="1" ht="51" x14ac:dyDescent="0.3">
      <c r="B16" s="701">
        <f t="shared" si="4"/>
        <v>10</v>
      </c>
      <c r="C16" s="702" t="s">
        <v>673</v>
      </c>
      <c r="D16" s="703" t="s">
        <v>409</v>
      </c>
      <c r="E16" s="703">
        <v>50</v>
      </c>
      <c r="F16" s="704"/>
      <c r="G16" s="704"/>
      <c r="H16" s="704">
        <f t="shared" si="3"/>
        <v>0</v>
      </c>
      <c r="I16" s="705">
        <f>H16*E16</f>
        <v>0</v>
      </c>
    </row>
    <row r="17" spans="2:9" s="706" customFormat="1" ht="51" x14ac:dyDescent="0.3">
      <c r="B17" s="701">
        <f t="shared" si="4"/>
        <v>11</v>
      </c>
      <c r="C17" s="702" t="s">
        <v>674</v>
      </c>
      <c r="D17" s="703" t="s">
        <v>409</v>
      </c>
      <c r="E17" s="703">
        <v>30</v>
      </c>
      <c r="F17" s="704"/>
      <c r="G17" s="704"/>
      <c r="H17" s="704">
        <f t="shared" si="3"/>
        <v>0</v>
      </c>
      <c r="I17" s="705">
        <f>H17*E17</f>
        <v>0</v>
      </c>
    </row>
    <row r="18" spans="2:9" s="706" customFormat="1" ht="40.799999999999997" x14ac:dyDescent="0.3">
      <c r="B18" s="701">
        <f t="shared" si="4"/>
        <v>12</v>
      </c>
      <c r="C18" s="702" t="s">
        <v>675</v>
      </c>
      <c r="D18" s="703" t="s">
        <v>409</v>
      </c>
      <c r="E18" s="703">
        <v>200</v>
      </c>
      <c r="F18" s="704"/>
      <c r="G18" s="704"/>
      <c r="H18" s="704">
        <f t="shared" si="3"/>
        <v>0</v>
      </c>
      <c r="I18" s="705">
        <f>H18*E18</f>
        <v>0</v>
      </c>
    </row>
    <row r="19" spans="2:9" s="706" customFormat="1" ht="30.6" x14ac:dyDescent="0.3">
      <c r="B19" s="701">
        <f t="shared" si="4"/>
        <v>13</v>
      </c>
      <c r="C19" s="702" t="s">
        <v>676</v>
      </c>
      <c r="D19" s="703" t="s">
        <v>617</v>
      </c>
      <c r="E19" s="703">
        <f>E16*3.3</f>
        <v>165</v>
      </c>
      <c r="F19" s="704"/>
      <c r="G19" s="704"/>
      <c r="H19" s="704">
        <f t="shared" si="3"/>
        <v>0</v>
      </c>
      <c r="I19" s="705">
        <f t="shared" ref="I19:I20" si="5">H19*E19</f>
        <v>0</v>
      </c>
    </row>
    <row r="20" spans="2:9" s="706" customFormat="1" ht="20.399999999999999" x14ac:dyDescent="0.3">
      <c r="B20" s="701">
        <f t="shared" si="4"/>
        <v>14</v>
      </c>
      <c r="C20" s="702" t="s">
        <v>677</v>
      </c>
      <c r="D20" s="703" t="s">
        <v>637</v>
      </c>
      <c r="E20" s="703">
        <v>1</v>
      </c>
      <c r="F20" s="704"/>
      <c r="G20" s="704"/>
      <c r="H20" s="704">
        <f t="shared" si="3"/>
        <v>0</v>
      </c>
      <c r="I20" s="705">
        <f t="shared" si="5"/>
        <v>0</v>
      </c>
    </row>
    <row r="21" spans="2:9" s="706" customFormat="1" ht="51.6" thickBot="1" x14ac:dyDescent="0.35">
      <c r="B21" s="701">
        <f t="shared" si="4"/>
        <v>15</v>
      </c>
      <c r="C21" s="702" t="s">
        <v>678</v>
      </c>
      <c r="D21" s="703" t="s">
        <v>637</v>
      </c>
      <c r="E21" s="703">
        <v>1</v>
      </c>
      <c r="F21" s="704"/>
      <c r="G21" s="704"/>
      <c r="H21" s="704">
        <f>+G21</f>
        <v>0</v>
      </c>
      <c r="I21" s="705">
        <f t="shared" si="2"/>
        <v>0</v>
      </c>
    </row>
    <row r="22" spans="2:9" s="696" customFormat="1" ht="11.4" thickTop="1" thickBot="1" x14ac:dyDescent="0.25">
      <c r="B22" s="892"/>
      <c r="C22" s="892"/>
      <c r="D22" s="892"/>
      <c r="E22" s="892"/>
      <c r="F22" s="892"/>
      <c r="G22" s="892"/>
      <c r="H22" s="892"/>
      <c r="I22" s="892"/>
    </row>
    <row r="23" spans="2:9" s="696" customFormat="1" ht="10.8" thickTop="1" x14ac:dyDescent="0.2">
      <c r="B23" s="893" t="s">
        <v>656</v>
      </c>
      <c r="C23" s="894"/>
      <c r="D23" s="894"/>
      <c r="E23" s="894"/>
      <c r="F23" s="894"/>
      <c r="G23" s="894"/>
      <c r="H23" s="894"/>
      <c r="I23" s="707">
        <f>SUM(I7:I21)</f>
        <v>0</v>
      </c>
    </row>
    <row r="24" spans="2:9" x14ac:dyDescent="0.2">
      <c r="B24" s="884" t="s">
        <v>679</v>
      </c>
      <c r="C24" s="885"/>
      <c r="D24" s="885"/>
      <c r="E24" s="885"/>
      <c r="F24" s="885"/>
      <c r="G24" s="885"/>
      <c r="H24" s="885"/>
      <c r="I24" s="708">
        <f>I23*0.2</f>
        <v>0</v>
      </c>
    </row>
    <row r="25" spans="2:9" ht="10.8" thickBot="1" x14ac:dyDescent="0.25">
      <c r="B25" s="886" t="s">
        <v>680</v>
      </c>
      <c r="C25" s="887"/>
      <c r="D25" s="887"/>
      <c r="E25" s="887"/>
      <c r="F25" s="887"/>
      <c r="G25" s="887"/>
      <c r="H25" s="887"/>
      <c r="I25" s="710">
        <f>SUM(I23:I24)</f>
        <v>0</v>
      </c>
    </row>
    <row r="26" spans="2:9" ht="10.8" thickTop="1" x14ac:dyDescent="0.2">
      <c r="I26" s="712"/>
    </row>
    <row r="27" spans="2:9" x14ac:dyDescent="0.2">
      <c r="I27" s="712"/>
    </row>
    <row r="28" spans="2:9" x14ac:dyDescent="0.2">
      <c r="I28" s="712"/>
    </row>
    <row r="29" spans="2:9" x14ac:dyDescent="0.2">
      <c r="I29" s="712"/>
    </row>
    <row r="30" spans="2:9" x14ac:dyDescent="0.2">
      <c r="I30" s="712"/>
    </row>
    <row r="31" spans="2:9" x14ac:dyDescent="0.2">
      <c r="I31" s="712"/>
    </row>
    <row r="32" spans="2:9" x14ac:dyDescent="0.2">
      <c r="I32" s="712"/>
    </row>
    <row r="33" spans="9:9" x14ac:dyDescent="0.2">
      <c r="I33" s="712"/>
    </row>
    <row r="34" spans="9:9" x14ac:dyDescent="0.2">
      <c r="I34" s="712"/>
    </row>
    <row r="35" spans="9:9" x14ac:dyDescent="0.2">
      <c r="I35" s="712"/>
    </row>
    <row r="36" spans="9:9" x14ac:dyDescent="0.2">
      <c r="I36" s="712"/>
    </row>
    <row r="37" spans="9:9" x14ac:dyDescent="0.2">
      <c r="I37" s="712"/>
    </row>
    <row r="38" spans="9:9" x14ac:dyDescent="0.2">
      <c r="I38" s="712"/>
    </row>
    <row r="39" spans="9:9" x14ac:dyDescent="0.2">
      <c r="I39" s="712"/>
    </row>
    <row r="40" spans="9:9" x14ac:dyDescent="0.2">
      <c r="I40" s="712"/>
    </row>
    <row r="41" spans="9:9" x14ac:dyDescent="0.2">
      <c r="I41" s="712"/>
    </row>
    <row r="42" spans="9:9" x14ac:dyDescent="0.2">
      <c r="I42" s="712"/>
    </row>
    <row r="43" spans="9:9" x14ac:dyDescent="0.2">
      <c r="I43" s="712"/>
    </row>
    <row r="44" spans="9:9" x14ac:dyDescent="0.2">
      <c r="I44" s="712"/>
    </row>
    <row r="45" spans="9:9" x14ac:dyDescent="0.2">
      <c r="I45" s="712"/>
    </row>
    <row r="46" spans="9:9" x14ac:dyDescent="0.2">
      <c r="I46" s="712"/>
    </row>
    <row r="47" spans="9:9" x14ac:dyDescent="0.2">
      <c r="I47" s="712"/>
    </row>
    <row r="48" spans="9:9" x14ac:dyDescent="0.2">
      <c r="I48" s="712"/>
    </row>
    <row r="49" spans="9:9" x14ac:dyDescent="0.2">
      <c r="I49" s="712"/>
    </row>
    <row r="50" spans="9:9" x14ac:dyDescent="0.2">
      <c r="I50" s="712"/>
    </row>
    <row r="51" spans="9:9" x14ac:dyDescent="0.2">
      <c r="I51" s="712"/>
    </row>
    <row r="52" spans="9:9" x14ac:dyDescent="0.2">
      <c r="I52" s="712"/>
    </row>
    <row r="53" spans="9:9" x14ac:dyDescent="0.2">
      <c r="I53" s="712"/>
    </row>
    <row r="54" spans="9:9" x14ac:dyDescent="0.2">
      <c r="I54" s="712"/>
    </row>
    <row r="55" spans="9:9" x14ac:dyDescent="0.2">
      <c r="I55" s="712"/>
    </row>
    <row r="56" spans="9:9" x14ac:dyDescent="0.2">
      <c r="I56" s="712"/>
    </row>
    <row r="57" spans="9:9" x14ac:dyDescent="0.2">
      <c r="I57" s="712"/>
    </row>
    <row r="58" spans="9:9" x14ac:dyDescent="0.2">
      <c r="I58" s="712"/>
    </row>
    <row r="59" spans="9:9" x14ac:dyDescent="0.2">
      <c r="I59" s="712"/>
    </row>
    <row r="60" spans="9:9" x14ac:dyDescent="0.2">
      <c r="I60" s="712"/>
    </row>
    <row r="61" spans="9:9" x14ac:dyDescent="0.2">
      <c r="I61" s="712"/>
    </row>
    <row r="62" spans="9:9" x14ac:dyDescent="0.2">
      <c r="I62" s="712"/>
    </row>
    <row r="63" spans="9:9" x14ac:dyDescent="0.2">
      <c r="I63" s="712"/>
    </row>
    <row r="64" spans="9:9" x14ac:dyDescent="0.2">
      <c r="I64" s="712"/>
    </row>
    <row r="65" spans="9:9" x14ac:dyDescent="0.2">
      <c r="I65" s="712"/>
    </row>
    <row r="66" spans="9:9" x14ac:dyDescent="0.2">
      <c r="I66" s="712"/>
    </row>
    <row r="67" spans="9:9" x14ac:dyDescent="0.2">
      <c r="I67" s="712"/>
    </row>
    <row r="68" spans="9:9" x14ac:dyDescent="0.2">
      <c r="I68" s="712"/>
    </row>
    <row r="69" spans="9:9" x14ac:dyDescent="0.2">
      <c r="I69" s="712"/>
    </row>
    <row r="70" spans="9:9" x14ac:dyDescent="0.2">
      <c r="I70" s="712"/>
    </row>
    <row r="71" spans="9:9" x14ac:dyDescent="0.2">
      <c r="I71" s="712"/>
    </row>
    <row r="72" spans="9:9" x14ac:dyDescent="0.2">
      <c r="I72" s="712"/>
    </row>
    <row r="73" spans="9:9" x14ac:dyDescent="0.2">
      <c r="I73" s="712"/>
    </row>
    <row r="74" spans="9:9" x14ac:dyDescent="0.2">
      <c r="I74" s="712"/>
    </row>
    <row r="75" spans="9:9" x14ac:dyDescent="0.2">
      <c r="I75" s="712"/>
    </row>
    <row r="76" spans="9:9" x14ac:dyDescent="0.2">
      <c r="I76" s="712"/>
    </row>
    <row r="77" spans="9:9" x14ac:dyDescent="0.2">
      <c r="I77" s="712"/>
    </row>
    <row r="78" spans="9:9" x14ac:dyDescent="0.2">
      <c r="I78" s="712"/>
    </row>
    <row r="79" spans="9:9" x14ac:dyDescent="0.2">
      <c r="I79" s="712"/>
    </row>
    <row r="80" spans="9:9" x14ac:dyDescent="0.2">
      <c r="I80" s="712"/>
    </row>
    <row r="81" spans="9:9" x14ac:dyDescent="0.2">
      <c r="I81" s="712"/>
    </row>
    <row r="82" spans="9:9" x14ac:dyDescent="0.2">
      <c r="I82" s="712"/>
    </row>
    <row r="83" spans="9:9" x14ac:dyDescent="0.2">
      <c r="I83" s="712"/>
    </row>
    <row r="84" spans="9:9" x14ac:dyDescent="0.2">
      <c r="I84" s="712"/>
    </row>
    <row r="85" spans="9:9" x14ac:dyDescent="0.2">
      <c r="I85" s="712"/>
    </row>
    <row r="86" spans="9:9" x14ac:dyDescent="0.2">
      <c r="I86" s="712"/>
    </row>
    <row r="87" spans="9:9" x14ac:dyDescent="0.2">
      <c r="I87" s="712"/>
    </row>
    <row r="88" spans="9:9" x14ac:dyDescent="0.2">
      <c r="I88" s="712"/>
    </row>
    <row r="89" spans="9:9" x14ac:dyDescent="0.2">
      <c r="I89" s="712"/>
    </row>
    <row r="90" spans="9:9" x14ac:dyDescent="0.2">
      <c r="I90" s="712"/>
    </row>
    <row r="91" spans="9:9" x14ac:dyDescent="0.2">
      <c r="I91" s="712"/>
    </row>
    <row r="92" spans="9:9" x14ac:dyDescent="0.2">
      <c r="I92" s="712"/>
    </row>
    <row r="93" spans="9:9" x14ac:dyDescent="0.2">
      <c r="I93" s="712"/>
    </row>
    <row r="94" spans="9:9" x14ac:dyDescent="0.2">
      <c r="I94" s="712"/>
    </row>
    <row r="95" spans="9:9" x14ac:dyDescent="0.2">
      <c r="I95" s="712"/>
    </row>
    <row r="96" spans="9:9" x14ac:dyDescent="0.2">
      <c r="I96" s="712"/>
    </row>
    <row r="97" spans="9:9" x14ac:dyDescent="0.2">
      <c r="I97" s="712"/>
    </row>
    <row r="98" spans="9:9" x14ac:dyDescent="0.2">
      <c r="I98" s="712"/>
    </row>
    <row r="99" spans="9:9" x14ac:dyDescent="0.2">
      <c r="I99" s="712"/>
    </row>
    <row r="100" spans="9:9" x14ac:dyDescent="0.2">
      <c r="I100" s="712"/>
    </row>
    <row r="101" spans="9:9" x14ac:dyDescent="0.2">
      <c r="I101" s="712"/>
    </row>
    <row r="102" spans="9:9" x14ac:dyDescent="0.2">
      <c r="I102" s="712"/>
    </row>
    <row r="103" spans="9:9" x14ac:dyDescent="0.2">
      <c r="I103" s="712"/>
    </row>
    <row r="104" spans="9:9" x14ac:dyDescent="0.2">
      <c r="I104" s="712"/>
    </row>
    <row r="105" spans="9:9" x14ac:dyDescent="0.2">
      <c r="I105" s="712"/>
    </row>
    <row r="106" spans="9:9" x14ac:dyDescent="0.2">
      <c r="I106" s="712"/>
    </row>
    <row r="107" spans="9:9" x14ac:dyDescent="0.2">
      <c r="I107" s="712"/>
    </row>
    <row r="108" spans="9:9" x14ac:dyDescent="0.2">
      <c r="I108" s="712"/>
    </row>
    <row r="109" spans="9:9" x14ac:dyDescent="0.2">
      <c r="I109" s="712"/>
    </row>
    <row r="110" spans="9:9" x14ac:dyDescent="0.2">
      <c r="I110" s="712"/>
    </row>
    <row r="111" spans="9:9" x14ac:dyDescent="0.2">
      <c r="I111" s="712"/>
    </row>
    <row r="112" spans="9:9" x14ac:dyDescent="0.2">
      <c r="I112" s="712"/>
    </row>
    <row r="113" spans="9:9" x14ac:dyDescent="0.2">
      <c r="I113" s="712"/>
    </row>
    <row r="114" spans="9:9" x14ac:dyDescent="0.2">
      <c r="I114" s="712"/>
    </row>
    <row r="115" spans="9:9" x14ac:dyDescent="0.2">
      <c r="I115" s="712"/>
    </row>
    <row r="116" spans="9:9" x14ac:dyDescent="0.2">
      <c r="I116" s="712"/>
    </row>
    <row r="117" spans="9:9" x14ac:dyDescent="0.2">
      <c r="I117" s="712"/>
    </row>
    <row r="118" spans="9:9" x14ac:dyDescent="0.2">
      <c r="I118" s="712"/>
    </row>
    <row r="119" spans="9:9" x14ac:dyDescent="0.2">
      <c r="I119" s="712"/>
    </row>
    <row r="120" spans="9:9" x14ac:dyDescent="0.2">
      <c r="I120" s="712"/>
    </row>
    <row r="121" spans="9:9" x14ac:dyDescent="0.2">
      <c r="I121" s="712"/>
    </row>
    <row r="122" spans="9:9" x14ac:dyDescent="0.2">
      <c r="I122" s="712"/>
    </row>
    <row r="123" spans="9:9" x14ac:dyDescent="0.2">
      <c r="I123" s="712"/>
    </row>
    <row r="124" spans="9:9" x14ac:dyDescent="0.2">
      <c r="I124" s="712"/>
    </row>
    <row r="125" spans="9:9" x14ac:dyDescent="0.2">
      <c r="I125" s="712"/>
    </row>
    <row r="126" spans="9:9" x14ac:dyDescent="0.2">
      <c r="I126" s="712"/>
    </row>
    <row r="127" spans="9:9" x14ac:dyDescent="0.2">
      <c r="I127" s="712"/>
    </row>
    <row r="128" spans="9:9" x14ac:dyDescent="0.2">
      <c r="I128" s="712"/>
    </row>
    <row r="129" spans="9:9" x14ac:dyDescent="0.2">
      <c r="I129" s="712"/>
    </row>
    <row r="130" spans="9:9" x14ac:dyDescent="0.2">
      <c r="I130" s="712"/>
    </row>
    <row r="131" spans="9:9" x14ac:dyDescent="0.2">
      <c r="I131" s="712"/>
    </row>
    <row r="132" spans="9:9" x14ac:dyDescent="0.2">
      <c r="I132" s="712"/>
    </row>
    <row r="133" spans="9:9" x14ac:dyDescent="0.2">
      <c r="I133" s="712"/>
    </row>
    <row r="134" spans="9:9" x14ac:dyDescent="0.2">
      <c r="I134" s="712"/>
    </row>
    <row r="135" spans="9:9" x14ac:dyDescent="0.2">
      <c r="I135" s="712"/>
    </row>
    <row r="136" spans="9:9" x14ac:dyDescent="0.2">
      <c r="I136" s="712"/>
    </row>
    <row r="137" spans="9:9" x14ac:dyDescent="0.2">
      <c r="I137" s="712"/>
    </row>
    <row r="138" spans="9:9" x14ac:dyDescent="0.2">
      <c r="I138" s="712"/>
    </row>
    <row r="139" spans="9:9" x14ac:dyDescent="0.2">
      <c r="I139" s="712"/>
    </row>
    <row r="140" spans="9:9" x14ac:dyDescent="0.2">
      <c r="I140" s="712"/>
    </row>
    <row r="141" spans="9:9" x14ac:dyDescent="0.2">
      <c r="I141" s="712"/>
    </row>
    <row r="142" spans="9:9" x14ac:dyDescent="0.2">
      <c r="I142" s="712"/>
    </row>
    <row r="143" spans="9:9" x14ac:dyDescent="0.2">
      <c r="I143" s="712"/>
    </row>
    <row r="144" spans="9:9" x14ac:dyDescent="0.2">
      <c r="I144" s="712"/>
    </row>
    <row r="145" spans="9:9" x14ac:dyDescent="0.2">
      <c r="I145" s="712"/>
    </row>
    <row r="146" spans="9:9" x14ac:dyDescent="0.2">
      <c r="I146" s="712"/>
    </row>
    <row r="147" spans="9:9" x14ac:dyDescent="0.2">
      <c r="I147" s="712"/>
    </row>
    <row r="148" spans="9:9" x14ac:dyDescent="0.2">
      <c r="I148" s="712"/>
    </row>
    <row r="149" spans="9:9" x14ac:dyDescent="0.2">
      <c r="I149" s="712"/>
    </row>
    <row r="150" spans="9:9" x14ac:dyDescent="0.2">
      <c r="I150" s="712"/>
    </row>
    <row r="151" spans="9:9" x14ac:dyDescent="0.2">
      <c r="I151" s="712"/>
    </row>
    <row r="152" spans="9:9" x14ac:dyDescent="0.2">
      <c r="I152" s="712"/>
    </row>
    <row r="153" spans="9:9" x14ac:dyDescent="0.2">
      <c r="I153" s="712"/>
    </row>
    <row r="154" spans="9:9" x14ac:dyDescent="0.2">
      <c r="I154" s="712"/>
    </row>
    <row r="155" spans="9:9" x14ac:dyDescent="0.2">
      <c r="I155" s="712"/>
    </row>
    <row r="156" spans="9:9" x14ac:dyDescent="0.2">
      <c r="I156" s="712"/>
    </row>
    <row r="157" spans="9:9" x14ac:dyDescent="0.2">
      <c r="I157" s="712"/>
    </row>
    <row r="158" spans="9:9" x14ac:dyDescent="0.2">
      <c r="I158" s="712"/>
    </row>
    <row r="159" spans="9:9" x14ac:dyDescent="0.2">
      <c r="I159" s="712"/>
    </row>
    <row r="160" spans="9:9" x14ac:dyDescent="0.2">
      <c r="I160" s="712"/>
    </row>
    <row r="161" spans="9:9" x14ac:dyDescent="0.2">
      <c r="I161" s="712"/>
    </row>
    <row r="162" spans="9:9" x14ac:dyDescent="0.2">
      <c r="I162" s="712"/>
    </row>
    <row r="163" spans="9:9" x14ac:dyDescent="0.2">
      <c r="I163" s="712"/>
    </row>
    <row r="164" spans="9:9" x14ac:dyDescent="0.2">
      <c r="I164" s="712"/>
    </row>
    <row r="165" spans="9:9" x14ac:dyDescent="0.2">
      <c r="I165" s="712"/>
    </row>
    <row r="166" spans="9:9" x14ac:dyDescent="0.2">
      <c r="I166" s="712"/>
    </row>
    <row r="167" spans="9:9" x14ac:dyDescent="0.2">
      <c r="I167" s="712"/>
    </row>
    <row r="168" spans="9:9" x14ac:dyDescent="0.2">
      <c r="I168" s="712"/>
    </row>
    <row r="169" spans="9:9" x14ac:dyDescent="0.2">
      <c r="I169" s="712"/>
    </row>
    <row r="170" spans="9:9" x14ac:dyDescent="0.2">
      <c r="I170" s="712"/>
    </row>
    <row r="171" spans="9:9" x14ac:dyDescent="0.2">
      <c r="I171" s="712"/>
    </row>
    <row r="172" spans="9:9" x14ac:dyDescent="0.2">
      <c r="I172" s="712"/>
    </row>
    <row r="173" spans="9:9" x14ac:dyDescent="0.2">
      <c r="I173" s="712"/>
    </row>
    <row r="174" spans="9:9" x14ac:dyDescent="0.2">
      <c r="I174" s="712"/>
    </row>
    <row r="175" spans="9:9" x14ac:dyDescent="0.2">
      <c r="I175" s="712"/>
    </row>
    <row r="176" spans="9:9" x14ac:dyDescent="0.2">
      <c r="I176" s="712"/>
    </row>
    <row r="177" spans="9:9" x14ac:dyDescent="0.2">
      <c r="I177" s="712"/>
    </row>
    <row r="178" spans="9:9" x14ac:dyDescent="0.2">
      <c r="I178" s="712"/>
    </row>
    <row r="179" spans="9:9" x14ac:dyDescent="0.2">
      <c r="I179" s="712"/>
    </row>
    <row r="180" spans="9:9" x14ac:dyDescent="0.2">
      <c r="I180" s="712"/>
    </row>
    <row r="181" spans="9:9" x14ac:dyDescent="0.2">
      <c r="I181" s="712"/>
    </row>
    <row r="182" spans="9:9" x14ac:dyDescent="0.2">
      <c r="I182" s="712"/>
    </row>
    <row r="183" spans="9:9" x14ac:dyDescent="0.2">
      <c r="I183" s="712"/>
    </row>
    <row r="184" spans="9:9" x14ac:dyDescent="0.2">
      <c r="I184" s="712"/>
    </row>
    <row r="185" spans="9:9" x14ac:dyDescent="0.2">
      <c r="I185" s="712"/>
    </row>
    <row r="186" spans="9:9" x14ac:dyDescent="0.2">
      <c r="I186" s="712"/>
    </row>
    <row r="187" spans="9:9" x14ac:dyDescent="0.2">
      <c r="I187" s="712"/>
    </row>
    <row r="188" spans="9:9" x14ac:dyDescent="0.2">
      <c r="I188" s="712"/>
    </row>
    <row r="189" spans="9:9" x14ac:dyDescent="0.2">
      <c r="I189" s="712"/>
    </row>
    <row r="190" spans="9:9" x14ac:dyDescent="0.2">
      <c r="I190" s="712"/>
    </row>
    <row r="191" spans="9:9" x14ac:dyDescent="0.2">
      <c r="I191" s="712"/>
    </row>
    <row r="192" spans="9:9" x14ac:dyDescent="0.2">
      <c r="I192" s="712"/>
    </row>
    <row r="193" spans="9:9" x14ac:dyDescent="0.2">
      <c r="I193" s="712"/>
    </row>
    <row r="194" spans="9:9" x14ac:dyDescent="0.2">
      <c r="I194" s="712"/>
    </row>
    <row r="195" spans="9:9" x14ac:dyDescent="0.2">
      <c r="I195" s="712"/>
    </row>
    <row r="196" spans="9:9" x14ac:dyDescent="0.2">
      <c r="I196" s="712"/>
    </row>
    <row r="197" spans="9:9" x14ac:dyDescent="0.2">
      <c r="I197" s="712"/>
    </row>
    <row r="198" spans="9:9" x14ac:dyDescent="0.2">
      <c r="I198" s="712"/>
    </row>
    <row r="199" spans="9:9" x14ac:dyDescent="0.2">
      <c r="I199" s="712"/>
    </row>
    <row r="200" spans="9:9" x14ac:dyDescent="0.2">
      <c r="I200" s="712"/>
    </row>
    <row r="201" spans="9:9" x14ac:dyDescent="0.2">
      <c r="I201" s="712"/>
    </row>
    <row r="202" spans="9:9" x14ac:dyDescent="0.2">
      <c r="I202" s="712"/>
    </row>
    <row r="203" spans="9:9" x14ac:dyDescent="0.2">
      <c r="I203" s="712"/>
    </row>
    <row r="204" spans="9:9" x14ac:dyDescent="0.2">
      <c r="I204" s="712"/>
    </row>
    <row r="205" spans="9:9" x14ac:dyDescent="0.2">
      <c r="I205" s="712"/>
    </row>
    <row r="206" spans="9:9" x14ac:dyDescent="0.2">
      <c r="I206" s="712"/>
    </row>
    <row r="207" spans="9:9" x14ac:dyDescent="0.2">
      <c r="I207" s="712"/>
    </row>
    <row r="208" spans="9:9" x14ac:dyDescent="0.2">
      <c r="I208" s="712"/>
    </row>
    <row r="209" spans="9:9" x14ac:dyDescent="0.2">
      <c r="I209" s="712"/>
    </row>
    <row r="210" spans="9:9" x14ac:dyDescent="0.2">
      <c r="I210" s="712"/>
    </row>
    <row r="211" spans="9:9" x14ac:dyDescent="0.2">
      <c r="I211" s="712"/>
    </row>
    <row r="212" spans="9:9" x14ac:dyDescent="0.2">
      <c r="I212" s="712"/>
    </row>
    <row r="213" spans="9:9" x14ac:dyDescent="0.2">
      <c r="I213" s="712"/>
    </row>
    <row r="214" spans="9:9" x14ac:dyDescent="0.2">
      <c r="I214" s="712"/>
    </row>
    <row r="215" spans="9:9" x14ac:dyDescent="0.2">
      <c r="I215" s="712"/>
    </row>
    <row r="216" spans="9:9" x14ac:dyDescent="0.2">
      <c r="I216" s="712"/>
    </row>
    <row r="217" spans="9:9" x14ac:dyDescent="0.2">
      <c r="I217" s="712"/>
    </row>
    <row r="218" spans="9:9" x14ac:dyDescent="0.2">
      <c r="I218" s="712"/>
    </row>
    <row r="219" spans="9:9" x14ac:dyDescent="0.2">
      <c r="I219" s="712"/>
    </row>
    <row r="220" spans="9:9" x14ac:dyDescent="0.2">
      <c r="I220" s="712"/>
    </row>
    <row r="221" spans="9:9" x14ac:dyDescent="0.2">
      <c r="I221" s="712"/>
    </row>
    <row r="222" spans="9:9" x14ac:dyDescent="0.2">
      <c r="I222" s="712"/>
    </row>
    <row r="223" spans="9:9" x14ac:dyDescent="0.2">
      <c r="I223" s="712"/>
    </row>
    <row r="224" spans="9:9" x14ac:dyDescent="0.2">
      <c r="I224" s="712"/>
    </row>
    <row r="225" spans="9:9" x14ac:dyDescent="0.2">
      <c r="I225" s="712"/>
    </row>
    <row r="226" spans="9:9" x14ac:dyDescent="0.2">
      <c r="I226" s="712"/>
    </row>
    <row r="227" spans="9:9" x14ac:dyDescent="0.2">
      <c r="I227" s="712"/>
    </row>
    <row r="228" spans="9:9" x14ac:dyDescent="0.2">
      <c r="I228" s="712"/>
    </row>
    <row r="229" spans="9:9" x14ac:dyDescent="0.2">
      <c r="I229" s="712"/>
    </row>
    <row r="230" spans="9:9" x14ac:dyDescent="0.2">
      <c r="I230" s="712"/>
    </row>
    <row r="231" spans="9:9" x14ac:dyDescent="0.2">
      <c r="I231" s="712"/>
    </row>
    <row r="232" spans="9:9" x14ac:dyDescent="0.2">
      <c r="I232" s="712"/>
    </row>
    <row r="233" spans="9:9" x14ac:dyDescent="0.2">
      <c r="I233" s="712"/>
    </row>
    <row r="234" spans="9:9" x14ac:dyDescent="0.2">
      <c r="I234" s="712"/>
    </row>
    <row r="235" spans="9:9" x14ac:dyDescent="0.2">
      <c r="I235" s="712"/>
    </row>
    <row r="236" spans="9:9" x14ac:dyDescent="0.2">
      <c r="I236" s="712"/>
    </row>
    <row r="237" spans="9:9" x14ac:dyDescent="0.2">
      <c r="I237" s="712"/>
    </row>
    <row r="238" spans="9:9" x14ac:dyDescent="0.2">
      <c r="I238" s="712"/>
    </row>
    <row r="239" spans="9:9" x14ac:dyDescent="0.2">
      <c r="I239" s="712"/>
    </row>
    <row r="240" spans="9:9" x14ac:dyDescent="0.2">
      <c r="I240" s="712"/>
    </row>
    <row r="241" spans="9:9" x14ac:dyDescent="0.2">
      <c r="I241" s="712"/>
    </row>
    <row r="242" spans="9:9" x14ac:dyDescent="0.2">
      <c r="I242" s="712"/>
    </row>
    <row r="243" spans="9:9" x14ac:dyDescent="0.2">
      <c r="I243" s="712"/>
    </row>
    <row r="244" spans="9:9" x14ac:dyDescent="0.2">
      <c r="I244" s="712"/>
    </row>
    <row r="245" spans="9:9" x14ac:dyDescent="0.2">
      <c r="I245" s="712"/>
    </row>
    <row r="246" spans="9:9" x14ac:dyDescent="0.2">
      <c r="I246" s="712"/>
    </row>
    <row r="247" spans="9:9" x14ac:dyDescent="0.2">
      <c r="I247" s="712"/>
    </row>
    <row r="248" spans="9:9" x14ac:dyDescent="0.2">
      <c r="I248" s="712"/>
    </row>
    <row r="249" spans="9:9" x14ac:dyDescent="0.2">
      <c r="I249" s="712"/>
    </row>
    <row r="250" spans="9:9" x14ac:dyDescent="0.2">
      <c r="I250" s="712"/>
    </row>
    <row r="251" spans="9:9" x14ac:dyDescent="0.2">
      <c r="I251" s="712"/>
    </row>
    <row r="252" spans="9:9" x14ac:dyDescent="0.2">
      <c r="I252" s="712"/>
    </row>
    <row r="253" spans="9:9" x14ac:dyDescent="0.2">
      <c r="I253" s="712"/>
    </row>
    <row r="254" spans="9:9" x14ac:dyDescent="0.2">
      <c r="I254" s="712"/>
    </row>
    <row r="255" spans="9:9" x14ac:dyDescent="0.2">
      <c r="I255" s="712"/>
    </row>
    <row r="256" spans="9:9" x14ac:dyDescent="0.2">
      <c r="I256" s="712"/>
    </row>
    <row r="257" spans="9:9" x14ac:dyDescent="0.2">
      <c r="I257" s="712"/>
    </row>
    <row r="258" spans="9:9" x14ac:dyDescent="0.2">
      <c r="I258" s="712"/>
    </row>
    <row r="259" spans="9:9" x14ac:dyDescent="0.2">
      <c r="I259" s="712"/>
    </row>
    <row r="260" spans="9:9" x14ac:dyDescent="0.2">
      <c r="I260" s="712"/>
    </row>
    <row r="261" spans="9:9" x14ac:dyDescent="0.2">
      <c r="I261" s="712"/>
    </row>
    <row r="262" spans="9:9" x14ac:dyDescent="0.2">
      <c r="I262" s="712"/>
    </row>
    <row r="263" spans="9:9" x14ac:dyDescent="0.2">
      <c r="I263" s="712"/>
    </row>
    <row r="264" spans="9:9" x14ac:dyDescent="0.2">
      <c r="I264" s="712"/>
    </row>
    <row r="265" spans="9:9" x14ac:dyDescent="0.2">
      <c r="I265" s="712"/>
    </row>
    <row r="266" spans="9:9" x14ac:dyDescent="0.2">
      <c r="I266" s="712"/>
    </row>
    <row r="267" spans="9:9" x14ac:dyDescent="0.2">
      <c r="I267" s="712"/>
    </row>
    <row r="268" spans="9:9" x14ac:dyDescent="0.2">
      <c r="I268" s="712"/>
    </row>
    <row r="269" spans="9:9" x14ac:dyDescent="0.2">
      <c r="I269" s="712"/>
    </row>
    <row r="270" spans="9:9" x14ac:dyDescent="0.2">
      <c r="I270" s="712"/>
    </row>
    <row r="271" spans="9:9" x14ac:dyDescent="0.2">
      <c r="I271" s="712"/>
    </row>
    <row r="272" spans="9:9" x14ac:dyDescent="0.2">
      <c r="I272" s="712"/>
    </row>
    <row r="273" spans="9:9" x14ac:dyDescent="0.2">
      <c r="I273" s="712"/>
    </row>
    <row r="274" spans="9:9" x14ac:dyDescent="0.2">
      <c r="I274" s="712"/>
    </row>
    <row r="275" spans="9:9" x14ac:dyDescent="0.2">
      <c r="I275" s="712"/>
    </row>
    <row r="276" spans="9:9" x14ac:dyDescent="0.2">
      <c r="I276" s="712"/>
    </row>
    <row r="277" spans="9:9" x14ac:dyDescent="0.2">
      <c r="I277" s="712"/>
    </row>
    <row r="278" spans="9:9" x14ac:dyDescent="0.2">
      <c r="I278" s="712"/>
    </row>
    <row r="279" spans="9:9" x14ac:dyDescent="0.2">
      <c r="I279" s="712"/>
    </row>
    <row r="280" spans="9:9" x14ac:dyDescent="0.2">
      <c r="I280" s="712"/>
    </row>
    <row r="281" spans="9:9" x14ac:dyDescent="0.2">
      <c r="I281" s="712"/>
    </row>
    <row r="282" spans="9:9" x14ac:dyDescent="0.2">
      <c r="I282" s="712"/>
    </row>
    <row r="283" spans="9:9" x14ac:dyDescent="0.2">
      <c r="I283" s="712"/>
    </row>
    <row r="284" spans="9:9" x14ac:dyDescent="0.2">
      <c r="I284" s="712"/>
    </row>
    <row r="285" spans="9:9" x14ac:dyDescent="0.2">
      <c r="I285" s="712"/>
    </row>
    <row r="286" spans="9:9" x14ac:dyDescent="0.2">
      <c r="I286" s="712"/>
    </row>
    <row r="287" spans="9:9" x14ac:dyDescent="0.2">
      <c r="I287" s="712"/>
    </row>
    <row r="288" spans="9:9" x14ac:dyDescent="0.2">
      <c r="I288" s="712"/>
    </row>
    <row r="289" spans="9:9" x14ac:dyDescent="0.2">
      <c r="I289" s="712"/>
    </row>
    <row r="290" spans="9:9" x14ac:dyDescent="0.2">
      <c r="I290" s="712"/>
    </row>
    <row r="291" spans="9:9" x14ac:dyDescent="0.2">
      <c r="I291" s="712"/>
    </row>
    <row r="292" spans="9:9" x14ac:dyDescent="0.2">
      <c r="I292" s="712"/>
    </row>
    <row r="293" spans="9:9" x14ac:dyDescent="0.2">
      <c r="I293" s="712"/>
    </row>
    <row r="294" spans="9:9" x14ac:dyDescent="0.2">
      <c r="I294" s="712"/>
    </row>
    <row r="295" spans="9:9" x14ac:dyDescent="0.2">
      <c r="I295" s="712"/>
    </row>
    <row r="296" spans="9:9" x14ac:dyDescent="0.2">
      <c r="I296" s="712"/>
    </row>
    <row r="297" spans="9:9" x14ac:dyDescent="0.2">
      <c r="I297" s="712"/>
    </row>
    <row r="298" spans="9:9" x14ac:dyDescent="0.2">
      <c r="I298" s="712"/>
    </row>
    <row r="299" spans="9:9" x14ac:dyDescent="0.2">
      <c r="I299" s="712"/>
    </row>
    <row r="300" spans="9:9" x14ac:dyDescent="0.2">
      <c r="I300" s="712"/>
    </row>
    <row r="301" spans="9:9" x14ac:dyDescent="0.2">
      <c r="I301" s="712"/>
    </row>
    <row r="302" spans="9:9" x14ac:dyDescent="0.2">
      <c r="I302" s="712"/>
    </row>
    <row r="303" spans="9:9" x14ac:dyDescent="0.2">
      <c r="I303" s="712"/>
    </row>
    <row r="304" spans="9:9" x14ac:dyDescent="0.2">
      <c r="I304" s="712"/>
    </row>
    <row r="305" spans="9:9" x14ac:dyDescent="0.2">
      <c r="I305" s="712"/>
    </row>
    <row r="306" spans="9:9" x14ac:dyDescent="0.2">
      <c r="I306" s="712"/>
    </row>
    <row r="307" spans="9:9" x14ac:dyDescent="0.2">
      <c r="I307" s="712"/>
    </row>
    <row r="308" spans="9:9" x14ac:dyDescent="0.2">
      <c r="I308" s="712"/>
    </row>
    <row r="309" spans="9:9" x14ac:dyDescent="0.2">
      <c r="I309" s="712"/>
    </row>
    <row r="310" spans="9:9" x14ac:dyDescent="0.2">
      <c r="I310" s="712"/>
    </row>
    <row r="311" spans="9:9" x14ac:dyDescent="0.2">
      <c r="I311" s="712"/>
    </row>
    <row r="312" spans="9:9" x14ac:dyDescent="0.2">
      <c r="I312" s="712"/>
    </row>
    <row r="313" spans="9:9" x14ac:dyDescent="0.2">
      <c r="I313" s="712"/>
    </row>
    <row r="314" spans="9:9" x14ac:dyDescent="0.2">
      <c r="I314" s="712"/>
    </row>
    <row r="315" spans="9:9" x14ac:dyDescent="0.2">
      <c r="I315" s="712"/>
    </row>
    <row r="316" spans="9:9" x14ac:dyDescent="0.2">
      <c r="I316" s="712"/>
    </row>
    <row r="317" spans="9:9" x14ac:dyDescent="0.2">
      <c r="I317" s="712"/>
    </row>
    <row r="318" spans="9:9" x14ac:dyDescent="0.2">
      <c r="I318" s="712"/>
    </row>
    <row r="319" spans="9:9" x14ac:dyDescent="0.2">
      <c r="I319" s="712"/>
    </row>
    <row r="320" spans="9:9" x14ac:dyDescent="0.2">
      <c r="I320" s="712"/>
    </row>
    <row r="321" spans="9:9" x14ac:dyDescent="0.2">
      <c r="I321" s="712"/>
    </row>
    <row r="322" spans="9:9" x14ac:dyDescent="0.2">
      <c r="I322" s="712"/>
    </row>
    <row r="323" spans="9:9" x14ac:dyDescent="0.2">
      <c r="I323" s="712"/>
    </row>
    <row r="324" spans="9:9" x14ac:dyDescent="0.2">
      <c r="I324" s="712"/>
    </row>
    <row r="325" spans="9:9" x14ac:dyDescent="0.2">
      <c r="I325" s="712"/>
    </row>
    <row r="326" spans="9:9" x14ac:dyDescent="0.2">
      <c r="I326" s="712"/>
    </row>
    <row r="327" spans="9:9" x14ac:dyDescent="0.2">
      <c r="I327" s="712"/>
    </row>
    <row r="328" spans="9:9" x14ac:dyDescent="0.2">
      <c r="I328" s="712"/>
    </row>
    <row r="329" spans="9:9" x14ac:dyDescent="0.2">
      <c r="I329" s="712"/>
    </row>
    <row r="330" spans="9:9" x14ac:dyDescent="0.2">
      <c r="I330" s="712"/>
    </row>
    <row r="331" spans="9:9" x14ac:dyDescent="0.2">
      <c r="I331" s="712"/>
    </row>
    <row r="332" spans="9:9" x14ac:dyDescent="0.2">
      <c r="I332" s="712"/>
    </row>
    <row r="333" spans="9:9" x14ac:dyDescent="0.2">
      <c r="I333" s="712"/>
    </row>
    <row r="334" spans="9:9" x14ac:dyDescent="0.2">
      <c r="I334" s="712"/>
    </row>
    <row r="335" spans="9:9" x14ac:dyDescent="0.2">
      <c r="I335" s="712"/>
    </row>
    <row r="336" spans="9:9" x14ac:dyDescent="0.2">
      <c r="I336" s="712"/>
    </row>
    <row r="337" spans="9:9" x14ac:dyDescent="0.2">
      <c r="I337" s="712"/>
    </row>
    <row r="338" spans="9:9" x14ac:dyDescent="0.2">
      <c r="I338" s="712"/>
    </row>
    <row r="339" spans="9:9" x14ac:dyDescent="0.2">
      <c r="I339" s="712"/>
    </row>
    <row r="340" spans="9:9" x14ac:dyDescent="0.2">
      <c r="I340" s="712"/>
    </row>
    <row r="341" spans="9:9" x14ac:dyDescent="0.2">
      <c r="I341" s="712"/>
    </row>
    <row r="342" spans="9:9" x14ac:dyDescent="0.2">
      <c r="I342" s="712"/>
    </row>
    <row r="343" spans="9:9" x14ac:dyDescent="0.2">
      <c r="I343" s="712"/>
    </row>
    <row r="344" spans="9:9" x14ac:dyDescent="0.2">
      <c r="I344" s="712"/>
    </row>
    <row r="345" spans="9:9" x14ac:dyDescent="0.2">
      <c r="I345" s="712"/>
    </row>
    <row r="346" spans="9:9" x14ac:dyDescent="0.2">
      <c r="I346" s="712"/>
    </row>
    <row r="347" spans="9:9" x14ac:dyDescent="0.2">
      <c r="I347" s="712"/>
    </row>
    <row r="348" spans="9:9" x14ac:dyDescent="0.2">
      <c r="I348" s="712"/>
    </row>
    <row r="349" spans="9:9" x14ac:dyDescent="0.2">
      <c r="I349" s="712"/>
    </row>
    <row r="350" spans="9:9" x14ac:dyDescent="0.2">
      <c r="I350" s="712"/>
    </row>
    <row r="351" spans="9:9" x14ac:dyDescent="0.2">
      <c r="I351" s="712"/>
    </row>
    <row r="352" spans="9:9" x14ac:dyDescent="0.2">
      <c r="I352" s="712"/>
    </row>
    <row r="353" spans="9:9" x14ac:dyDescent="0.2">
      <c r="I353" s="712"/>
    </row>
    <row r="354" spans="9:9" x14ac:dyDescent="0.2">
      <c r="I354" s="712"/>
    </row>
    <row r="355" spans="9:9" x14ac:dyDescent="0.2">
      <c r="I355" s="712"/>
    </row>
    <row r="356" spans="9:9" x14ac:dyDescent="0.2">
      <c r="I356" s="712"/>
    </row>
    <row r="357" spans="9:9" x14ac:dyDescent="0.2">
      <c r="I357" s="712"/>
    </row>
    <row r="358" spans="9:9" x14ac:dyDescent="0.2">
      <c r="I358" s="712"/>
    </row>
    <row r="359" spans="9:9" x14ac:dyDescent="0.2">
      <c r="I359" s="712"/>
    </row>
    <row r="360" spans="9:9" x14ac:dyDescent="0.2">
      <c r="I360" s="712"/>
    </row>
    <row r="361" spans="9:9" x14ac:dyDescent="0.2">
      <c r="I361" s="712"/>
    </row>
    <row r="362" spans="9:9" x14ac:dyDescent="0.2">
      <c r="I362" s="712"/>
    </row>
    <row r="363" spans="9:9" x14ac:dyDescent="0.2">
      <c r="I363" s="712"/>
    </row>
    <row r="364" spans="9:9" x14ac:dyDescent="0.2">
      <c r="I364" s="712"/>
    </row>
    <row r="365" spans="9:9" x14ac:dyDescent="0.2">
      <c r="I365" s="712"/>
    </row>
    <row r="366" spans="9:9" x14ac:dyDescent="0.2">
      <c r="I366" s="712"/>
    </row>
    <row r="367" spans="9:9" x14ac:dyDescent="0.2">
      <c r="I367" s="712"/>
    </row>
    <row r="368" spans="9:9" x14ac:dyDescent="0.2">
      <c r="I368" s="712"/>
    </row>
    <row r="369" spans="9:9" x14ac:dyDescent="0.2">
      <c r="I369" s="712"/>
    </row>
    <row r="370" spans="9:9" x14ac:dyDescent="0.2">
      <c r="I370" s="712"/>
    </row>
    <row r="371" spans="9:9" x14ac:dyDescent="0.2">
      <c r="I371" s="712"/>
    </row>
    <row r="372" spans="9:9" x14ac:dyDescent="0.2">
      <c r="I372" s="712"/>
    </row>
    <row r="373" spans="9:9" x14ac:dyDescent="0.2">
      <c r="I373" s="712"/>
    </row>
    <row r="374" spans="9:9" x14ac:dyDescent="0.2">
      <c r="I374" s="712"/>
    </row>
    <row r="375" spans="9:9" x14ac:dyDescent="0.2">
      <c r="I375" s="712"/>
    </row>
    <row r="376" spans="9:9" x14ac:dyDescent="0.2">
      <c r="I376" s="712"/>
    </row>
    <row r="377" spans="9:9" x14ac:dyDescent="0.2">
      <c r="I377" s="712"/>
    </row>
    <row r="378" spans="9:9" x14ac:dyDescent="0.2">
      <c r="I378" s="712"/>
    </row>
    <row r="379" spans="9:9" x14ac:dyDescent="0.2">
      <c r="I379" s="712"/>
    </row>
    <row r="380" spans="9:9" x14ac:dyDescent="0.2">
      <c r="I380" s="712"/>
    </row>
    <row r="381" spans="9:9" x14ac:dyDescent="0.2">
      <c r="I381" s="712"/>
    </row>
    <row r="382" spans="9:9" x14ac:dyDescent="0.2">
      <c r="I382" s="712"/>
    </row>
    <row r="383" spans="9:9" x14ac:dyDescent="0.2">
      <c r="I383" s="712"/>
    </row>
    <row r="384" spans="9:9" x14ac:dyDescent="0.2">
      <c r="I384" s="712"/>
    </row>
    <row r="385" spans="9:9" x14ac:dyDescent="0.2">
      <c r="I385" s="712"/>
    </row>
    <row r="386" spans="9:9" x14ac:dyDescent="0.2">
      <c r="I386" s="712"/>
    </row>
    <row r="387" spans="9:9" x14ac:dyDescent="0.2">
      <c r="I387" s="712"/>
    </row>
    <row r="388" spans="9:9" x14ac:dyDescent="0.2">
      <c r="I388" s="712"/>
    </row>
    <row r="389" spans="9:9" x14ac:dyDescent="0.2">
      <c r="I389" s="712"/>
    </row>
    <row r="390" spans="9:9" x14ac:dyDescent="0.2">
      <c r="I390" s="712"/>
    </row>
    <row r="391" spans="9:9" x14ac:dyDescent="0.2">
      <c r="I391" s="712"/>
    </row>
    <row r="392" spans="9:9" x14ac:dyDescent="0.2">
      <c r="I392" s="712"/>
    </row>
    <row r="393" spans="9:9" x14ac:dyDescent="0.2">
      <c r="I393" s="712"/>
    </row>
    <row r="394" spans="9:9" x14ac:dyDescent="0.2">
      <c r="I394" s="712"/>
    </row>
    <row r="395" spans="9:9" x14ac:dyDescent="0.2">
      <c r="I395" s="712"/>
    </row>
    <row r="396" spans="9:9" x14ac:dyDescent="0.2">
      <c r="I396" s="712"/>
    </row>
    <row r="397" spans="9:9" x14ac:dyDescent="0.2">
      <c r="I397" s="712"/>
    </row>
    <row r="398" spans="9:9" x14ac:dyDescent="0.2">
      <c r="I398" s="712"/>
    </row>
    <row r="399" spans="9:9" x14ac:dyDescent="0.2">
      <c r="I399" s="712"/>
    </row>
    <row r="400" spans="9:9" x14ac:dyDescent="0.2">
      <c r="I400" s="712"/>
    </row>
    <row r="401" spans="9:9" x14ac:dyDescent="0.2">
      <c r="I401" s="712"/>
    </row>
    <row r="402" spans="9:9" x14ac:dyDescent="0.2">
      <c r="I402" s="712"/>
    </row>
    <row r="403" spans="9:9" x14ac:dyDescent="0.2">
      <c r="I403" s="712"/>
    </row>
    <row r="404" spans="9:9" x14ac:dyDescent="0.2">
      <c r="I404" s="712"/>
    </row>
    <row r="405" spans="9:9" x14ac:dyDescent="0.2">
      <c r="I405" s="712"/>
    </row>
    <row r="406" spans="9:9" x14ac:dyDescent="0.2">
      <c r="I406" s="712"/>
    </row>
    <row r="407" spans="9:9" x14ac:dyDescent="0.2">
      <c r="I407" s="712"/>
    </row>
    <row r="408" spans="9:9" x14ac:dyDescent="0.2">
      <c r="I408" s="712"/>
    </row>
    <row r="409" spans="9:9" x14ac:dyDescent="0.2">
      <c r="I409" s="712"/>
    </row>
    <row r="410" spans="9:9" x14ac:dyDescent="0.2">
      <c r="I410" s="712"/>
    </row>
    <row r="411" spans="9:9" x14ac:dyDescent="0.2">
      <c r="I411" s="712"/>
    </row>
    <row r="412" spans="9:9" x14ac:dyDescent="0.2">
      <c r="I412" s="712"/>
    </row>
    <row r="413" spans="9:9" x14ac:dyDescent="0.2">
      <c r="I413" s="712"/>
    </row>
    <row r="414" spans="9:9" x14ac:dyDescent="0.2">
      <c r="I414" s="712"/>
    </row>
    <row r="415" spans="9:9" x14ac:dyDescent="0.2">
      <c r="I415" s="712"/>
    </row>
    <row r="416" spans="9:9" x14ac:dyDescent="0.2">
      <c r="I416" s="712"/>
    </row>
    <row r="417" spans="9:9" x14ac:dyDescent="0.2">
      <c r="I417" s="712"/>
    </row>
    <row r="418" spans="9:9" x14ac:dyDescent="0.2">
      <c r="I418" s="712"/>
    </row>
    <row r="419" spans="9:9" x14ac:dyDescent="0.2">
      <c r="I419" s="712"/>
    </row>
    <row r="420" spans="9:9" x14ac:dyDescent="0.2">
      <c r="I420" s="712"/>
    </row>
    <row r="421" spans="9:9" x14ac:dyDescent="0.2">
      <c r="I421" s="712"/>
    </row>
    <row r="422" spans="9:9" x14ac:dyDescent="0.2">
      <c r="I422" s="712"/>
    </row>
    <row r="423" spans="9:9" x14ac:dyDescent="0.2">
      <c r="I423" s="712"/>
    </row>
    <row r="424" spans="9:9" x14ac:dyDescent="0.2">
      <c r="I424" s="712"/>
    </row>
    <row r="425" spans="9:9" x14ac:dyDescent="0.2">
      <c r="I425" s="712"/>
    </row>
    <row r="426" spans="9:9" x14ac:dyDescent="0.2">
      <c r="I426" s="712"/>
    </row>
    <row r="427" spans="9:9" x14ac:dyDescent="0.2">
      <c r="I427" s="712"/>
    </row>
    <row r="428" spans="9:9" x14ac:dyDescent="0.2">
      <c r="I428" s="712"/>
    </row>
    <row r="429" spans="9:9" x14ac:dyDescent="0.2">
      <c r="I429" s="712"/>
    </row>
    <row r="430" spans="9:9" x14ac:dyDescent="0.2">
      <c r="I430" s="712"/>
    </row>
    <row r="431" spans="9:9" x14ac:dyDescent="0.2">
      <c r="I431" s="712"/>
    </row>
    <row r="432" spans="9:9" x14ac:dyDescent="0.2">
      <c r="I432" s="712"/>
    </row>
    <row r="433" spans="9:9" x14ac:dyDescent="0.2">
      <c r="I433" s="712"/>
    </row>
    <row r="434" spans="9:9" x14ac:dyDescent="0.2">
      <c r="I434" s="712"/>
    </row>
    <row r="435" spans="9:9" x14ac:dyDescent="0.2">
      <c r="I435" s="712"/>
    </row>
    <row r="436" spans="9:9" x14ac:dyDescent="0.2">
      <c r="I436" s="712"/>
    </row>
    <row r="437" spans="9:9" x14ac:dyDescent="0.2">
      <c r="I437" s="712"/>
    </row>
    <row r="438" spans="9:9" x14ac:dyDescent="0.2">
      <c r="I438" s="712"/>
    </row>
    <row r="439" spans="9:9" x14ac:dyDescent="0.2">
      <c r="I439" s="712"/>
    </row>
    <row r="440" spans="9:9" x14ac:dyDescent="0.2">
      <c r="I440" s="712"/>
    </row>
    <row r="441" spans="9:9" x14ac:dyDescent="0.2">
      <c r="I441" s="712"/>
    </row>
    <row r="442" spans="9:9" x14ac:dyDescent="0.2">
      <c r="I442" s="712"/>
    </row>
    <row r="443" spans="9:9" x14ac:dyDescent="0.2">
      <c r="I443" s="712"/>
    </row>
    <row r="444" spans="9:9" x14ac:dyDescent="0.2">
      <c r="I444" s="712"/>
    </row>
    <row r="445" spans="9:9" x14ac:dyDescent="0.2">
      <c r="I445" s="712"/>
    </row>
    <row r="446" spans="9:9" x14ac:dyDescent="0.2">
      <c r="I446" s="712"/>
    </row>
    <row r="447" spans="9:9" x14ac:dyDescent="0.2">
      <c r="I447" s="712"/>
    </row>
    <row r="448" spans="9:9" x14ac:dyDescent="0.2">
      <c r="I448" s="712"/>
    </row>
    <row r="449" spans="9:9" x14ac:dyDescent="0.2">
      <c r="I449" s="712"/>
    </row>
    <row r="450" spans="9:9" x14ac:dyDescent="0.2">
      <c r="I450" s="712"/>
    </row>
    <row r="451" spans="9:9" x14ac:dyDescent="0.2">
      <c r="I451" s="712"/>
    </row>
    <row r="452" spans="9:9" x14ac:dyDescent="0.2">
      <c r="I452" s="712"/>
    </row>
    <row r="453" spans="9:9" x14ac:dyDescent="0.2">
      <c r="I453" s="712"/>
    </row>
    <row r="454" spans="9:9" x14ac:dyDescent="0.2">
      <c r="I454" s="712"/>
    </row>
    <row r="455" spans="9:9" x14ac:dyDescent="0.2">
      <c r="I455" s="712"/>
    </row>
    <row r="456" spans="9:9" x14ac:dyDescent="0.2">
      <c r="I456" s="712"/>
    </row>
    <row r="457" spans="9:9" x14ac:dyDescent="0.2">
      <c r="I457" s="712"/>
    </row>
    <row r="458" spans="9:9" x14ac:dyDescent="0.2">
      <c r="I458" s="712"/>
    </row>
    <row r="459" spans="9:9" x14ac:dyDescent="0.2">
      <c r="I459" s="712"/>
    </row>
    <row r="460" spans="9:9" x14ac:dyDescent="0.2">
      <c r="I460" s="712"/>
    </row>
    <row r="461" spans="9:9" x14ac:dyDescent="0.2">
      <c r="I461" s="712"/>
    </row>
    <row r="462" spans="9:9" x14ac:dyDescent="0.2">
      <c r="I462" s="712"/>
    </row>
    <row r="463" spans="9:9" x14ac:dyDescent="0.2">
      <c r="I463" s="712"/>
    </row>
    <row r="464" spans="9:9" x14ac:dyDescent="0.2">
      <c r="I464" s="712"/>
    </row>
    <row r="465" spans="9:9" x14ac:dyDescent="0.2">
      <c r="I465" s="712"/>
    </row>
    <row r="466" spans="9:9" x14ac:dyDescent="0.2">
      <c r="I466" s="712"/>
    </row>
    <row r="467" spans="9:9" x14ac:dyDescent="0.2">
      <c r="I467" s="712"/>
    </row>
    <row r="468" spans="9:9" x14ac:dyDescent="0.2">
      <c r="I468" s="712"/>
    </row>
    <row r="469" spans="9:9" x14ac:dyDescent="0.2">
      <c r="I469" s="712"/>
    </row>
    <row r="470" spans="9:9" x14ac:dyDescent="0.2">
      <c r="I470" s="712"/>
    </row>
    <row r="471" spans="9:9" x14ac:dyDescent="0.2">
      <c r="I471" s="712"/>
    </row>
    <row r="472" spans="9:9" x14ac:dyDescent="0.2">
      <c r="I472" s="712"/>
    </row>
    <row r="473" spans="9:9" x14ac:dyDescent="0.2">
      <c r="I473" s="712"/>
    </row>
    <row r="474" spans="9:9" x14ac:dyDescent="0.2">
      <c r="I474" s="712"/>
    </row>
    <row r="475" spans="9:9" x14ac:dyDescent="0.2">
      <c r="I475" s="712"/>
    </row>
    <row r="476" spans="9:9" x14ac:dyDescent="0.2">
      <c r="I476" s="712"/>
    </row>
    <row r="477" spans="9:9" x14ac:dyDescent="0.2">
      <c r="I477" s="712"/>
    </row>
    <row r="478" spans="9:9" x14ac:dyDescent="0.2">
      <c r="I478" s="712"/>
    </row>
    <row r="479" spans="9:9" x14ac:dyDescent="0.2">
      <c r="I479" s="712"/>
    </row>
    <row r="480" spans="9:9" x14ac:dyDescent="0.2">
      <c r="I480" s="712"/>
    </row>
    <row r="481" spans="9:9" x14ac:dyDescent="0.2">
      <c r="I481" s="712"/>
    </row>
    <row r="482" spans="9:9" x14ac:dyDescent="0.2">
      <c r="I482" s="712"/>
    </row>
    <row r="483" spans="9:9" x14ac:dyDescent="0.2">
      <c r="I483" s="712"/>
    </row>
    <row r="484" spans="9:9" x14ac:dyDescent="0.2">
      <c r="I484" s="712"/>
    </row>
    <row r="485" spans="9:9" x14ac:dyDescent="0.2">
      <c r="I485" s="712"/>
    </row>
    <row r="486" spans="9:9" x14ac:dyDescent="0.2">
      <c r="I486" s="712"/>
    </row>
    <row r="487" spans="9:9" x14ac:dyDescent="0.2">
      <c r="I487" s="712"/>
    </row>
    <row r="488" spans="9:9" x14ac:dyDescent="0.2">
      <c r="I488" s="712"/>
    </row>
    <row r="489" spans="9:9" x14ac:dyDescent="0.2">
      <c r="I489" s="712"/>
    </row>
    <row r="490" spans="9:9" x14ac:dyDescent="0.2">
      <c r="I490" s="712"/>
    </row>
    <row r="491" spans="9:9" x14ac:dyDescent="0.2">
      <c r="I491" s="712"/>
    </row>
    <row r="492" spans="9:9" x14ac:dyDescent="0.2">
      <c r="I492" s="712"/>
    </row>
    <row r="493" spans="9:9" x14ac:dyDescent="0.2">
      <c r="I493" s="712"/>
    </row>
    <row r="494" spans="9:9" x14ac:dyDescent="0.2">
      <c r="I494" s="712"/>
    </row>
    <row r="495" spans="9:9" x14ac:dyDescent="0.2">
      <c r="I495" s="712"/>
    </row>
    <row r="496" spans="9:9" x14ac:dyDescent="0.2">
      <c r="I496" s="712"/>
    </row>
    <row r="497" spans="9:9" x14ac:dyDescent="0.2">
      <c r="I497" s="712"/>
    </row>
    <row r="498" spans="9:9" x14ac:dyDescent="0.2">
      <c r="I498" s="712"/>
    </row>
    <row r="499" spans="9:9" x14ac:dyDescent="0.2">
      <c r="I499" s="712"/>
    </row>
    <row r="500" spans="9:9" x14ac:dyDescent="0.2">
      <c r="I500" s="712"/>
    </row>
    <row r="501" spans="9:9" x14ac:dyDescent="0.2">
      <c r="I501" s="712"/>
    </row>
    <row r="502" spans="9:9" x14ac:dyDescent="0.2">
      <c r="I502" s="712"/>
    </row>
    <row r="503" spans="9:9" x14ac:dyDescent="0.2">
      <c r="I503" s="712"/>
    </row>
    <row r="504" spans="9:9" x14ac:dyDescent="0.2">
      <c r="I504" s="712"/>
    </row>
    <row r="505" spans="9:9" x14ac:dyDescent="0.2">
      <c r="I505" s="712"/>
    </row>
    <row r="506" spans="9:9" x14ac:dyDescent="0.2">
      <c r="I506" s="712"/>
    </row>
    <row r="507" spans="9:9" x14ac:dyDescent="0.2">
      <c r="I507" s="712"/>
    </row>
    <row r="508" spans="9:9" x14ac:dyDescent="0.2">
      <c r="I508" s="712"/>
    </row>
    <row r="509" spans="9:9" x14ac:dyDescent="0.2">
      <c r="I509" s="712"/>
    </row>
    <row r="510" spans="9:9" x14ac:dyDescent="0.2">
      <c r="I510" s="712"/>
    </row>
    <row r="511" spans="9:9" x14ac:dyDescent="0.2">
      <c r="I511" s="712"/>
    </row>
    <row r="512" spans="9:9" x14ac:dyDescent="0.2">
      <c r="I512" s="712"/>
    </row>
    <row r="513" spans="9:9" x14ac:dyDescent="0.2">
      <c r="I513" s="712"/>
    </row>
    <row r="514" spans="9:9" x14ac:dyDescent="0.2">
      <c r="I514" s="712"/>
    </row>
    <row r="515" spans="9:9" x14ac:dyDescent="0.2">
      <c r="I515" s="712"/>
    </row>
    <row r="516" spans="9:9" x14ac:dyDescent="0.2">
      <c r="I516" s="712"/>
    </row>
    <row r="517" spans="9:9" x14ac:dyDescent="0.2">
      <c r="I517" s="712"/>
    </row>
    <row r="518" spans="9:9" x14ac:dyDescent="0.2">
      <c r="I518" s="712"/>
    </row>
    <row r="519" spans="9:9" x14ac:dyDescent="0.2">
      <c r="I519" s="712"/>
    </row>
    <row r="520" spans="9:9" x14ac:dyDescent="0.2">
      <c r="I520" s="712"/>
    </row>
    <row r="521" spans="9:9" x14ac:dyDescent="0.2">
      <c r="I521" s="712"/>
    </row>
    <row r="522" spans="9:9" x14ac:dyDescent="0.2">
      <c r="I522" s="712"/>
    </row>
    <row r="523" spans="9:9" x14ac:dyDescent="0.2">
      <c r="I523" s="712"/>
    </row>
    <row r="524" spans="9:9" x14ac:dyDescent="0.2">
      <c r="I524" s="712"/>
    </row>
    <row r="525" spans="9:9" x14ac:dyDescent="0.2">
      <c r="I525" s="712"/>
    </row>
    <row r="526" spans="9:9" x14ac:dyDescent="0.2">
      <c r="I526" s="712"/>
    </row>
    <row r="527" spans="9:9" x14ac:dyDescent="0.2">
      <c r="I527" s="712"/>
    </row>
    <row r="528" spans="9:9" x14ac:dyDescent="0.2">
      <c r="I528" s="712"/>
    </row>
    <row r="529" spans="9:9" x14ac:dyDescent="0.2">
      <c r="I529" s="712"/>
    </row>
    <row r="530" spans="9:9" x14ac:dyDescent="0.2">
      <c r="I530" s="712"/>
    </row>
    <row r="531" spans="9:9" x14ac:dyDescent="0.2">
      <c r="I531" s="712"/>
    </row>
    <row r="532" spans="9:9" x14ac:dyDescent="0.2">
      <c r="I532" s="712"/>
    </row>
    <row r="533" spans="9:9" x14ac:dyDescent="0.2">
      <c r="I533" s="712"/>
    </row>
    <row r="534" spans="9:9" x14ac:dyDescent="0.2">
      <c r="I534" s="712"/>
    </row>
    <row r="535" spans="9:9" x14ac:dyDescent="0.2">
      <c r="I535" s="712"/>
    </row>
    <row r="536" spans="9:9" x14ac:dyDescent="0.2">
      <c r="I536" s="712"/>
    </row>
    <row r="537" spans="9:9" x14ac:dyDescent="0.2">
      <c r="I537" s="712"/>
    </row>
    <row r="538" spans="9:9" x14ac:dyDescent="0.2">
      <c r="I538" s="712"/>
    </row>
    <row r="539" spans="9:9" x14ac:dyDescent="0.2">
      <c r="I539" s="712"/>
    </row>
    <row r="540" spans="9:9" x14ac:dyDescent="0.2">
      <c r="I540" s="712"/>
    </row>
    <row r="541" spans="9:9" x14ac:dyDescent="0.2">
      <c r="I541" s="712"/>
    </row>
    <row r="542" spans="9:9" x14ac:dyDescent="0.2">
      <c r="I542" s="712"/>
    </row>
    <row r="543" spans="9:9" x14ac:dyDescent="0.2">
      <c r="I543" s="712"/>
    </row>
    <row r="544" spans="9:9" x14ac:dyDescent="0.2">
      <c r="I544" s="712"/>
    </row>
    <row r="545" spans="9:9" x14ac:dyDescent="0.2">
      <c r="I545" s="712"/>
    </row>
    <row r="546" spans="9:9" x14ac:dyDescent="0.2">
      <c r="I546" s="712"/>
    </row>
    <row r="547" spans="9:9" x14ac:dyDescent="0.2">
      <c r="I547" s="712"/>
    </row>
    <row r="548" spans="9:9" x14ac:dyDescent="0.2">
      <c r="I548" s="712"/>
    </row>
    <row r="549" spans="9:9" x14ac:dyDescent="0.2">
      <c r="I549" s="712"/>
    </row>
    <row r="550" spans="9:9" x14ac:dyDescent="0.2">
      <c r="I550" s="712"/>
    </row>
    <row r="551" spans="9:9" x14ac:dyDescent="0.2">
      <c r="I551" s="712"/>
    </row>
    <row r="552" spans="9:9" x14ac:dyDescent="0.2">
      <c r="I552" s="712"/>
    </row>
    <row r="553" spans="9:9" x14ac:dyDescent="0.2">
      <c r="I553" s="712"/>
    </row>
    <row r="554" spans="9:9" x14ac:dyDescent="0.2">
      <c r="I554" s="712"/>
    </row>
    <row r="555" spans="9:9" x14ac:dyDescent="0.2">
      <c r="I555" s="712"/>
    </row>
    <row r="556" spans="9:9" x14ac:dyDescent="0.2">
      <c r="I556" s="712"/>
    </row>
    <row r="557" spans="9:9" x14ac:dyDescent="0.2">
      <c r="I557" s="712"/>
    </row>
    <row r="558" spans="9:9" x14ac:dyDescent="0.2">
      <c r="I558" s="712"/>
    </row>
    <row r="559" spans="9:9" x14ac:dyDescent="0.2">
      <c r="I559" s="712"/>
    </row>
    <row r="560" spans="9:9" x14ac:dyDescent="0.2">
      <c r="I560" s="712"/>
    </row>
    <row r="561" spans="9:9" x14ac:dyDescent="0.2">
      <c r="I561" s="712"/>
    </row>
    <row r="562" spans="9:9" x14ac:dyDescent="0.2">
      <c r="I562" s="712"/>
    </row>
    <row r="563" spans="9:9" x14ac:dyDescent="0.2">
      <c r="I563" s="712"/>
    </row>
    <row r="564" spans="9:9" x14ac:dyDescent="0.2">
      <c r="I564" s="712"/>
    </row>
    <row r="565" spans="9:9" x14ac:dyDescent="0.2">
      <c r="I565" s="712"/>
    </row>
    <row r="566" spans="9:9" x14ac:dyDescent="0.2">
      <c r="I566" s="712"/>
    </row>
    <row r="567" spans="9:9" x14ac:dyDescent="0.2">
      <c r="I567" s="712"/>
    </row>
    <row r="568" spans="9:9" x14ac:dyDescent="0.2">
      <c r="I568" s="712"/>
    </row>
    <row r="569" spans="9:9" x14ac:dyDescent="0.2">
      <c r="I569" s="712"/>
    </row>
    <row r="570" spans="9:9" x14ac:dyDescent="0.2">
      <c r="I570" s="712"/>
    </row>
    <row r="571" spans="9:9" x14ac:dyDescent="0.2">
      <c r="I571" s="712"/>
    </row>
    <row r="572" spans="9:9" x14ac:dyDescent="0.2">
      <c r="I572" s="712"/>
    </row>
    <row r="573" spans="9:9" x14ac:dyDescent="0.2">
      <c r="I573" s="712"/>
    </row>
    <row r="574" spans="9:9" x14ac:dyDescent="0.2">
      <c r="I574" s="712"/>
    </row>
    <row r="575" spans="9:9" x14ac:dyDescent="0.2">
      <c r="I575" s="712"/>
    </row>
    <row r="576" spans="9:9" x14ac:dyDescent="0.2">
      <c r="I576" s="712"/>
    </row>
    <row r="577" spans="9:9" x14ac:dyDescent="0.2">
      <c r="I577" s="712"/>
    </row>
    <row r="578" spans="9:9" x14ac:dyDescent="0.2">
      <c r="I578" s="712"/>
    </row>
    <row r="579" spans="9:9" x14ac:dyDescent="0.2">
      <c r="I579" s="712"/>
    </row>
    <row r="580" spans="9:9" x14ac:dyDescent="0.2">
      <c r="I580" s="712"/>
    </row>
    <row r="581" spans="9:9" x14ac:dyDescent="0.2">
      <c r="I581" s="712"/>
    </row>
    <row r="582" spans="9:9" x14ac:dyDescent="0.2">
      <c r="I582" s="712"/>
    </row>
    <row r="583" spans="9:9" x14ac:dyDescent="0.2">
      <c r="I583" s="712"/>
    </row>
    <row r="584" spans="9:9" x14ac:dyDescent="0.2">
      <c r="I584" s="712"/>
    </row>
    <row r="585" spans="9:9" x14ac:dyDescent="0.2">
      <c r="I585" s="712"/>
    </row>
    <row r="586" spans="9:9" x14ac:dyDescent="0.2">
      <c r="I586" s="712"/>
    </row>
    <row r="587" spans="9:9" x14ac:dyDescent="0.2">
      <c r="I587" s="712"/>
    </row>
    <row r="588" spans="9:9" x14ac:dyDescent="0.2">
      <c r="I588" s="712"/>
    </row>
    <row r="589" spans="9:9" x14ac:dyDescent="0.2">
      <c r="I589" s="712"/>
    </row>
    <row r="590" spans="9:9" x14ac:dyDescent="0.2">
      <c r="I590" s="712"/>
    </row>
    <row r="591" spans="9:9" x14ac:dyDescent="0.2">
      <c r="I591" s="712"/>
    </row>
    <row r="592" spans="9:9" x14ac:dyDescent="0.2">
      <c r="I592" s="712"/>
    </row>
    <row r="593" spans="9:9" x14ac:dyDescent="0.2">
      <c r="I593" s="712"/>
    </row>
    <row r="594" spans="9:9" x14ac:dyDescent="0.2">
      <c r="I594" s="712"/>
    </row>
    <row r="595" spans="9:9" x14ac:dyDescent="0.2">
      <c r="I595" s="712"/>
    </row>
    <row r="596" spans="9:9" x14ac:dyDescent="0.2">
      <c r="I596" s="712"/>
    </row>
    <row r="597" spans="9:9" x14ac:dyDescent="0.2">
      <c r="I597" s="712"/>
    </row>
    <row r="598" spans="9:9" x14ac:dyDescent="0.2">
      <c r="I598" s="712"/>
    </row>
    <row r="599" spans="9:9" x14ac:dyDescent="0.2">
      <c r="I599" s="712"/>
    </row>
    <row r="600" spans="9:9" x14ac:dyDescent="0.2">
      <c r="I600" s="712"/>
    </row>
    <row r="601" spans="9:9" x14ac:dyDescent="0.2">
      <c r="I601" s="712"/>
    </row>
    <row r="602" spans="9:9" x14ac:dyDescent="0.2">
      <c r="I602" s="712"/>
    </row>
    <row r="603" spans="9:9" x14ac:dyDescent="0.2">
      <c r="I603" s="712"/>
    </row>
    <row r="604" spans="9:9" x14ac:dyDescent="0.2">
      <c r="I604" s="712"/>
    </row>
    <row r="605" spans="9:9" x14ac:dyDescent="0.2">
      <c r="I605" s="712"/>
    </row>
    <row r="606" spans="9:9" x14ac:dyDescent="0.2">
      <c r="I606" s="712"/>
    </row>
    <row r="607" spans="9:9" x14ac:dyDescent="0.2">
      <c r="I607" s="712"/>
    </row>
    <row r="608" spans="9:9" x14ac:dyDescent="0.2">
      <c r="I608" s="712"/>
    </row>
    <row r="609" spans="9:9" x14ac:dyDescent="0.2">
      <c r="I609" s="712"/>
    </row>
    <row r="610" spans="9:9" x14ac:dyDescent="0.2">
      <c r="I610" s="712"/>
    </row>
    <row r="611" spans="9:9" x14ac:dyDescent="0.2">
      <c r="I611" s="712"/>
    </row>
    <row r="612" spans="9:9" x14ac:dyDescent="0.2">
      <c r="I612" s="712"/>
    </row>
    <row r="613" spans="9:9" x14ac:dyDescent="0.2">
      <c r="I613" s="712"/>
    </row>
    <row r="614" spans="9:9" x14ac:dyDescent="0.2">
      <c r="I614" s="712"/>
    </row>
    <row r="615" spans="9:9" x14ac:dyDescent="0.2">
      <c r="I615" s="712"/>
    </row>
    <row r="616" spans="9:9" x14ac:dyDescent="0.2">
      <c r="I616" s="712"/>
    </row>
    <row r="617" spans="9:9" x14ac:dyDescent="0.2">
      <c r="I617" s="712"/>
    </row>
    <row r="618" spans="9:9" x14ac:dyDescent="0.2">
      <c r="I618" s="712"/>
    </row>
    <row r="619" spans="9:9" x14ac:dyDescent="0.2">
      <c r="I619" s="712"/>
    </row>
    <row r="620" spans="9:9" x14ac:dyDescent="0.2">
      <c r="I620" s="712"/>
    </row>
    <row r="621" spans="9:9" x14ac:dyDescent="0.2">
      <c r="I621" s="712"/>
    </row>
    <row r="622" spans="9:9" x14ac:dyDescent="0.2">
      <c r="I622" s="712"/>
    </row>
    <row r="623" spans="9:9" x14ac:dyDescent="0.2">
      <c r="I623" s="712"/>
    </row>
    <row r="624" spans="9:9" x14ac:dyDescent="0.2">
      <c r="I624" s="712"/>
    </row>
    <row r="625" spans="9:9" x14ac:dyDescent="0.2">
      <c r="I625" s="712"/>
    </row>
    <row r="626" spans="9:9" x14ac:dyDescent="0.2">
      <c r="I626" s="712"/>
    </row>
    <row r="627" spans="9:9" x14ac:dyDescent="0.2">
      <c r="I627" s="712"/>
    </row>
    <row r="628" spans="9:9" x14ac:dyDescent="0.2">
      <c r="I628" s="712"/>
    </row>
    <row r="629" spans="9:9" x14ac:dyDescent="0.2">
      <c r="I629" s="712"/>
    </row>
    <row r="630" spans="9:9" x14ac:dyDescent="0.2">
      <c r="I630" s="712"/>
    </row>
    <row r="631" spans="9:9" x14ac:dyDescent="0.2">
      <c r="I631" s="712"/>
    </row>
    <row r="632" spans="9:9" x14ac:dyDescent="0.2">
      <c r="I632" s="712"/>
    </row>
    <row r="633" spans="9:9" x14ac:dyDescent="0.2">
      <c r="I633" s="712"/>
    </row>
    <row r="634" spans="9:9" x14ac:dyDescent="0.2">
      <c r="I634" s="712"/>
    </row>
    <row r="635" spans="9:9" x14ac:dyDescent="0.2">
      <c r="I635" s="712"/>
    </row>
    <row r="636" spans="9:9" x14ac:dyDescent="0.2">
      <c r="I636" s="712"/>
    </row>
    <row r="637" spans="9:9" x14ac:dyDescent="0.2">
      <c r="I637" s="712"/>
    </row>
    <row r="638" spans="9:9" x14ac:dyDescent="0.2">
      <c r="I638" s="712"/>
    </row>
    <row r="639" spans="9:9" x14ac:dyDescent="0.2">
      <c r="I639" s="712"/>
    </row>
    <row r="640" spans="9:9" x14ac:dyDescent="0.2">
      <c r="I640" s="712"/>
    </row>
    <row r="641" spans="9:9" x14ac:dyDescent="0.2">
      <c r="I641" s="712"/>
    </row>
    <row r="642" spans="9:9" x14ac:dyDescent="0.2">
      <c r="I642" s="712"/>
    </row>
    <row r="643" spans="9:9" x14ac:dyDescent="0.2">
      <c r="I643" s="712"/>
    </row>
    <row r="644" spans="9:9" x14ac:dyDescent="0.2">
      <c r="I644" s="712"/>
    </row>
    <row r="645" spans="9:9" x14ac:dyDescent="0.2">
      <c r="I645" s="712"/>
    </row>
    <row r="646" spans="9:9" x14ac:dyDescent="0.2">
      <c r="I646" s="712"/>
    </row>
    <row r="647" spans="9:9" x14ac:dyDescent="0.2">
      <c r="I647" s="712"/>
    </row>
    <row r="648" spans="9:9" x14ac:dyDescent="0.2">
      <c r="I648" s="712"/>
    </row>
    <row r="649" spans="9:9" x14ac:dyDescent="0.2">
      <c r="I649" s="712"/>
    </row>
    <row r="650" spans="9:9" x14ac:dyDescent="0.2">
      <c r="I650" s="712"/>
    </row>
    <row r="651" spans="9:9" x14ac:dyDescent="0.2">
      <c r="I651" s="712"/>
    </row>
    <row r="652" spans="9:9" x14ac:dyDescent="0.2">
      <c r="I652" s="712"/>
    </row>
    <row r="653" spans="9:9" x14ac:dyDescent="0.2">
      <c r="I653" s="712"/>
    </row>
    <row r="654" spans="9:9" x14ac:dyDescent="0.2">
      <c r="I654" s="712"/>
    </row>
    <row r="655" spans="9:9" x14ac:dyDescent="0.2">
      <c r="I655" s="712"/>
    </row>
    <row r="656" spans="9:9" x14ac:dyDescent="0.2">
      <c r="I656" s="712"/>
    </row>
    <row r="657" spans="9:9" x14ac:dyDescent="0.2">
      <c r="I657" s="712"/>
    </row>
    <row r="658" spans="9:9" x14ac:dyDescent="0.2">
      <c r="I658" s="712"/>
    </row>
    <row r="659" spans="9:9" x14ac:dyDescent="0.2">
      <c r="I659" s="712"/>
    </row>
    <row r="660" spans="9:9" x14ac:dyDescent="0.2">
      <c r="I660" s="712"/>
    </row>
    <row r="661" spans="9:9" x14ac:dyDescent="0.2">
      <c r="I661" s="712"/>
    </row>
    <row r="662" spans="9:9" x14ac:dyDescent="0.2">
      <c r="I662" s="712"/>
    </row>
    <row r="663" spans="9:9" x14ac:dyDescent="0.2">
      <c r="I663" s="712"/>
    </row>
    <row r="664" spans="9:9" x14ac:dyDescent="0.2">
      <c r="I664" s="712"/>
    </row>
    <row r="665" spans="9:9" x14ac:dyDescent="0.2">
      <c r="I665" s="712"/>
    </row>
    <row r="666" spans="9:9" x14ac:dyDescent="0.2">
      <c r="I666" s="712"/>
    </row>
    <row r="667" spans="9:9" x14ac:dyDescent="0.2">
      <c r="I667" s="712"/>
    </row>
    <row r="668" spans="9:9" x14ac:dyDescent="0.2">
      <c r="I668" s="712"/>
    </row>
    <row r="669" spans="9:9" x14ac:dyDescent="0.2">
      <c r="I669" s="712"/>
    </row>
    <row r="670" spans="9:9" x14ac:dyDescent="0.2">
      <c r="I670" s="712"/>
    </row>
    <row r="671" spans="9:9" x14ac:dyDescent="0.2">
      <c r="I671" s="712"/>
    </row>
    <row r="672" spans="9:9" x14ac:dyDescent="0.2">
      <c r="I672" s="712"/>
    </row>
    <row r="673" spans="9:9" x14ac:dyDescent="0.2">
      <c r="I673" s="712"/>
    </row>
    <row r="674" spans="9:9" x14ac:dyDescent="0.2">
      <c r="I674" s="712"/>
    </row>
    <row r="675" spans="9:9" x14ac:dyDescent="0.2">
      <c r="I675" s="712"/>
    </row>
    <row r="676" spans="9:9" x14ac:dyDescent="0.2">
      <c r="I676" s="712"/>
    </row>
    <row r="677" spans="9:9" x14ac:dyDescent="0.2">
      <c r="I677" s="712"/>
    </row>
    <row r="678" spans="9:9" x14ac:dyDescent="0.2">
      <c r="I678" s="712"/>
    </row>
    <row r="679" spans="9:9" x14ac:dyDescent="0.2">
      <c r="I679" s="712"/>
    </row>
    <row r="680" spans="9:9" x14ac:dyDescent="0.2">
      <c r="I680" s="712"/>
    </row>
    <row r="681" spans="9:9" x14ac:dyDescent="0.2">
      <c r="I681" s="712"/>
    </row>
    <row r="682" spans="9:9" x14ac:dyDescent="0.2">
      <c r="I682" s="712"/>
    </row>
    <row r="683" spans="9:9" x14ac:dyDescent="0.2">
      <c r="I683" s="712"/>
    </row>
    <row r="684" spans="9:9" x14ac:dyDescent="0.2">
      <c r="I684" s="712"/>
    </row>
    <row r="685" spans="9:9" x14ac:dyDescent="0.2">
      <c r="I685" s="712"/>
    </row>
    <row r="686" spans="9:9" x14ac:dyDescent="0.2">
      <c r="I686" s="712"/>
    </row>
    <row r="687" spans="9:9" x14ac:dyDescent="0.2">
      <c r="I687" s="712"/>
    </row>
    <row r="688" spans="9:9" x14ac:dyDescent="0.2">
      <c r="I688" s="712"/>
    </row>
    <row r="689" spans="9:9" x14ac:dyDescent="0.2">
      <c r="I689" s="712"/>
    </row>
    <row r="690" spans="9:9" x14ac:dyDescent="0.2">
      <c r="I690" s="712"/>
    </row>
    <row r="691" spans="9:9" x14ac:dyDescent="0.2">
      <c r="I691" s="712"/>
    </row>
    <row r="692" spans="9:9" x14ac:dyDescent="0.2">
      <c r="I692" s="712"/>
    </row>
    <row r="693" spans="9:9" x14ac:dyDescent="0.2">
      <c r="I693" s="712"/>
    </row>
    <row r="694" spans="9:9" x14ac:dyDescent="0.2">
      <c r="I694" s="712"/>
    </row>
    <row r="695" spans="9:9" x14ac:dyDescent="0.2">
      <c r="I695" s="712"/>
    </row>
    <row r="696" spans="9:9" x14ac:dyDescent="0.2">
      <c r="I696" s="712"/>
    </row>
    <row r="697" spans="9:9" x14ac:dyDescent="0.2">
      <c r="I697" s="712"/>
    </row>
    <row r="698" spans="9:9" x14ac:dyDescent="0.2">
      <c r="I698" s="712"/>
    </row>
    <row r="699" spans="9:9" x14ac:dyDescent="0.2">
      <c r="I699" s="712"/>
    </row>
    <row r="700" spans="9:9" x14ac:dyDescent="0.2">
      <c r="I700" s="712"/>
    </row>
    <row r="701" spans="9:9" x14ac:dyDescent="0.2">
      <c r="I701" s="712"/>
    </row>
    <row r="702" spans="9:9" x14ac:dyDescent="0.2">
      <c r="I702" s="712"/>
    </row>
    <row r="703" spans="9:9" x14ac:dyDescent="0.2">
      <c r="I703" s="712"/>
    </row>
    <row r="704" spans="9:9" x14ac:dyDescent="0.2">
      <c r="I704" s="712"/>
    </row>
    <row r="705" spans="9:9" x14ac:dyDescent="0.2">
      <c r="I705" s="712"/>
    </row>
    <row r="706" spans="9:9" x14ac:dyDescent="0.2">
      <c r="I706" s="712"/>
    </row>
    <row r="707" spans="9:9" x14ac:dyDescent="0.2">
      <c r="I707" s="712"/>
    </row>
    <row r="708" spans="9:9" x14ac:dyDescent="0.2">
      <c r="I708" s="712"/>
    </row>
    <row r="709" spans="9:9" x14ac:dyDescent="0.2">
      <c r="I709" s="712"/>
    </row>
    <row r="710" spans="9:9" x14ac:dyDescent="0.2">
      <c r="I710" s="712"/>
    </row>
    <row r="711" spans="9:9" x14ac:dyDescent="0.2">
      <c r="I711" s="712"/>
    </row>
    <row r="712" spans="9:9" x14ac:dyDescent="0.2">
      <c r="I712" s="712"/>
    </row>
    <row r="713" spans="9:9" x14ac:dyDescent="0.2">
      <c r="I713" s="712"/>
    </row>
    <row r="714" spans="9:9" x14ac:dyDescent="0.2">
      <c r="I714" s="712"/>
    </row>
    <row r="715" spans="9:9" x14ac:dyDescent="0.2">
      <c r="I715" s="712"/>
    </row>
    <row r="716" spans="9:9" x14ac:dyDescent="0.2">
      <c r="I716" s="712"/>
    </row>
    <row r="717" spans="9:9" x14ac:dyDescent="0.2">
      <c r="I717" s="712"/>
    </row>
    <row r="718" spans="9:9" x14ac:dyDescent="0.2">
      <c r="I718" s="712"/>
    </row>
    <row r="719" spans="9:9" x14ac:dyDescent="0.2">
      <c r="I719" s="712"/>
    </row>
    <row r="720" spans="9:9" x14ac:dyDescent="0.2">
      <c r="I720" s="712"/>
    </row>
    <row r="721" spans="9:9" x14ac:dyDescent="0.2">
      <c r="I721" s="712"/>
    </row>
    <row r="722" spans="9:9" x14ac:dyDescent="0.2">
      <c r="I722" s="712"/>
    </row>
    <row r="723" spans="9:9" x14ac:dyDescent="0.2">
      <c r="I723" s="712"/>
    </row>
    <row r="724" spans="9:9" x14ac:dyDescent="0.2">
      <c r="I724" s="712"/>
    </row>
    <row r="725" spans="9:9" x14ac:dyDescent="0.2">
      <c r="I725" s="712"/>
    </row>
    <row r="726" spans="9:9" x14ac:dyDescent="0.2">
      <c r="I726" s="712"/>
    </row>
    <row r="727" spans="9:9" x14ac:dyDescent="0.2">
      <c r="I727" s="712"/>
    </row>
    <row r="728" spans="9:9" x14ac:dyDescent="0.2">
      <c r="I728" s="712"/>
    </row>
    <row r="729" spans="9:9" x14ac:dyDescent="0.2">
      <c r="I729" s="712"/>
    </row>
    <row r="730" spans="9:9" x14ac:dyDescent="0.2">
      <c r="I730" s="712"/>
    </row>
    <row r="731" spans="9:9" x14ac:dyDescent="0.2">
      <c r="I731" s="712"/>
    </row>
    <row r="732" spans="9:9" x14ac:dyDescent="0.2">
      <c r="I732" s="712"/>
    </row>
    <row r="733" spans="9:9" x14ac:dyDescent="0.2">
      <c r="I733" s="712"/>
    </row>
    <row r="734" spans="9:9" x14ac:dyDescent="0.2">
      <c r="I734" s="712"/>
    </row>
    <row r="735" spans="9:9" x14ac:dyDescent="0.2">
      <c r="I735" s="712"/>
    </row>
    <row r="736" spans="9:9" x14ac:dyDescent="0.2">
      <c r="I736" s="712"/>
    </row>
    <row r="737" spans="9:9" x14ac:dyDescent="0.2">
      <c r="I737" s="712"/>
    </row>
    <row r="738" spans="9:9" x14ac:dyDescent="0.2">
      <c r="I738" s="712"/>
    </row>
    <row r="739" spans="9:9" x14ac:dyDescent="0.2">
      <c r="I739" s="712"/>
    </row>
    <row r="740" spans="9:9" x14ac:dyDescent="0.2">
      <c r="I740" s="712"/>
    </row>
    <row r="741" spans="9:9" x14ac:dyDescent="0.2">
      <c r="I741" s="712"/>
    </row>
    <row r="742" spans="9:9" x14ac:dyDescent="0.2">
      <c r="I742" s="712"/>
    </row>
    <row r="743" spans="9:9" x14ac:dyDescent="0.2">
      <c r="I743" s="712"/>
    </row>
    <row r="744" spans="9:9" x14ac:dyDescent="0.2">
      <c r="I744" s="712"/>
    </row>
    <row r="745" spans="9:9" x14ac:dyDescent="0.2">
      <c r="I745" s="712"/>
    </row>
    <row r="746" spans="9:9" x14ac:dyDescent="0.2">
      <c r="I746" s="712"/>
    </row>
    <row r="747" spans="9:9" x14ac:dyDescent="0.2">
      <c r="I747" s="712"/>
    </row>
    <row r="748" spans="9:9" x14ac:dyDescent="0.2">
      <c r="I748" s="712"/>
    </row>
    <row r="749" spans="9:9" x14ac:dyDescent="0.2">
      <c r="I749" s="712"/>
    </row>
    <row r="750" spans="9:9" x14ac:dyDescent="0.2">
      <c r="I750" s="712"/>
    </row>
    <row r="751" spans="9:9" x14ac:dyDescent="0.2">
      <c r="I751" s="712"/>
    </row>
    <row r="752" spans="9:9" x14ac:dyDescent="0.2">
      <c r="I752" s="712"/>
    </row>
    <row r="753" spans="9:9" x14ac:dyDescent="0.2">
      <c r="I753" s="712"/>
    </row>
    <row r="754" spans="9:9" x14ac:dyDescent="0.2">
      <c r="I754" s="712"/>
    </row>
    <row r="755" spans="9:9" x14ac:dyDescent="0.2">
      <c r="I755" s="712"/>
    </row>
    <row r="756" spans="9:9" x14ac:dyDescent="0.2">
      <c r="I756" s="712"/>
    </row>
    <row r="757" spans="9:9" x14ac:dyDescent="0.2">
      <c r="I757" s="712"/>
    </row>
    <row r="758" spans="9:9" x14ac:dyDescent="0.2">
      <c r="I758" s="712"/>
    </row>
    <row r="759" spans="9:9" x14ac:dyDescent="0.2">
      <c r="I759" s="712"/>
    </row>
    <row r="760" spans="9:9" x14ac:dyDescent="0.2">
      <c r="I760" s="712"/>
    </row>
    <row r="761" spans="9:9" x14ac:dyDescent="0.2">
      <c r="I761" s="712"/>
    </row>
    <row r="762" spans="9:9" x14ac:dyDescent="0.2">
      <c r="I762" s="712"/>
    </row>
    <row r="763" spans="9:9" x14ac:dyDescent="0.2">
      <c r="I763" s="712"/>
    </row>
    <row r="764" spans="9:9" x14ac:dyDescent="0.2">
      <c r="I764" s="712"/>
    </row>
    <row r="765" spans="9:9" x14ac:dyDescent="0.2">
      <c r="I765" s="712"/>
    </row>
    <row r="766" spans="9:9" x14ac:dyDescent="0.2">
      <c r="I766" s="712"/>
    </row>
    <row r="767" spans="9:9" x14ac:dyDescent="0.2">
      <c r="I767" s="712"/>
    </row>
    <row r="768" spans="9:9" x14ac:dyDescent="0.2">
      <c r="I768" s="712"/>
    </row>
    <row r="769" spans="9:9" x14ac:dyDescent="0.2">
      <c r="I769" s="712"/>
    </row>
    <row r="770" spans="9:9" x14ac:dyDescent="0.2">
      <c r="I770" s="712"/>
    </row>
    <row r="771" spans="9:9" x14ac:dyDescent="0.2">
      <c r="I771" s="712"/>
    </row>
    <row r="772" spans="9:9" x14ac:dyDescent="0.2">
      <c r="I772" s="712"/>
    </row>
    <row r="773" spans="9:9" x14ac:dyDescent="0.2">
      <c r="I773" s="712"/>
    </row>
    <row r="774" spans="9:9" x14ac:dyDescent="0.2">
      <c r="I774" s="712"/>
    </row>
    <row r="775" spans="9:9" x14ac:dyDescent="0.2">
      <c r="I775" s="712"/>
    </row>
    <row r="776" spans="9:9" x14ac:dyDescent="0.2">
      <c r="I776" s="712"/>
    </row>
    <row r="777" spans="9:9" x14ac:dyDescent="0.2">
      <c r="I777" s="712"/>
    </row>
    <row r="778" spans="9:9" x14ac:dyDescent="0.2">
      <c r="I778" s="712"/>
    </row>
    <row r="779" spans="9:9" x14ac:dyDescent="0.2">
      <c r="I779" s="712"/>
    </row>
    <row r="780" spans="9:9" x14ac:dyDescent="0.2">
      <c r="I780" s="712"/>
    </row>
    <row r="781" spans="9:9" x14ac:dyDescent="0.2">
      <c r="I781" s="712"/>
    </row>
    <row r="782" spans="9:9" x14ac:dyDescent="0.2">
      <c r="I782" s="712"/>
    </row>
    <row r="783" spans="9:9" x14ac:dyDescent="0.2">
      <c r="I783" s="712"/>
    </row>
    <row r="784" spans="9:9" x14ac:dyDescent="0.2">
      <c r="I784" s="712"/>
    </row>
    <row r="785" spans="9:9" x14ac:dyDescent="0.2">
      <c r="I785" s="712"/>
    </row>
    <row r="786" spans="9:9" x14ac:dyDescent="0.2">
      <c r="I786" s="712"/>
    </row>
    <row r="787" spans="9:9" x14ac:dyDescent="0.2">
      <c r="I787" s="712"/>
    </row>
    <row r="788" spans="9:9" x14ac:dyDescent="0.2">
      <c r="I788" s="712"/>
    </row>
    <row r="789" spans="9:9" x14ac:dyDescent="0.2">
      <c r="I789" s="712"/>
    </row>
    <row r="790" spans="9:9" x14ac:dyDescent="0.2">
      <c r="I790" s="712"/>
    </row>
    <row r="791" spans="9:9" x14ac:dyDescent="0.2">
      <c r="I791" s="712"/>
    </row>
    <row r="792" spans="9:9" x14ac:dyDescent="0.2">
      <c r="I792" s="712"/>
    </row>
    <row r="793" spans="9:9" x14ac:dyDescent="0.2">
      <c r="I793" s="712"/>
    </row>
    <row r="794" spans="9:9" x14ac:dyDescent="0.2">
      <c r="I794" s="712"/>
    </row>
    <row r="795" spans="9:9" x14ac:dyDescent="0.2">
      <c r="I795" s="712"/>
    </row>
    <row r="796" spans="9:9" x14ac:dyDescent="0.2">
      <c r="I796" s="712"/>
    </row>
    <row r="797" spans="9:9" x14ac:dyDescent="0.2">
      <c r="I797" s="712"/>
    </row>
    <row r="798" spans="9:9" x14ac:dyDescent="0.2">
      <c r="I798" s="712"/>
    </row>
    <row r="799" spans="9:9" x14ac:dyDescent="0.2">
      <c r="I799" s="712"/>
    </row>
    <row r="800" spans="9:9" x14ac:dyDescent="0.2">
      <c r="I800" s="712"/>
    </row>
    <row r="801" spans="9:9" x14ac:dyDescent="0.2">
      <c r="I801" s="712"/>
    </row>
    <row r="802" spans="9:9" x14ac:dyDescent="0.2">
      <c r="I802" s="712"/>
    </row>
    <row r="803" spans="9:9" x14ac:dyDescent="0.2">
      <c r="I803" s="712"/>
    </row>
    <row r="804" spans="9:9" x14ac:dyDescent="0.2">
      <c r="I804" s="712"/>
    </row>
    <row r="805" spans="9:9" x14ac:dyDescent="0.2">
      <c r="I805" s="712"/>
    </row>
    <row r="806" spans="9:9" x14ac:dyDescent="0.2">
      <c r="I806" s="712"/>
    </row>
    <row r="807" spans="9:9" x14ac:dyDescent="0.2">
      <c r="I807" s="712"/>
    </row>
    <row r="808" spans="9:9" x14ac:dyDescent="0.2">
      <c r="I808" s="712"/>
    </row>
    <row r="809" spans="9:9" x14ac:dyDescent="0.2">
      <c r="I809" s="712"/>
    </row>
    <row r="810" spans="9:9" x14ac:dyDescent="0.2">
      <c r="I810" s="712"/>
    </row>
    <row r="811" spans="9:9" x14ac:dyDescent="0.2">
      <c r="I811" s="712"/>
    </row>
    <row r="812" spans="9:9" x14ac:dyDescent="0.2">
      <c r="I812" s="712"/>
    </row>
    <row r="813" spans="9:9" x14ac:dyDescent="0.2">
      <c r="I813" s="712"/>
    </row>
    <row r="814" spans="9:9" x14ac:dyDescent="0.2">
      <c r="I814" s="712"/>
    </row>
    <row r="815" spans="9:9" x14ac:dyDescent="0.2">
      <c r="I815" s="712"/>
    </row>
    <row r="816" spans="9:9" x14ac:dyDescent="0.2">
      <c r="I816" s="712"/>
    </row>
    <row r="817" spans="9:9" x14ac:dyDescent="0.2">
      <c r="I817" s="712"/>
    </row>
    <row r="818" spans="9:9" x14ac:dyDescent="0.2">
      <c r="I818" s="712"/>
    </row>
    <row r="819" spans="9:9" x14ac:dyDescent="0.2">
      <c r="I819" s="712"/>
    </row>
    <row r="820" spans="9:9" x14ac:dyDescent="0.2">
      <c r="I820" s="712"/>
    </row>
    <row r="821" spans="9:9" x14ac:dyDescent="0.2">
      <c r="I821" s="712"/>
    </row>
    <row r="822" spans="9:9" x14ac:dyDescent="0.2">
      <c r="I822" s="712"/>
    </row>
    <row r="823" spans="9:9" x14ac:dyDescent="0.2">
      <c r="I823" s="712"/>
    </row>
    <row r="824" spans="9:9" x14ac:dyDescent="0.2">
      <c r="I824" s="712"/>
    </row>
    <row r="825" spans="9:9" x14ac:dyDescent="0.2">
      <c r="I825" s="712"/>
    </row>
    <row r="826" spans="9:9" x14ac:dyDescent="0.2">
      <c r="I826" s="712"/>
    </row>
    <row r="827" spans="9:9" x14ac:dyDescent="0.2">
      <c r="I827" s="712"/>
    </row>
    <row r="828" spans="9:9" x14ac:dyDescent="0.2">
      <c r="I828" s="712"/>
    </row>
    <row r="829" spans="9:9" x14ac:dyDescent="0.2">
      <c r="I829" s="712"/>
    </row>
    <row r="830" spans="9:9" x14ac:dyDescent="0.2">
      <c r="I830" s="712"/>
    </row>
    <row r="831" spans="9:9" x14ac:dyDescent="0.2">
      <c r="I831" s="712"/>
    </row>
    <row r="832" spans="9:9" x14ac:dyDescent="0.2">
      <c r="I832" s="712"/>
    </row>
    <row r="833" spans="9:9" x14ac:dyDescent="0.2">
      <c r="I833" s="712"/>
    </row>
    <row r="834" spans="9:9" x14ac:dyDescent="0.2">
      <c r="I834" s="712"/>
    </row>
    <row r="835" spans="9:9" x14ac:dyDescent="0.2">
      <c r="I835" s="712"/>
    </row>
    <row r="836" spans="9:9" x14ac:dyDescent="0.2">
      <c r="I836" s="712"/>
    </row>
    <row r="837" spans="9:9" x14ac:dyDescent="0.2">
      <c r="I837" s="712"/>
    </row>
    <row r="838" spans="9:9" x14ac:dyDescent="0.2">
      <c r="I838" s="712"/>
    </row>
    <row r="839" spans="9:9" x14ac:dyDescent="0.2">
      <c r="I839" s="712"/>
    </row>
    <row r="840" spans="9:9" x14ac:dyDescent="0.2">
      <c r="I840" s="712"/>
    </row>
    <row r="841" spans="9:9" x14ac:dyDescent="0.2">
      <c r="I841" s="712"/>
    </row>
    <row r="842" spans="9:9" x14ac:dyDescent="0.2">
      <c r="I842" s="712"/>
    </row>
    <row r="843" spans="9:9" x14ac:dyDescent="0.2">
      <c r="I843" s="712"/>
    </row>
    <row r="844" spans="9:9" x14ac:dyDescent="0.2">
      <c r="I844" s="712"/>
    </row>
    <row r="845" spans="9:9" x14ac:dyDescent="0.2">
      <c r="I845" s="712"/>
    </row>
    <row r="846" spans="9:9" x14ac:dyDescent="0.2">
      <c r="I846" s="712"/>
    </row>
    <row r="847" spans="9:9" x14ac:dyDescent="0.2">
      <c r="I847" s="712"/>
    </row>
    <row r="848" spans="9:9" x14ac:dyDescent="0.2">
      <c r="I848" s="712"/>
    </row>
    <row r="849" spans="9:9" x14ac:dyDescent="0.2">
      <c r="I849" s="712"/>
    </row>
    <row r="850" spans="9:9" x14ac:dyDescent="0.2">
      <c r="I850" s="712"/>
    </row>
    <row r="851" spans="9:9" x14ac:dyDescent="0.2">
      <c r="I851" s="712"/>
    </row>
    <row r="852" spans="9:9" x14ac:dyDescent="0.2">
      <c r="I852" s="712"/>
    </row>
    <row r="853" spans="9:9" x14ac:dyDescent="0.2">
      <c r="I853" s="712"/>
    </row>
    <row r="854" spans="9:9" x14ac:dyDescent="0.2">
      <c r="I854" s="712"/>
    </row>
    <row r="855" spans="9:9" x14ac:dyDescent="0.2">
      <c r="I855" s="712"/>
    </row>
    <row r="856" spans="9:9" x14ac:dyDescent="0.2">
      <c r="I856" s="712"/>
    </row>
    <row r="857" spans="9:9" x14ac:dyDescent="0.2">
      <c r="I857" s="712"/>
    </row>
    <row r="858" spans="9:9" x14ac:dyDescent="0.2">
      <c r="I858" s="712"/>
    </row>
    <row r="859" spans="9:9" x14ac:dyDescent="0.2">
      <c r="I859" s="712"/>
    </row>
    <row r="860" spans="9:9" x14ac:dyDescent="0.2">
      <c r="I860" s="712"/>
    </row>
    <row r="861" spans="9:9" x14ac:dyDescent="0.2">
      <c r="I861" s="712"/>
    </row>
    <row r="862" spans="9:9" x14ac:dyDescent="0.2">
      <c r="I862" s="712"/>
    </row>
    <row r="863" spans="9:9" x14ac:dyDescent="0.2">
      <c r="I863" s="712"/>
    </row>
    <row r="864" spans="9:9" x14ac:dyDescent="0.2">
      <c r="I864" s="712"/>
    </row>
    <row r="865" spans="9:9" x14ac:dyDescent="0.2">
      <c r="I865" s="712"/>
    </row>
    <row r="866" spans="9:9" x14ac:dyDescent="0.2">
      <c r="I866" s="712"/>
    </row>
    <row r="867" spans="9:9" x14ac:dyDescent="0.2">
      <c r="I867" s="712"/>
    </row>
    <row r="868" spans="9:9" x14ac:dyDescent="0.2">
      <c r="I868" s="712"/>
    </row>
    <row r="869" spans="9:9" x14ac:dyDescent="0.2">
      <c r="I869" s="712"/>
    </row>
    <row r="870" spans="9:9" x14ac:dyDescent="0.2">
      <c r="I870" s="712"/>
    </row>
    <row r="871" spans="9:9" x14ac:dyDescent="0.2">
      <c r="I871" s="712"/>
    </row>
    <row r="872" spans="9:9" x14ac:dyDescent="0.2">
      <c r="I872" s="712"/>
    </row>
    <row r="873" spans="9:9" x14ac:dyDescent="0.2">
      <c r="I873" s="712"/>
    </row>
    <row r="874" spans="9:9" x14ac:dyDescent="0.2">
      <c r="I874" s="712"/>
    </row>
    <row r="875" spans="9:9" x14ac:dyDescent="0.2">
      <c r="I875" s="712"/>
    </row>
    <row r="876" spans="9:9" x14ac:dyDescent="0.2">
      <c r="I876" s="712"/>
    </row>
    <row r="877" spans="9:9" x14ac:dyDescent="0.2">
      <c r="I877" s="712"/>
    </row>
    <row r="878" spans="9:9" x14ac:dyDescent="0.2">
      <c r="I878" s="712"/>
    </row>
    <row r="879" spans="9:9" x14ac:dyDescent="0.2">
      <c r="I879" s="712"/>
    </row>
    <row r="880" spans="9:9" x14ac:dyDescent="0.2">
      <c r="I880" s="712"/>
    </row>
    <row r="881" spans="9:9" x14ac:dyDescent="0.2">
      <c r="I881" s="712"/>
    </row>
    <row r="882" spans="9:9" x14ac:dyDescent="0.2">
      <c r="I882" s="712"/>
    </row>
    <row r="883" spans="9:9" x14ac:dyDescent="0.2">
      <c r="I883" s="712"/>
    </row>
    <row r="884" spans="9:9" x14ac:dyDescent="0.2">
      <c r="I884" s="712"/>
    </row>
    <row r="885" spans="9:9" x14ac:dyDescent="0.2">
      <c r="I885" s="712"/>
    </row>
    <row r="886" spans="9:9" x14ac:dyDescent="0.2">
      <c r="I886" s="712"/>
    </row>
    <row r="887" spans="9:9" x14ac:dyDescent="0.2">
      <c r="I887" s="712"/>
    </row>
    <row r="888" spans="9:9" x14ac:dyDescent="0.2">
      <c r="I888" s="712"/>
    </row>
    <row r="889" spans="9:9" x14ac:dyDescent="0.2">
      <c r="I889" s="712"/>
    </row>
    <row r="890" spans="9:9" x14ac:dyDescent="0.2">
      <c r="I890" s="712"/>
    </row>
    <row r="891" spans="9:9" x14ac:dyDescent="0.2">
      <c r="I891" s="712"/>
    </row>
    <row r="892" spans="9:9" x14ac:dyDescent="0.2">
      <c r="I892" s="712"/>
    </row>
    <row r="893" spans="9:9" x14ac:dyDescent="0.2">
      <c r="I893" s="712"/>
    </row>
    <row r="894" spans="9:9" x14ac:dyDescent="0.2">
      <c r="I894" s="712"/>
    </row>
    <row r="895" spans="9:9" x14ac:dyDescent="0.2">
      <c r="I895" s="712"/>
    </row>
    <row r="896" spans="9:9" x14ac:dyDescent="0.2">
      <c r="I896" s="712"/>
    </row>
    <row r="897" spans="9:9" x14ac:dyDescent="0.2">
      <c r="I897" s="712"/>
    </row>
    <row r="898" spans="9:9" x14ac:dyDescent="0.2">
      <c r="I898" s="712"/>
    </row>
    <row r="899" spans="9:9" x14ac:dyDescent="0.2">
      <c r="I899" s="712"/>
    </row>
    <row r="900" spans="9:9" x14ac:dyDescent="0.2">
      <c r="I900" s="712"/>
    </row>
    <row r="901" spans="9:9" x14ac:dyDescent="0.2">
      <c r="I901" s="712"/>
    </row>
    <row r="902" spans="9:9" x14ac:dyDescent="0.2">
      <c r="I902" s="712"/>
    </row>
    <row r="903" spans="9:9" x14ac:dyDescent="0.2">
      <c r="I903" s="712"/>
    </row>
    <row r="904" spans="9:9" x14ac:dyDescent="0.2">
      <c r="I904" s="712"/>
    </row>
    <row r="905" spans="9:9" x14ac:dyDescent="0.2">
      <c r="I905" s="712"/>
    </row>
    <row r="906" spans="9:9" x14ac:dyDescent="0.2">
      <c r="I906" s="712"/>
    </row>
    <row r="907" spans="9:9" x14ac:dyDescent="0.2">
      <c r="I907" s="712"/>
    </row>
    <row r="908" spans="9:9" x14ac:dyDescent="0.2">
      <c r="I908" s="712"/>
    </row>
    <row r="909" spans="9:9" x14ac:dyDescent="0.2">
      <c r="I909" s="712"/>
    </row>
    <row r="910" spans="9:9" x14ac:dyDescent="0.2">
      <c r="I910" s="712"/>
    </row>
    <row r="911" spans="9:9" x14ac:dyDescent="0.2">
      <c r="I911" s="712"/>
    </row>
    <row r="912" spans="9:9" x14ac:dyDescent="0.2">
      <c r="I912" s="712"/>
    </row>
    <row r="913" spans="9:9" x14ac:dyDescent="0.2">
      <c r="I913" s="712"/>
    </row>
    <row r="914" spans="9:9" x14ac:dyDescent="0.2">
      <c r="I914" s="712"/>
    </row>
    <row r="915" spans="9:9" x14ac:dyDescent="0.2">
      <c r="I915" s="712"/>
    </row>
    <row r="916" spans="9:9" x14ac:dyDescent="0.2">
      <c r="I916" s="712"/>
    </row>
    <row r="917" spans="9:9" x14ac:dyDescent="0.2">
      <c r="I917" s="712"/>
    </row>
    <row r="918" spans="9:9" x14ac:dyDescent="0.2">
      <c r="I918" s="712"/>
    </row>
    <row r="919" spans="9:9" x14ac:dyDescent="0.2">
      <c r="I919" s="712"/>
    </row>
    <row r="920" spans="9:9" x14ac:dyDescent="0.2">
      <c r="I920" s="712"/>
    </row>
    <row r="921" spans="9:9" x14ac:dyDescent="0.2">
      <c r="I921" s="712"/>
    </row>
    <row r="922" spans="9:9" x14ac:dyDescent="0.2">
      <c r="I922" s="712"/>
    </row>
    <row r="923" spans="9:9" x14ac:dyDescent="0.2">
      <c r="I923" s="712"/>
    </row>
    <row r="924" spans="9:9" x14ac:dyDescent="0.2">
      <c r="I924" s="712"/>
    </row>
    <row r="925" spans="9:9" x14ac:dyDescent="0.2">
      <c r="I925" s="712"/>
    </row>
    <row r="926" spans="9:9" x14ac:dyDescent="0.2">
      <c r="I926" s="712"/>
    </row>
    <row r="927" spans="9:9" x14ac:dyDescent="0.2">
      <c r="I927" s="712"/>
    </row>
    <row r="928" spans="9:9" x14ac:dyDescent="0.2">
      <c r="I928" s="712"/>
    </row>
    <row r="929" spans="9:9" x14ac:dyDescent="0.2">
      <c r="I929" s="712"/>
    </row>
    <row r="930" spans="9:9" x14ac:dyDescent="0.2">
      <c r="I930" s="712"/>
    </row>
    <row r="931" spans="9:9" x14ac:dyDescent="0.2">
      <c r="I931" s="712"/>
    </row>
    <row r="932" spans="9:9" x14ac:dyDescent="0.2">
      <c r="I932" s="712"/>
    </row>
    <row r="933" spans="9:9" x14ac:dyDescent="0.2">
      <c r="I933" s="712"/>
    </row>
    <row r="934" spans="9:9" x14ac:dyDescent="0.2">
      <c r="I934" s="712"/>
    </row>
    <row r="935" spans="9:9" x14ac:dyDescent="0.2">
      <c r="I935" s="712"/>
    </row>
    <row r="936" spans="9:9" x14ac:dyDescent="0.2">
      <c r="I936" s="712"/>
    </row>
    <row r="937" spans="9:9" x14ac:dyDescent="0.2">
      <c r="I937" s="712"/>
    </row>
    <row r="938" spans="9:9" x14ac:dyDescent="0.2">
      <c r="I938" s="712"/>
    </row>
    <row r="939" spans="9:9" x14ac:dyDescent="0.2">
      <c r="I939" s="712"/>
    </row>
    <row r="940" spans="9:9" x14ac:dyDescent="0.2">
      <c r="I940" s="712"/>
    </row>
    <row r="941" spans="9:9" x14ac:dyDescent="0.2">
      <c r="I941" s="712"/>
    </row>
    <row r="942" spans="9:9" x14ac:dyDescent="0.2">
      <c r="I942" s="712"/>
    </row>
    <row r="943" spans="9:9" x14ac:dyDescent="0.2">
      <c r="I943" s="712"/>
    </row>
    <row r="944" spans="9:9" x14ac:dyDescent="0.2">
      <c r="I944" s="712"/>
    </row>
    <row r="945" spans="9:9" x14ac:dyDescent="0.2">
      <c r="I945" s="712"/>
    </row>
    <row r="946" spans="9:9" x14ac:dyDescent="0.2">
      <c r="I946" s="712"/>
    </row>
    <row r="947" spans="9:9" x14ac:dyDescent="0.2">
      <c r="I947" s="712"/>
    </row>
    <row r="948" spans="9:9" x14ac:dyDescent="0.2">
      <c r="I948" s="712"/>
    </row>
    <row r="949" spans="9:9" x14ac:dyDescent="0.2">
      <c r="I949" s="712"/>
    </row>
    <row r="950" spans="9:9" x14ac:dyDescent="0.2">
      <c r="I950" s="712"/>
    </row>
    <row r="951" spans="9:9" x14ac:dyDescent="0.2">
      <c r="I951" s="712"/>
    </row>
    <row r="952" spans="9:9" x14ac:dyDescent="0.2">
      <c r="I952" s="712"/>
    </row>
    <row r="953" spans="9:9" x14ac:dyDescent="0.2">
      <c r="I953" s="712"/>
    </row>
    <row r="954" spans="9:9" x14ac:dyDescent="0.2">
      <c r="I954" s="712"/>
    </row>
    <row r="955" spans="9:9" x14ac:dyDescent="0.2">
      <c r="I955" s="712"/>
    </row>
    <row r="956" spans="9:9" x14ac:dyDescent="0.2">
      <c r="I956" s="712"/>
    </row>
    <row r="957" spans="9:9" x14ac:dyDescent="0.2">
      <c r="I957" s="712"/>
    </row>
    <row r="958" spans="9:9" x14ac:dyDescent="0.2">
      <c r="I958" s="712"/>
    </row>
    <row r="959" spans="9:9" x14ac:dyDescent="0.2">
      <c r="I959" s="712"/>
    </row>
    <row r="960" spans="9:9" x14ac:dyDescent="0.2">
      <c r="I960" s="712"/>
    </row>
    <row r="961" spans="9:9" x14ac:dyDescent="0.2">
      <c r="I961" s="712"/>
    </row>
    <row r="962" spans="9:9" x14ac:dyDescent="0.2">
      <c r="I962" s="712"/>
    </row>
    <row r="963" spans="9:9" x14ac:dyDescent="0.2">
      <c r="I963" s="712"/>
    </row>
    <row r="964" spans="9:9" x14ac:dyDescent="0.2">
      <c r="I964" s="712"/>
    </row>
    <row r="965" spans="9:9" x14ac:dyDescent="0.2">
      <c r="I965" s="712"/>
    </row>
    <row r="966" spans="9:9" x14ac:dyDescent="0.2">
      <c r="I966" s="712"/>
    </row>
    <row r="967" spans="9:9" x14ac:dyDescent="0.2">
      <c r="I967" s="712"/>
    </row>
    <row r="968" spans="9:9" x14ac:dyDescent="0.2">
      <c r="I968" s="712"/>
    </row>
    <row r="969" spans="9:9" x14ac:dyDescent="0.2">
      <c r="I969" s="712"/>
    </row>
    <row r="970" spans="9:9" x14ac:dyDescent="0.2">
      <c r="I970" s="712"/>
    </row>
    <row r="971" spans="9:9" x14ac:dyDescent="0.2">
      <c r="I971" s="712"/>
    </row>
    <row r="972" spans="9:9" x14ac:dyDescent="0.2">
      <c r="I972" s="712"/>
    </row>
    <row r="973" spans="9:9" x14ac:dyDescent="0.2">
      <c r="I973" s="712"/>
    </row>
    <row r="974" spans="9:9" x14ac:dyDescent="0.2">
      <c r="I974" s="712"/>
    </row>
    <row r="975" spans="9:9" x14ac:dyDescent="0.2">
      <c r="I975" s="712"/>
    </row>
    <row r="976" spans="9:9" x14ac:dyDescent="0.2">
      <c r="I976" s="712"/>
    </row>
    <row r="977" spans="9:9" x14ac:dyDescent="0.2">
      <c r="I977" s="712"/>
    </row>
    <row r="978" spans="9:9" x14ac:dyDescent="0.2">
      <c r="I978" s="712"/>
    </row>
    <row r="979" spans="9:9" x14ac:dyDescent="0.2">
      <c r="I979" s="712"/>
    </row>
    <row r="980" spans="9:9" x14ac:dyDescent="0.2">
      <c r="I980" s="712"/>
    </row>
    <row r="981" spans="9:9" x14ac:dyDescent="0.2">
      <c r="I981" s="712"/>
    </row>
    <row r="982" spans="9:9" x14ac:dyDescent="0.2">
      <c r="I982" s="712"/>
    </row>
    <row r="983" spans="9:9" x14ac:dyDescent="0.2">
      <c r="I983" s="712"/>
    </row>
    <row r="984" spans="9:9" x14ac:dyDescent="0.2">
      <c r="I984" s="712"/>
    </row>
    <row r="985" spans="9:9" x14ac:dyDescent="0.2">
      <c r="I985" s="712"/>
    </row>
    <row r="986" spans="9:9" x14ac:dyDescent="0.2">
      <c r="I986" s="712"/>
    </row>
    <row r="987" spans="9:9" x14ac:dyDescent="0.2">
      <c r="I987" s="712"/>
    </row>
    <row r="988" spans="9:9" x14ac:dyDescent="0.2">
      <c r="I988" s="712"/>
    </row>
    <row r="989" spans="9:9" x14ac:dyDescent="0.2">
      <c r="I989" s="712"/>
    </row>
    <row r="990" spans="9:9" x14ac:dyDescent="0.2">
      <c r="I990" s="712"/>
    </row>
    <row r="991" spans="9:9" x14ac:dyDescent="0.2">
      <c r="I991" s="712"/>
    </row>
    <row r="992" spans="9:9" x14ac:dyDescent="0.2">
      <c r="I992" s="712"/>
    </row>
    <row r="993" spans="9:9" x14ac:dyDescent="0.2">
      <c r="I993" s="712"/>
    </row>
    <row r="994" spans="9:9" x14ac:dyDescent="0.2">
      <c r="I994" s="712"/>
    </row>
    <row r="995" spans="9:9" x14ac:dyDescent="0.2">
      <c r="I995" s="712"/>
    </row>
    <row r="996" spans="9:9" x14ac:dyDescent="0.2">
      <c r="I996" s="712"/>
    </row>
    <row r="997" spans="9:9" x14ac:dyDescent="0.2">
      <c r="I997" s="712"/>
    </row>
    <row r="998" spans="9:9" x14ac:dyDescent="0.2">
      <c r="I998" s="712"/>
    </row>
    <row r="999" spans="9:9" x14ac:dyDescent="0.2">
      <c r="I999" s="712"/>
    </row>
    <row r="1000" spans="9:9" x14ac:dyDescent="0.2">
      <c r="I1000" s="712"/>
    </row>
    <row r="1001" spans="9:9" x14ac:dyDescent="0.2">
      <c r="I1001" s="712"/>
    </row>
    <row r="1002" spans="9:9" x14ac:dyDescent="0.2">
      <c r="I1002" s="712"/>
    </row>
    <row r="1003" spans="9:9" x14ac:dyDescent="0.2">
      <c r="I1003" s="712"/>
    </row>
    <row r="1004" spans="9:9" x14ac:dyDescent="0.2">
      <c r="I1004" s="712"/>
    </row>
    <row r="1005" spans="9:9" x14ac:dyDescent="0.2">
      <c r="I1005" s="712"/>
    </row>
    <row r="1006" spans="9:9" x14ac:dyDescent="0.2">
      <c r="I1006" s="712"/>
    </row>
    <row r="1007" spans="9:9" x14ac:dyDescent="0.2">
      <c r="I1007" s="712"/>
    </row>
    <row r="1008" spans="9:9" x14ac:dyDescent="0.2">
      <c r="I1008" s="712"/>
    </row>
    <row r="1009" spans="9:9" x14ac:dyDescent="0.2">
      <c r="I1009" s="712"/>
    </row>
    <row r="1010" spans="9:9" x14ac:dyDescent="0.2">
      <c r="I1010" s="712"/>
    </row>
    <row r="1011" spans="9:9" x14ac:dyDescent="0.2">
      <c r="I1011" s="712"/>
    </row>
    <row r="1012" spans="9:9" x14ac:dyDescent="0.2">
      <c r="I1012" s="712"/>
    </row>
    <row r="1013" spans="9:9" x14ac:dyDescent="0.2">
      <c r="I1013" s="712"/>
    </row>
    <row r="1014" spans="9:9" x14ac:dyDescent="0.2">
      <c r="I1014" s="712"/>
    </row>
    <row r="1015" spans="9:9" x14ac:dyDescent="0.2">
      <c r="I1015" s="712"/>
    </row>
    <row r="1016" spans="9:9" x14ac:dyDescent="0.2">
      <c r="I1016" s="712"/>
    </row>
    <row r="1017" spans="9:9" x14ac:dyDescent="0.2">
      <c r="I1017" s="712"/>
    </row>
    <row r="1018" spans="9:9" x14ac:dyDescent="0.2">
      <c r="I1018" s="712"/>
    </row>
    <row r="1019" spans="9:9" x14ac:dyDescent="0.2">
      <c r="I1019" s="712"/>
    </row>
    <row r="1020" spans="9:9" x14ac:dyDescent="0.2">
      <c r="I1020" s="712"/>
    </row>
    <row r="1021" spans="9:9" x14ac:dyDescent="0.2">
      <c r="I1021" s="712"/>
    </row>
    <row r="1022" spans="9:9" x14ac:dyDescent="0.2">
      <c r="I1022" s="712"/>
    </row>
    <row r="1023" spans="9:9" x14ac:dyDescent="0.2">
      <c r="I1023" s="712"/>
    </row>
    <row r="1024" spans="9:9" x14ac:dyDescent="0.2">
      <c r="I1024" s="712"/>
    </row>
    <row r="1025" spans="9:9" x14ac:dyDescent="0.2">
      <c r="I1025" s="712"/>
    </row>
    <row r="1026" spans="9:9" x14ac:dyDescent="0.2">
      <c r="I1026" s="712"/>
    </row>
    <row r="1027" spans="9:9" x14ac:dyDescent="0.2">
      <c r="I1027" s="712"/>
    </row>
    <row r="1028" spans="9:9" x14ac:dyDescent="0.2">
      <c r="I1028" s="712"/>
    </row>
    <row r="1029" spans="9:9" x14ac:dyDescent="0.2">
      <c r="I1029" s="712"/>
    </row>
    <row r="1030" spans="9:9" x14ac:dyDescent="0.2">
      <c r="I1030" s="712"/>
    </row>
    <row r="1031" spans="9:9" x14ac:dyDescent="0.2">
      <c r="I1031" s="712"/>
    </row>
    <row r="1032" spans="9:9" x14ac:dyDescent="0.2">
      <c r="I1032" s="712"/>
    </row>
    <row r="1033" spans="9:9" x14ac:dyDescent="0.2">
      <c r="I1033" s="712"/>
    </row>
    <row r="1034" spans="9:9" x14ac:dyDescent="0.2">
      <c r="I1034" s="712"/>
    </row>
    <row r="1035" spans="9:9" x14ac:dyDescent="0.2">
      <c r="I1035" s="712"/>
    </row>
    <row r="1036" spans="9:9" x14ac:dyDescent="0.2">
      <c r="I1036" s="712"/>
    </row>
    <row r="1037" spans="9:9" x14ac:dyDescent="0.2">
      <c r="I1037" s="712"/>
    </row>
    <row r="1038" spans="9:9" x14ac:dyDescent="0.2">
      <c r="I1038" s="712"/>
    </row>
    <row r="1039" spans="9:9" x14ac:dyDescent="0.2">
      <c r="I1039" s="712"/>
    </row>
    <row r="1040" spans="9:9" x14ac:dyDescent="0.2">
      <c r="I1040" s="712"/>
    </row>
    <row r="1041" spans="9:9" x14ac:dyDescent="0.2">
      <c r="I1041" s="712"/>
    </row>
    <row r="1042" spans="9:9" x14ac:dyDescent="0.2">
      <c r="I1042" s="712"/>
    </row>
    <row r="1043" spans="9:9" x14ac:dyDescent="0.2">
      <c r="I1043" s="712"/>
    </row>
    <row r="1044" spans="9:9" x14ac:dyDescent="0.2">
      <c r="I1044" s="712"/>
    </row>
    <row r="1045" spans="9:9" x14ac:dyDescent="0.2">
      <c r="I1045" s="712"/>
    </row>
    <row r="1046" spans="9:9" x14ac:dyDescent="0.2">
      <c r="I1046" s="712"/>
    </row>
    <row r="1047" spans="9:9" x14ac:dyDescent="0.2">
      <c r="I1047" s="712"/>
    </row>
    <row r="1048" spans="9:9" x14ac:dyDescent="0.2">
      <c r="I1048" s="712"/>
    </row>
    <row r="1049" spans="9:9" x14ac:dyDescent="0.2">
      <c r="I1049" s="712"/>
    </row>
    <row r="1050" spans="9:9" x14ac:dyDescent="0.2">
      <c r="I1050" s="712"/>
    </row>
    <row r="1051" spans="9:9" x14ac:dyDescent="0.2">
      <c r="I1051" s="712"/>
    </row>
    <row r="1052" spans="9:9" x14ac:dyDescent="0.2">
      <c r="I1052" s="712"/>
    </row>
    <row r="1053" spans="9:9" x14ac:dyDescent="0.2">
      <c r="I1053" s="712"/>
    </row>
    <row r="1054" spans="9:9" x14ac:dyDescent="0.2">
      <c r="I1054" s="712"/>
    </row>
    <row r="1055" spans="9:9" x14ac:dyDescent="0.2">
      <c r="I1055" s="712"/>
    </row>
    <row r="1056" spans="9:9" x14ac:dyDescent="0.2">
      <c r="I1056" s="712"/>
    </row>
    <row r="1057" spans="9:9" x14ac:dyDescent="0.2">
      <c r="I1057" s="712"/>
    </row>
    <row r="1058" spans="9:9" x14ac:dyDescent="0.2">
      <c r="I1058" s="712"/>
    </row>
    <row r="1059" spans="9:9" x14ac:dyDescent="0.2">
      <c r="I1059" s="712"/>
    </row>
    <row r="1060" spans="9:9" x14ac:dyDescent="0.2">
      <c r="I1060" s="712"/>
    </row>
    <row r="1061" spans="9:9" x14ac:dyDescent="0.2">
      <c r="I1061" s="712"/>
    </row>
    <row r="1062" spans="9:9" x14ac:dyDescent="0.2">
      <c r="I1062" s="712"/>
    </row>
    <row r="1063" spans="9:9" x14ac:dyDescent="0.2">
      <c r="I1063" s="712"/>
    </row>
    <row r="1064" spans="9:9" x14ac:dyDescent="0.2">
      <c r="I1064" s="712"/>
    </row>
    <row r="1065" spans="9:9" x14ac:dyDescent="0.2">
      <c r="I1065" s="712"/>
    </row>
    <row r="1066" spans="9:9" x14ac:dyDescent="0.2">
      <c r="I1066" s="712"/>
    </row>
    <row r="1067" spans="9:9" x14ac:dyDescent="0.2">
      <c r="I1067" s="712"/>
    </row>
    <row r="1068" spans="9:9" x14ac:dyDescent="0.2">
      <c r="I1068" s="712"/>
    </row>
    <row r="1069" spans="9:9" x14ac:dyDescent="0.2">
      <c r="I1069" s="712"/>
    </row>
    <row r="1070" spans="9:9" x14ac:dyDescent="0.2">
      <c r="I1070" s="712"/>
    </row>
    <row r="1071" spans="9:9" x14ac:dyDescent="0.2">
      <c r="I1071" s="712"/>
    </row>
    <row r="1072" spans="9:9" x14ac:dyDescent="0.2">
      <c r="I1072" s="712"/>
    </row>
    <row r="1073" spans="9:9" x14ac:dyDescent="0.2">
      <c r="I1073" s="712"/>
    </row>
    <row r="1074" spans="9:9" x14ac:dyDescent="0.2">
      <c r="I1074" s="712"/>
    </row>
    <row r="1075" spans="9:9" x14ac:dyDescent="0.2">
      <c r="I1075" s="712"/>
    </row>
    <row r="1076" spans="9:9" x14ac:dyDescent="0.2">
      <c r="I1076" s="712"/>
    </row>
    <row r="1077" spans="9:9" x14ac:dyDescent="0.2">
      <c r="I1077" s="712"/>
    </row>
    <row r="1078" spans="9:9" x14ac:dyDescent="0.2">
      <c r="I1078" s="712"/>
    </row>
    <row r="1079" spans="9:9" x14ac:dyDescent="0.2">
      <c r="I1079" s="712"/>
    </row>
    <row r="1080" spans="9:9" x14ac:dyDescent="0.2">
      <c r="I1080" s="712"/>
    </row>
    <row r="1081" spans="9:9" x14ac:dyDescent="0.2">
      <c r="I1081" s="712"/>
    </row>
    <row r="1082" spans="9:9" x14ac:dyDescent="0.2">
      <c r="I1082" s="712"/>
    </row>
    <row r="1083" spans="9:9" x14ac:dyDescent="0.2">
      <c r="I1083" s="712"/>
    </row>
    <row r="1084" spans="9:9" x14ac:dyDescent="0.2">
      <c r="I1084" s="712"/>
    </row>
    <row r="1085" spans="9:9" x14ac:dyDescent="0.2">
      <c r="I1085" s="712"/>
    </row>
    <row r="1086" spans="9:9" x14ac:dyDescent="0.2">
      <c r="I1086" s="712"/>
    </row>
    <row r="1087" spans="9:9" x14ac:dyDescent="0.2">
      <c r="I1087" s="712"/>
    </row>
    <row r="1088" spans="9:9" x14ac:dyDescent="0.2">
      <c r="I1088" s="712"/>
    </row>
    <row r="1089" spans="9:9" x14ac:dyDescent="0.2">
      <c r="I1089" s="712"/>
    </row>
    <row r="1090" spans="9:9" x14ac:dyDescent="0.2">
      <c r="I1090" s="712"/>
    </row>
    <row r="1091" spans="9:9" x14ac:dyDescent="0.2">
      <c r="I1091" s="712"/>
    </row>
    <row r="1092" spans="9:9" x14ac:dyDescent="0.2">
      <c r="I1092" s="712"/>
    </row>
    <row r="1093" spans="9:9" x14ac:dyDescent="0.2">
      <c r="I1093" s="712"/>
    </row>
    <row r="1094" spans="9:9" x14ac:dyDescent="0.2">
      <c r="I1094" s="712"/>
    </row>
    <row r="1095" spans="9:9" x14ac:dyDescent="0.2">
      <c r="I1095" s="712"/>
    </row>
    <row r="1096" spans="9:9" x14ac:dyDescent="0.2">
      <c r="I1096" s="712"/>
    </row>
    <row r="1097" spans="9:9" x14ac:dyDescent="0.2">
      <c r="I1097" s="712"/>
    </row>
    <row r="1098" spans="9:9" x14ac:dyDescent="0.2">
      <c r="I1098" s="712"/>
    </row>
    <row r="1099" spans="9:9" x14ac:dyDescent="0.2">
      <c r="I1099" s="712"/>
    </row>
    <row r="1100" spans="9:9" x14ac:dyDescent="0.2">
      <c r="I1100" s="712"/>
    </row>
    <row r="1101" spans="9:9" x14ac:dyDescent="0.2">
      <c r="I1101" s="712"/>
    </row>
    <row r="1102" spans="9:9" x14ac:dyDescent="0.2">
      <c r="I1102" s="712"/>
    </row>
    <row r="1103" spans="9:9" x14ac:dyDescent="0.2">
      <c r="I1103" s="712"/>
    </row>
    <row r="1104" spans="9:9" x14ac:dyDescent="0.2">
      <c r="I1104" s="712"/>
    </row>
    <row r="1105" spans="9:9" x14ac:dyDescent="0.2">
      <c r="I1105" s="712"/>
    </row>
    <row r="1106" spans="9:9" x14ac:dyDescent="0.2">
      <c r="I1106" s="712"/>
    </row>
    <row r="1107" spans="9:9" x14ac:dyDescent="0.2">
      <c r="I1107" s="712"/>
    </row>
    <row r="1108" spans="9:9" x14ac:dyDescent="0.2">
      <c r="I1108" s="712"/>
    </row>
    <row r="1109" spans="9:9" x14ac:dyDescent="0.2">
      <c r="I1109" s="712"/>
    </row>
    <row r="1110" spans="9:9" x14ac:dyDescent="0.2">
      <c r="I1110" s="712"/>
    </row>
    <row r="1111" spans="9:9" x14ac:dyDescent="0.2">
      <c r="I1111" s="712"/>
    </row>
    <row r="1112" spans="9:9" x14ac:dyDescent="0.2">
      <c r="I1112" s="712"/>
    </row>
    <row r="1113" spans="9:9" x14ac:dyDescent="0.2">
      <c r="I1113" s="712"/>
    </row>
    <row r="1114" spans="9:9" x14ac:dyDescent="0.2">
      <c r="I1114" s="712"/>
    </row>
    <row r="1115" spans="9:9" x14ac:dyDescent="0.2">
      <c r="I1115" s="712"/>
    </row>
    <row r="1116" spans="9:9" x14ac:dyDescent="0.2">
      <c r="I1116" s="712"/>
    </row>
    <row r="1117" spans="9:9" x14ac:dyDescent="0.2">
      <c r="I1117" s="712"/>
    </row>
    <row r="1118" spans="9:9" x14ac:dyDescent="0.2">
      <c r="I1118" s="712"/>
    </row>
    <row r="1119" spans="9:9" x14ac:dyDescent="0.2">
      <c r="I1119" s="712"/>
    </row>
    <row r="1120" spans="9:9" x14ac:dyDescent="0.2">
      <c r="I1120" s="712"/>
    </row>
    <row r="1121" spans="9:9" x14ac:dyDescent="0.2">
      <c r="I1121" s="712"/>
    </row>
    <row r="1122" spans="9:9" x14ac:dyDescent="0.2">
      <c r="I1122" s="712"/>
    </row>
    <row r="1123" spans="9:9" x14ac:dyDescent="0.2">
      <c r="I1123" s="712"/>
    </row>
    <row r="1124" spans="9:9" x14ac:dyDescent="0.2">
      <c r="I1124" s="712"/>
    </row>
    <row r="1125" spans="9:9" x14ac:dyDescent="0.2">
      <c r="I1125" s="712"/>
    </row>
    <row r="1126" spans="9:9" x14ac:dyDescent="0.2">
      <c r="I1126" s="712"/>
    </row>
    <row r="1127" spans="9:9" x14ac:dyDescent="0.2">
      <c r="I1127" s="712"/>
    </row>
    <row r="1128" spans="9:9" x14ac:dyDescent="0.2">
      <c r="I1128" s="712"/>
    </row>
    <row r="1129" spans="9:9" x14ac:dyDescent="0.2">
      <c r="I1129" s="712"/>
    </row>
    <row r="1130" spans="9:9" x14ac:dyDescent="0.2">
      <c r="I1130" s="712"/>
    </row>
    <row r="1131" spans="9:9" x14ac:dyDescent="0.2">
      <c r="I1131" s="712"/>
    </row>
    <row r="1132" spans="9:9" x14ac:dyDescent="0.2">
      <c r="I1132" s="712"/>
    </row>
    <row r="1133" spans="9:9" x14ac:dyDescent="0.2">
      <c r="I1133" s="712"/>
    </row>
    <row r="1134" spans="9:9" x14ac:dyDescent="0.2">
      <c r="I1134" s="712"/>
    </row>
    <row r="1135" spans="9:9" x14ac:dyDescent="0.2">
      <c r="I1135" s="712"/>
    </row>
    <row r="1136" spans="9:9" x14ac:dyDescent="0.2">
      <c r="I1136" s="712"/>
    </row>
    <row r="1137" spans="9:9" x14ac:dyDescent="0.2">
      <c r="I1137" s="712"/>
    </row>
    <row r="1138" spans="9:9" x14ac:dyDescent="0.2">
      <c r="I1138" s="712"/>
    </row>
    <row r="1139" spans="9:9" x14ac:dyDescent="0.2">
      <c r="I1139" s="712"/>
    </row>
    <row r="1140" spans="9:9" x14ac:dyDescent="0.2">
      <c r="I1140" s="712"/>
    </row>
    <row r="1141" spans="9:9" x14ac:dyDescent="0.2">
      <c r="I1141" s="712"/>
    </row>
    <row r="1142" spans="9:9" x14ac:dyDescent="0.2">
      <c r="I1142" s="712"/>
    </row>
    <row r="1143" spans="9:9" x14ac:dyDescent="0.2">
      <c r="I1143" s="712"/>
    </row>
    <row r="1144" spans="9:9" x14ac:dyDescent="0.2">
      <c r="I1144" s="712"/>
    </row>
    <row r="1145" spans="9:9" x14ac:dyDescent="0.2">
      <c r="I1145" s="712"/>
    </row>
    <row r="1146" spans="9:9" x14ac:dyDescent="0.2">
      <c r="I1146" s="712"/>
    </row>
    <row r="1147" spans="9:9" x14ac:dyDescent="0.2">
      <c r="I1147" s="712"/>
    </row>
    <row r="1148" spans="9:9" x14ac:dyDescent="0.2">
      <c r="I1148" s="712"/>
    </row>
    <row r="1149" spans="9:9" x14ac:dyDescent="0.2">
      <c r="I1149" s="712"/>
    </row>
    <row r="1150" spans="9:9" x14ac:dyDescent="0.2">
      <c r="I1150" s="712"/>
    </row>
    <row r="1151" spans="9:9" x14ac:dyDescent="0.2">
      <c r="I1151" s="712"/>
    </row>
    <row r="1152" spans="9:9" x14ac:dyDescent="0.2">
      <c r="I1152" s="712"/>
    </row>
    <row r="1153" spans="9:9" x14ac:dyDescent="0.2">
      <c r="I1153" s="712"/>
    </row>
    <row r="1154" spans="9:9" x14ac:dyDescent="0.2">
      <c r="I1154" s="712"/>
    </row>
    <row r="1155" spans="9:9" x14ac:dyDescent="0.2">
      <c r="I1155" s="712"/>
    </row>
    <row r="1156" spans="9:9" x14ac:dyDescent="0.2">
      <c r="I1156" s="712"/>
    </row>
    <row r="1157" spans="9:9" x14ac:dyDescent="0.2">
      <c r="I1157" s="712"/>
    </row>
    <row r="1158" spans="9:9" x14ac:dyDescent="0.2">
      <c r="I1158" s="712"/>
    </row>
    <row r="1159" spans="9:9" x14ac:dyDescent="0.2">
      <c r="I1159" s="712"/>
    </row>
    <row r="1160" spans="9:9" x14ac:dyDescent="0.2">
      <c r="I1160" s="712"/>
    </row>
    <row r="1161" spans="9:9" x14ac:dyDescent="0.2">
      <c r="I1161" s="712"/>
    </row>
    <row r="1162" spans="9:9" x14ac:dyDescent="0.2">
      <c r="I1162" s="712"/>
    </row>
    <row r="1163" spans="9:9" x14ac:dyDescent="0.2">
      <c r="I1163" s="712"/>
    </row>
    <row r="1164" spans="9:9" x14ac:dyDescent="0.2">
      <c r="I1164" s="712"/>
    </row>
    <row r="1165" spans="9:9" x14ac:dyDescent="0.2">
      <c r="I1165" s="712"/>
    </row>
    <row r="1166" spans="9:9" x14ac:dyDescent="0.2">
      <c r="I1166" s="712"/>
    </row>
    <row r="1167" spans="9:9" x14ac:dyDescent="0.2">
      <c r="I1167" s="712"/>
    </row>
    <row r="1168" spans="9:9" x14ac:dyDescent="0.2">
      <c r="I1168" s="712"/>
    </row>
    <row r="1169" spans="9:9" x14ac:dyDescent="0.2">
      <c r="I1169" s="712"/>
    </row>
    <row r="1170" spans="9:9" x14ac:dyDescent="0.2">
      <c r="I1170" s="712"/>
    </row>
    <row r="1171" spans="9:9" x14ac:dyDescent="0.2">
      <c r="I1171" s="712"/>
    </row>
    <row r="1172" spans="9:9" x14ac:dyDescent="0.2">
      <c r="I1172" s="712"/>
    </row>
    <row r="1173" spans="9:9" x14ac:dyDescent="0.2">
      <c r="I1173" s="712"/>
    </row>
    <row r="1174" spans="9:9" x14ac:dyDescent="0.2">
      <c r="I1174" s="712"/>
    </row>
    <row r="1175" spans="9:9" x14ac:dyDescent="0.2">
      <c r="I1175" s="712"/>
    </row>
    <row r="1176" spans="9:9" x14ac:dyDescent="0.2">
      <c r="I1176" s="712"/>
    </row>
    <row r="1177" spans="9:9" x14ac:dyDescent="0.2">
      <c r="I1177" s="712"/>
    </row>
    <row r="1178" spans="9:9" x14ac:dyDescent="0.2">
      <c r="I1178" s="712"/>
    </row>
    <row r="1179" spans="9:9" x14ac:dyDescent="0.2">
      <c r="I1179" s="712"/>
    </row>
    <row r="1180" spans="9:9" x14ac:dyDescent="0.2">
      <c r="I1180" s="712"/>
    </row>
    <row r="1181" spans="9:9" x14ac:dyDescent="0.2">
      <c r="I1181" s="712"/>
    </row>
    <row r="1182" spans="9:9" x14ac:dyDescent="0.2">
      <c r="I1182" s="712"/>
    </row>
    <row r="1183" spans="9:9" x14ac:dyDescent="0.2">
      <c r="I1183" s="712"/>
    </row>
    <row r="1184" spans="9:9" x14ac:dyDescent="0.2">
      <c r="I1184" s="712"/>
    </row>
    <row r="1185" spans="9:9" x14ac:dyDescent="0.2">
      <c r="I1185" s="712"/>
    </row>
    <row r="1186" spans="9:9" x14ac:dyDescent="0.2">
      <c r="I1186" s="712"/>
    </row>
    <row r="1187" spans="9:9" x14ac:dyDescent="0.2">
      <c r="I1187" s="712"/>
    </row>
    <row r="1188" spans="9:9" x14ac:dyDescent="0.2">
      <c r="I1188" s="712"/>
    </row>
    <row r="1189" spans="9:9" x14ac:dyDescent="0.2">
      <c r="I1189" s="712"/>
    </row>
    <row r="1190" spans="9:9" x14ac:dyDescent="0.2">
      <c r="I1190" s="712"/>
    </row>
    <row r="1191" spans="9:9" x14ac:dyDescent="0.2">
      <c r="I1191" s="712"/>
    </row>
    <row r="1192" spans="9:9" x14ac:dyDescent="0.2">
      <c r="I1192" s="712"/>
    </row>
    <row r="1193" spans="9:9" x14ac:dyDescent="0.2">
      <c r="I1193" s="712"/>
    </row>
    <row r="1194" spans="9:9" x14ac:dyDescent="0.2">
      <c r="I1194" s="712"/>
    </row>
    <row r="1195" spans="9:9" x14ac:dyDescent="0.2">
      <c r="I1195" s="712"/>
    </row>
    <row r="1196" spans="9:9" x14ac:dyDescent="0.2">
      <c r="I1196" s="712"/>
    </row>
    <row r="1197" spans="9:9" x14ac:dyDescent="0.2">
      <c r="I1197" s="712"/>
    </row>
    <row r="1198" spans="9:9" x14ac:dyDescent="0.2">
      <c r="I1198" s="712"/>
    </row>
    <row r="1199" spans="9:9" x14ac:dyDescent="0.2">
      <c r="I1199" s="712"/>
    </row>
    <row r="1200" spans="9:9" x14ac:dyDescent="0.2">
      <c r="I1200" s="712"/>
    </row>
    <row r="1201" spans="9:9" x14ac:dyDescent="0.2">
      <c r="I1201" s="712"/>
    </row>
    <row r="1202" spans="9:9" x14ac:dyDescent="0.2">
      <c r="I1202" s="712"/>
    </row>
    <row r="1203" spans="9:9" x14ac:dyDescent="0.2">
      <c r="I1203" s="712"/>
    </row>
    <row r="1204" spans="9:9" x14ac:dyDescent="0.2">
      <c r="I1204" s="712"/>
    </row>
    <row r="1205" spans="9:9" x14ac:dyDescent="0.2">
      <c r="I1205" s="712"/>
    </row>
    <row r="1206" spans="9:9" x14ac:dyDescent="0.2">
      <c r="I1206" s="712"/>
    </row>
    <row r="1207" spans="9:9" x14ac:dyDescent="0.2">
      <c r="I1207" s="712"/>
    </row>
    <row r="1208" spans="9:9" x14ac:dyDescent="0.2">
      <c r="I1208" s="712"/>
    </row>
    <row r="1209" spans="9:9" x14ac:dyDescent="0.2">
      <c r="I1209" s="712"/>
    </row>
    <row r="1210" spans="9:9" x14ac:dyDescent="0.2">
      <c r="I1210" s="712"/>
    </row>
    <row r="1211" spans="9:9" x14ac:dyDescent="0.2">
      <c r="I1211" s="712"/>
    </row>
    <row r="1212" spans="9:9" x14ac:dyDescent="0.2">
      <c r="I1212" s="712"/>
    </row>
    <row r="1213" spans="9:9" x14ac:dyDescent="0.2">
      <c r="I1213" s="712"/>
    </row>
    <row r="1214" spans="9:9" x14ac:dyDescent="0.2">
      <c r="I1214" s="712"/>
    </row>
    <row r="1215" spans="9:9" x14ac:dyDescent="0.2">
      <c r="I1215" s="712"/>
    </row>
    <row r="1216" spans="9:9" x14ac:dyDescent="0.2">
      <c r="I1216" s="712"/>
    </row>
    <row r="1217" spans="9:9" x14ac:dyDescent="0.2">
      <c r="I1217" s="712"/>
    </row>
    <row r="1218" spans="9:9" x14ac:dyDescent="0.2">
      <c r="I1218" s="712"/>
    </row>
    <row r="1219" spans="9:9" x14ac:dyDescent="0.2">
      <c r="I1219" s="712"/>
    </row>
    <row r="1220" spans="9:9" x14ac:dyDescent="0.2">
      <c r="I1220" s="712"/>
    </row>
    <row r="1221" spans="9:9" x14ac:dyDescent="0.2">
      <c r="I1221" s="712"/>
    </row>
    <row r="1222" spans="9:9" x14ac:dyDescent="0.2">
      <c r="I1222" s="712"/>
    </row>
    <row r="1223" spans="9:9" x14ac:dyDescent="0.2">
      <c r="I1223" s="712"/>
    </row>
    <row r="1224" spans="9:9" x14ac:dyDescent="0.2">
      <c r="I1224" s="712"/>
    </row>
    <row r="1225" spans="9:9" x14ac:dyDescent="0.2">
      <c r="I1225" s="712"/>
    </row>
    <row r="1226" spans="9:9" x14ac:dyDescent="0.2">
      <c r="I1226" s="712"/>
    </row>
    <row r="1227" spans="9:9" x14ac:dyDescent="0.2">
      <c r="I1227" s="712"/>
    </row>
    <row r="1228" spans="9:9" x14ac:dyDescent="0.2">
      <c r="I1228" s="712"/>
    </row>
    <row r="1229" spans="9:9" x14ac:dyDescent="0.2">
      <c r="I1229" s="712"/>
    </row>
    <row r="1230" spans="9:9" x14ac:dyDescent="0.2">
      <c r="I1230" s="712"/>
    </row>
    <row r="1231" spans="9:9" x14ac:dyDescent="0.2">
      <c r="I1231" s="712"/>
    </row>
    <row r="1232" spans="9:9" x14ac:dyDescent="0.2">
      <c r="I1232" s="712"/>
    </row>
    <row r="1233" spans="9:9" x14ac:dyDescent="0.2">
      <c r="I1233" s="712"/>
    </row>
    <row r="1234" spans="9:9" x14ac:dyDescent="0.2">
      <c r="I1234" s="712"/>
    </row>
    <row r="1235" spans="9:9" x14ac:dyDescent="0.2">
      <c r="I1235" s="712"/>
    </row>
    <row r="1236" spans="9:9" x14ac:dyDescent="0.2">
      <c r="I1236" s="712"/>
    </row>
    <row r="1237" spans="9:9" x14ac:dyDescent="0.2">
      <c r="I1237" s="712"/>
    </row>
    <row r="1238" spans="9:9" x14ac:dyDescent="0.2">
      <c r="I1238" s="712"/>
    </row>
    <row r="1239" spans="9:9" x14ac:dyDescent="0.2">
      <c r="I1239" s="712"/>
    </row>
    <row r="1240" spans="9:9" x14ac:dyDescent="0.2">
      <c r="I1240" s="712"/>
    </row>
    <row r="1241" spans="9:9" x14ac:dyDescent="0.2">
      <c r="I1241" s="712"/>
    </row>
    <row r="1242" spans="9:9" x14ac:dyDescent="0.2">
      <c r="I1242" s="712"/>
    </row>
    <row r="1243" spans="9:9" x14ac:dyDescent="0.2">
      <c r="I1243" s="712"/>
    </row>
    <row r="1244" spans="9:9" x14ac:dyDescent="0.2">
      <c r="I1244" s="712"/>
    </row>
    <row r="1245" spans="9:9" x14ac:dyDescent="0.2">
      <c r="I1245" s="712"/>
    </row>
    <row r="1246" spans="9:9" x14ac:dyDescent="0.2">
      <c r="I1246" s="712"/>
    </row>
    <row r="1247" spans="9:9" x14ac:dyDescent="0.2">
      <c r="I1247" s="712"/>
    </row>
    <row r="1248" spans="9:9" x14ac:dyDescent="0.2">
      <c r="I1248" s="712"/>
    </row>
    <row r="1249" spans="9:9" x14ac:dyDescent="0.2">
      <c r="I1249" s="712"/>
    </row>
    <row r="1250" spans="9:9" x14ac:dyDescent="0.2">
      <c r="I1250" s="712"/>
    </row>
    <row r="1251" spans="9:9" x14ac:dyDescent="0.2">
      <c r="I1251" s="712"/>
    </row>
    <row r="1252" spans="9:9" x14ac:dyDescent="0.2">
      <c r="I1252" s="712"/>
    </row>
    <row r="1253" spans="9:9" x14ac:dyDescent="0.2">
      <c r="I1253" s="712"/>
    </row>
    <row r="1254" spans="9:9" x14ac:dyDescent="0.2">
      <c r="I1254" s="712"/>
    </row>
    <row r="1255" spans="9:9" x14ac:dyDescent="0.2">
      <c r="I1255" s="712"/>
    </row>
    <row r="1256" spans="9:9" x14ac:dyDescent="0.2">
      <c r="I1256" s="712"/>
    </row>
  </sheetData>
  <mergeCells count="16">
    <mergeCell ref="I5:I6"/>
    <mergeCell ref="B22:I22"/>
    <mergeCell ref="B23:H23"/>
    <mergeCell ref="B3:B4"/>
    <mergeCell ref="C3:C4"/>
    <mergeCell ref="D3:D4"/>
    <mergeCell ref="E3:E4"/>
    <mergeCell ref="B5:B6"/>
    <mergeCell ref="C5:C6"/>
    <mergeCell ref="D5:D6"/>
    <mergeCell ref="E5:E6"/>
    <mergeCell ref="B24:H24"/>
    <mergeCell ref="B25:H25"/>
    <mergeCell ref="F5:F6"/>
    <mergeCell ref="G5:G6"/>
    <mergeCell ref="H5:H6"/>
  </mergeCells>
  <pageMargins left="0.7" right="0.7" top="0.75" bottom="0.75" header="0.3" footer="0.3"/>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BC247-F02B-4E87-B287-0DD8B493A90E}">
  <dimension ref="A1:F98"/>
  <sheetViews>
    <sheetView view="pageBreakPreview" topLeftCell="A73" zoomScaleNormal="100" zoomScaleSheetLayoutView="100" workbookViewId="0">
      <selection activeCell="E73" sqref="E73"/>
    </sheetView>
  </sheetViews>
  <sheetFormatPr defaultColWidth="9.109375" defaultRowHeight="14.4" x14ac:dyDescent="0.3"/>
  <cols>
    <col min="1" max="1" width="5" style="742" customWidth="1"/>
    <col min="2" max="2" width="43.88671875" style="743" customWidth="1"/>
    <col min="3" max="3" width="6.88671875" style="744" customWidth="1"/>
    <col min="4" max="4" width="9.6640625" style="720" customWidth="1"/>
    <col min="5" max="5" width="11.6640625" style="745" customWidth="1"/>
    <col min="6" max="6" width="14.33203125" style="745" customWidth="1"/>
    <col min="7" max="246" width="9.109375" style="720"/>
    <col min="247" max="247" width="5" style="720" customWidth="1"/>
    <col min="248" max="248" width="43.88671875" style="720" customWidth="1"/>
    <col min="249" max="249" width="6.88671875" style="720" customWidth="1"/>
    <col min="250" max="250" width="9.6640625" style="720" customWidth="1"/>
    <col min="251" max="251" width="11.6640625" style="720" customWidth="1"/>
    <col min="252" max="252" width="14.33203125" style="720" customWidth="1"/>
    <col min="253" max="253" width="9.109375" style="720"/>
    <col min="254" max="254" width="11.44140625" style="720" customWidth="1"/>
    <col min="255" max="255" width="13.33203125" style="720" customWidth="1"/>
    <col min="256" max="502" width="9.109375" style="720"/>
    <col min="503" max="503" width="5" style="720" customWidth="1"/>
    <col min="504" max="504" width="43.88671875" style="720" customWidth="1"/>
    <col min="505" max="505" width="6.88671875" style="720" customWidth="1"/>
    <col min="506" max="506" width="9.6640625" style="720" customWidth="1"/>
    <col min="507" max="507" width="11.6640625" style="720" customWidth="1"/>
    <col min="508" max="508" width="14.33203125" style="720" customWidth="1"/>
    <col min="509" max="509" width="9.109375" style="720"/>
    <col min="510" max="510" width="11.44140625" style="720" customWidth="1"/>
    <col min="511" max="511" width="13.33203125" style="720" customWidth="1"/>
    <col min="512" max="758" width="9.109375" style="720"/>
    <col min="759" max="759" width="5" style="720" customWidth="1"/>
    <col min="760" max="760" width="43.88671875" style="720" customWidth="1"/>
    <col min="761" max="761" width="6.88671875" style="720" customWidth="1"/>
    <col min="762" max="762" width="9.6640625" style="720" customWidth="1"/>
    <col min="763" max="763" width="11.6640625" style="720" customWidth="1"/>
    <col min="764" max="764" width="14.33203125" style="720" customWidth="1"/>
    <col min="765" max="765" width="9.109375" style="720"/>
    <col min="766" max="766" width="11.44140625" style="720" customWidth="1"/>
    <col min="767" max="767" width="13.33203125" style="720" customWidth="1"/>
    <col min="768" max="1014" width="9.109375" style="720"/>
    <col min="1015" max="1015" width="5" style="720" customWidth="1"/>
    <col min="1016" max="1016" width="43.88671875" style="720" customWidth="1"/>
    <col min="1017" max="1017" width="6.88671875" style="720" customWidth="1"/>
    <col min="1018" max="1018" width="9.6640625" style="720" customWidth="1"/>
    <col min="1019" max="1019" width="11.6640625" style="720" customWidth="1"/>
    <col min="1020" max="1020" width="14.33203125" style="720" customWidth="1"/>
    <col min="1021" max="1021" width="9.109375" style="720"/>
    <col min="1022" max="1022" width="11.44140625" style="720" customWidth="1"/>
    <col min="1023" max="1023" width="13.33203125" style="720" customWidth="1"/>
    <col min="1024" max="1270" width="9.109375" style="720"/>
    <col min="1271" max="1271" width="5" style="720" customWidth="1"/>
    <col min="1272" max="1272" width="43.88671875" style="720" customWidth="1"/>
    <col min="1273" max="1273" width="6.88671875" style="720" customWidth="1"/>
    <col min="1274" max="1274" width="9.6640625" style="720" customWidth="1"/>
    <col min="1275" max="1275" width="11.6640625" style="720" customWidth="1"/>
    <col min="1276" max="1276" width="14.33203125" style="720" customWidth="1"/>
    <col min="1277" max="1277" width="9.109375" style="720"/>
    <col min="1278" max="1278" width="11.44140625" style="720" customWidth="1"/>
    <col min="1279" max="1279" width="13.33203125" style="720" customWidth="1"/>
    <col min="1280" max="1526" width="9.109375" style="720"/>
    <col min="1527" max="1527" width="5" style="720" customWidth="1"/>
    <col min="1528" max="1528" width="43.88671875" style="720" customWidth="1"/>
    <col min="1529" max="1529" width="6.88671875" style="720" customWidth="1"/>
    <col min="1530" max="1530" width="9.6640625" style="720" customWidth="1"/>
    <col min="1531" max="1531" width="11.6640625" style="720" customWidth="1"/>
    <col min="1532" max="1532" width="14.33203125" style="720" customWidth="1"/>
    <col min="1533" max="1533" width="9.109375" style="720"/>
    <col min="1534" max="1534" width="11.44140625" style="720" customWidth="1"/>
    <col min="1535" max="1535" width="13.33203125" style="720" customWidth="1"/>
    <col min="1536" max="1782" width="9.109375" style="720"/>
    <col min="1783" max="1783" width="5" style="720" customWidth="1"/>
    <col min="1784" max="1784" width="43.88671875" style="720" customWidth="1"/>
    <col min="1785" max="1785" width="6.88671875" style="720" customWidth="1"/>
    <col min="1786" max="1786" width="9.6640625" style="720" customWidth="1"/>
    <col min="1787" max="1787" width="11.6640625" style="720" customWidth="1"/>
    <col min="1788" max="1788" width="14.33203125" style="720" customWidth="1"/>
    <col min="1789" max="1789" width="9.109375" style="720"/>
    <col min="1790" max="1790" width="11.44140625" style="720" customWidth="1"/>
    <col min="1791" max="1791" width="13.33203125" style="720" customWidth="1"/>
    <col min="1792" max="2038" width="9.109375" style="720"/>
    <col min="2039" max="2039" width="5" style="720" customWidth="1"/>
    <col min="2040" max="2040" width="43.88671875" style="720" customWidth="1"/>
    <col min="2041" max="2041" width="6.88671875" style="720" customWidth="1"/>
    <col min="2042" max="2042" width="9.6640625" style="720" customWidth="1"/>
    <col min="2043" max="2043" width="11.6640625" style="720" customWidth="1"/>
    <col min="2044" max="2044" width="14.33203125" style="720" customWidth="1"/>
    <col min="2045" max="2045" width="9.109375" style="720"/>
    <col min="2046" max="2046" width="11.44140625" style="720" customWidth="1"/>
    <col min="2047" max="2047" width="13.33203125" style="720" customWidth="1"/>
    <col min="2048" max="2294" width="9.109375" style="720"/>
    <col min="2295" max="2295" width="5" style="720" customWidth="1"/>
    <col min="2296" max="2296" width="43.88671875" style="720" customWidth="1"/>
    <col min="2297" max="2297" width="6.88671875" style="720" customWidth="1"/>
    <col min="2298" max="2298" width="9.6640625" style="720" customWidth="1"/>
    <col min="2299" max="2299" width="11.6640625" style="720" customWidth="1"/>
    <col min="2300" max="2300" width="14.33203125" style="720" customWidth="1"/>
    <col min="2301" max="2301" width="9.109375" style="720"/>
    <col min="2302" max="2302" width="11.44140625" style="720" customWidth="1"/>
    <col min="2303" max="2303" width="13.33203125" style="720" customWidth="1"/>
    <col min="2304" max="2550" width="9.109375" style="720"/>
    <col min="2551" max="2551" width="5" style="720" customWidth="1"/>
    <col min="2552" max="2552" width="43.88671875" style="720" customWidth="1"/>
    <col min="2553" max="2553" width="6.88671875" style="720" customWidth="1"/>
    <col min="2554" max="2554" width="9.6640625" style="720" customWidth="1"/>
    <col min="2555" max="2555" width="11.6640625" style="720" customWidth="1"/>
    <col min="2556" max="2556" width="14.33203125" style="720" customWidth="1"/>
    <col min="2557" max="2557" width="9.109375" style="720"/>
    <col min="2558" max="2558" width="11.44140625" style="720" customWidth="1"/>
    <col min="2559" max="2559" width="13.33203125" style="720" customWidth="1"/>
    <col min="2560" max="2806" width="9.109375" style="720"/>
    <col min="2807" max="2807" width="5" style="720" customWidth="1"/>
    <col min="2808" max="2808" width="43.88671875" style="720" customWidth="1"/>
    <col min="2809" max="2809" width="6.88671875" style="720" customWidth="1"/>
    <col min="2810" max="2810" width="9.6640625" style="720" customWidth="1"/>
    <col min="2811" max="2811" width="11.6640625" style="720" customWidth="1"/>
    <col min="2812" max="2812" width="14.33203125" style="720" customWidth="1"/>
    <col min="2813" max="2813" width="9.109375" style="720"/>
    <col min="2814" max="2814" width="11.44140625" style="720" customWidth="1"/>
    <col min="2815" max="2815" width="13.33203125" style="720" customWidth="1"/>
    <col min="2816" max="3062" width="9.109375" style="720"/>
    <col min="3063" max="3063" width="5" style="720" customWidth="1"/>
    <col min="3064" max="3064" width="43.88671875" style="720" customWidth="1"/>
    <col min="3065" max="3065" width="6.88671875" style="720" customWidth="1"/>
    <col min="3066" max="3066" width="9.6640625" style="720" customWidth="1"/>
    <col min="3067" max="3067" width="11.6640625" style="720" customWidth="1"/>
    <col min="3068" max="3068" width="14.33203125" style="720" customWidth="1"/>
    <col min="3069" max="3069" width="9.109375" style="720"/>
    <col min="3070" max="3070" width="11.44140625" style="720" customWidth="1"/>
    <col min="3071" max="3071" width="13.33203125" style="720" customWidth="1"/>
    <col min="3072" max="3318" width="9.109375" style="720"/>
    <col min="3319" max="3319" width="5" style="720" customWidth="1"/>
    <col min="3320" max="3320" width="43.88671875" style="720" customWidth="1"/>
    <col min="3321" max="3321" width="6.88671875" style="720" customWidth="1"/>
    <col min="3322" max="3322" width="9.6640625" style="720" customWidth="1"/>
    <col min="3323" max="3323" width="11.6640625" style="720" customWidth="1"/>
    <col min="3324" max="3324" width="14.33203125" style="720" customWidth="1"/>
    <col min="3325" max="3325" width="9.109375" style="720"/>
    <col min="3326" max="3326" width="11.44140625" style="720" customWidth="1"/>
    <col min="3327" max="3327" width="13.33203125" style="720" customWidth="1"/>
    <col min="3328" max="3574" width="9.109375" style="720"/>
    <col min="3575" max="3575" width="5" style="720" customWidth="1"/>
    <col min="3576" max="3576" width="43.88671875" style="720" customWidth="1"/>
    <col min="3577" max="3577" width="6.88671875" style="720" customWidth="1"/>
    <col min="3578" max="3578" width="9.6640625" style="720" customWidth="1"/>
    <col min="3579" max="3579" width="11.6640625" style="720" customWidth="1"/>
    <col min="3580" max="3580" width="14.33203125" style="720" customWidth="1"/>
    <col min="3581" max="3581" width="9.109375" style="720"/>
    <col min="3582" max="3582" width="11.44140625" style="720" customWidth="1"/>
    <col min="3583" max="3583" width="13.33203125" style="720" customWidth="1"/>
    <col min="3584" max="3830" width="9.109375" style="720"/>
    <col min="3831" max="3831" width="5" style="720" customWidth="1"/>
    <col min="3832" max="3832" width="43.88671875" style="720" customWidth="1"/>
    <col min="3833" max="3833" width="6.88671875" style="720" customWidth="1"/>
    <col min="3834" max="3834" width="9.6640625" style="720" customWidth="1"/>
    <col min="3835" max="3835" width="11.6640625" style="720" customWidth="1"/>
    <col min="3836" max="3836" width="14.33203125" style="720" customWidth="1"/>
    <col min="3837" max="3837" width="9.109375" style="720"/>
    <col min="3838" max="3838" width="11.44140625" style="720" customWidth="1"/>
    <col min="3839" max="3839" width="13.33203125" style="720" customWidth="1"/>
    <col min="3840" max="4086" width="9.109375" style="720"/>
    <col min="4087" max="4087" width="5" style="720" customWidth="1"/>
    <col min="4088" max="4088" width="43.88671875" style="720" customWidth="1"/>
    <col min="4089" max="4089" width="6.88671875" style="720" customWidth="1"/>
    <col min="4090" max="4090" width="9.6640625" style="720" customWidth="1"/>
    <col min="4091" max="4091" width="11.6640625" style="720" customWidth="1"/>
    <col min="4092" max="4092" width="14.33203125" style="720" customWidth="1"/>
    <col min="4093" max="4093" width="9.109375" style="720"/>
    <col min="4094" max="4094" width="11.44140625" style="720" customWidth="1"/>
    <col min="4095" max="4095" width="13.33203125" style="720" customWidth="1"/>
    <col min="4096" max="4342" width="9.109375" style="720"/>
    <col min="4343" max="4343" width="5" style="720" customWidth="1"/>
    <col min="4344" max="4344" width="43.88671875" style="720" customWidth="1"/>
    <col min="4345" max="4345" width="6.88671875" style="720" customWidth="1"/>
    <col min="4346" max="4346" width="9.6640625" style="720" customWidth="1"/>
    <col min="4347" max="4347" width="11.6640625" style="720" customWidth="1"/>
    <col min="4348" max="4348" width="14.33203125" style="720" customWidth="1"/>
    <col min="4349" max="4349" width="9.109375" style="720"/>
    <col min="4350" max="4350" width="11.44140625" style="720" customWidth="1"/>
    <col min="4351" max="4351" width="13.33203125" style="720" customWidth="1"/>
    <col min="4352" max="4598" width="9.109375" style="720"/>
    <col min="4599" max="4599" width="5" style="720" customWidth="1"/>
    <col min="4600" max="4600" width="43.88671875" style="720" customWidth="1"/>
    <col min="4601" max="4601" width="6.88671875" style="720" customWidth="1"/>
    <col min="4602" max="4602" width="9.6640625" style="720" customWidth="1"/>
    <col min="4603" max="4603" width="11.6640625" style="720" customWidth="1"/>
    <col min="4604" max="4604" width="14.33203125" style="720" customWidth="1"/>
    <col min="4605" max="4605" width="9.109375" style="720"/>
    <col min="4606" max="4606" width="11.44140625" style="720" customWidth="1"/>
    <col min="4607" max="4607" width="13.33203125" style="720" customWidth="1"/>
    <col min="4608" max="4854" width="9.109375" style="720"/>
    <col min="4855" max="4855" width="5" style="720" customWidth="1"/>
    <col min="4856" max="4856" width="43.88671875" style="720" customWidth="1"/>
    <col min="4857" max="4857" width="6.88671875" style="720" customWidth="1"/>
    <col min="4858" max="4858" width="9.6640625" style="720" customWidth="1"/>
    <col min="4859" max="4859" width="11.6640625" style="720" customWidth="1"/>
    <col min="4860" max="4860" width="14.33203125" style="720" customWidth="1"/>
    <col min="4861" max="4861" width="9.109375" style="720"/>
    <col min="4862" max="4862" width="11.44140625" style="720" customWidth="1"/>
    <col min="4863" max="4863" width="13.33203125" style="720" customWidth="1"/>
    <col min="4864" max="5110" width="9.109375" style="720"/>
    <col min="5111" max="5111" width="5" style="720" customWidth="1"/>
    <col min="5112" max="5112" width="43.88671875" style="720" customWidth="1"/>
    <col min="5113" max="5113" width="6.88671875" style="720" customWidth="1"/>
    <col min="5114" max="5114" width="9.6640625" style="720" customWidth="1"/>
    <col min="5115" max="5115" width="11.6640625" style="720" customWidth="1"/>
    <col min="5116" max="5116" width="14.33203125" style="720" customWidth="1"/>
    <col min="5117" max="5117" width="9.109375" style="720"/>
    <col min="5118" max="5118" width="11.44140625" style="720" customWidth="1"/>
    <col min="5119" max="5119" width="13.33203125" style="720" customWidth="1"/>
    <col min="5120" max="5366" width="9.109375" style="720"/>
    <col min="5367" max="5367" width="5" style="720" customWidth="1"/>
    <col min="5368" max="5368" width="43.88671875" style="720" customWidth="1"/>
    <col min="5369" max="5369" width="6.88671875" style="720" customWidth="1"/>
    <col min="5370" max="5370" width="9.6640625" style="720" customWidth="1"/>
    <col min="5371" max="5371" width="11.6640625" style="720" customWidth="1"/>
    <col min="5372" max="5372" width="14.33203125" style="720" customWidth="1"/>
    <col min="5373" max="5373" width="9.109375" style="720"/>
    <col min="5374" max="5374" width="11.44140625" style="720" customWidth="1"/>
    <col min="5375" max="5375" width="13.33203125" style="720" customWidth="1"/>
    <col min="5376" max="5622" width="9.109375" style="720"/>
    <col min="5623" max="5623" width="5" style="720" customWidth="1"/>
    <col min="5624" max="5624" width="43.88671875" style="720" customWidth="1"/>
    <col min="5625" max="5625" width="6.88671875" style="720" customWidth="1"/>
    <col min="5626" max="5626" width="9.6640625" style="720" customWidth="1"/>
    <col min="5627" max="5627" width="11.6640625" style="720" customWidth="1"/>
    <col min="5628" max="5628" width="14.33203125" style="720" customWidth="1"/>
    <col min="5629" max="5629" width="9.109375" style="720"/>
    <col min="5630" max="5630" width="11.44140625" style="720" customWidth="1"/>
    <col min="5631" max="5631" width="13.33203125" style="720" customWidth="1"/>
    <col min="5632" max="5878" width="9.109375" style="720"/>
    <col min="5879" max="5879" width="5" style="720" customWidth="1"/>
    <col min="5880" max="5880" width="43.88671875" style="720" customWidth="1"/>
    <col min="5881" max="5881" width="6.88671875" style="720" customWidth="1"/>
    <col min="5882" max="5882" width="9.6640625" style="720" customWidth="1"/>
    <col min="5883" max="5883" width="11.6640625" style="720" customWidth="1"/>
    <col min="5884" max="5884" width="14.33203125" style="720" customWidth="1"/>
    <col min="5885" max="5885" width="9.109375" style="720"/>
    <col min="5886" max="5886" width="11.44140625" style="720" customWidth="1"/>
    <col min="5887" max="5887" width="13.33203125" style="720" customWidth="1"/>
    <col min="5888" max="6134" width="9.109375" style="720"/>
    <col min="6135" max="6135" width="5" style="720" customWidth="1"/>
    <col min="6136" max="6136" width="43.88671875" style="720" customWidth="1"/>
    <col min="6137" max="6137" width="6.88671875" style="720" customWidth="1"/>
    <col min="6138" max="6138" width="9.6640625" style="720" customWidth="1"/>
    <col min="6139" max="6139" width="11.6640625" style="720" customWidth="1"/>
    <col min="6140" max="6140" width="14.33203125" style="720" customWidth="1"/>
    <col min="6141" max="6141" width="9.109375" style="720"/>
    <col min="6142" max="6142" width="11.44140625" style="720" customWidth="1"/>
    <col min="6143" max="6143" width="13.33203125" style="720" customWidth="1"/>
    <col min="6144" max="6390" width="9.109375" style="720"/>
    <col min="6391" max="6391" width="5" style="720" customWidth="1"/>
    <col min="6392" max="6392" width="43.88671875" style="720" customWidth="1"/>
    <col min="6393" max="6393" width="6.88671875" style="720" customWidth="1"/>
    <col min="6394" max="6394" width="9.6640625" style="720" customWidth="1"/>
    <col min="6395" max="6395" width="11.6640625" style="720" customWidth="1"/>
    <col min="6396" max="6396" width="14.33203125" style="720" customWidth="1"/>
    <col min="6397" max="6397" width="9.109375" style="720"/>
    <col min="6398" max="6398" width="11.44140625" style="720" customWidth="1"/>
    <col min="6399" max="6399" width="13.33203125" style="720" customWidth="1"/>
    <col min="6400" max="6646" width="9.109375" style="720"/>
    <col min="6647" max="6647" width="5" style="720" customWidth="1"/>
    <col min="6648" max="6648" width="43.88671875" style="720" customWidth="1"/>
    <col min="6649" max="6649" width="6.88671875" style="720" customWidth="1"/>
    <col min="6650" max="6650" width="9.6640625" style="720" customWidth="1"/>
    <col min="6651" max="6651" width="11.6640625" style="720" customWidth="1"/>
    <col min="6652" max="6652" width="14.33203125" style="720" customWidth="1"/>
    <col min="6653" max="6653" width="9.109375" style="720"/>
    <col min="6654" max="6654" width="11.44140625" style="720" customWidth="1"/>
    <col min="6655" max="6655" width="13.33203125" style="720" customWidth="1"/>
    <col min="6656" max="6902" width="9.109375" style="720"/>
    <col min="6903" max="6903" width="5" style="720" customWidth="1"/>
    <col min="6904" max="6904" width="43.88671875" style="720" customWidth="1"/>
    <col min="6905" max="6905" width="6.88671875" style="720" customWidth="1"/>
    <col min="6906" max="6906" width="9.6640625" style="720" customWidth="1"/>
    <col min="6907" max="6907" width="11.6640625" style="720" customWidth="1"/>
    <col min="6908" max="6908" width="14.33203125" style="720" customWidth="1"/>
    <col min="6909" max="6909" width="9.109375" style="720"/>
    <col min="6910" max="6910" width="11.44140625" style="720" customWidth="1"/>
    <col min="6911" max="6911" width="13.33203125" style="720" customWidth="1"/>
    <col min="6912" max="7158" width="9.109375" style="720"/>
    <col min="7159" max="7159" width="5" style="720" customWidth="1"/>
    <col min="7160" max="7160" width="43.88671875" style="720" customWidth="1"/>
    <col min="7161" max="7161" width="6.88671875" style="720" customWidth="1"/>
    <col min="7162" max="7162" width="9.6640625" style="720" customWidth="1"/>
    <col min="7163" max="7163" width="11.6640625" style="720" customWidth="1"/>
    <col min="7164" max="7164" width="14.33203125" style="720" customWidth="1"/>
    <col min="7165" max="7165" width="9.109375" style="720"/>
    <col min="7166" max="7166" width="11.44140625" style="720" customWidth="1"/>
    <col min="7167" max="7167" width="13.33203125" style="720" customWidth="1"/>
    <col min="7168" max="7414" width="9.109375" style="720"/>
    <col min="7415" max="7415" width="5" style="720" customWidth="1"/>
    <col min="7416" max="7416" width="43.88671875" style="720" customWidth="1"/>
    <col min="7417" max="7417" width="6.88671875" style="720" customWidth="1"/>
    <col min="7418" max="7418" width="9.6640625" style="720" customWidth="1"/>
    <col min="7419" max="7419" width="11.6640625" style="720" customWidth="1"/>
    <col min="7420" max="7420" width="14.33203125" style="720" customWidth="1"/>
    <col min="7421" max="7421" width="9.109375" style="720"/>
    <col min="7422" max="7422" width="11.44140625" style="720" customWidth="1"/>
    <col min="7423" max="7423" width="13.33203125" style="720" customWidth="1"/>
    <col min="7424" max="7670" width="9.109375" style="720"/>
    <col min="7671" max="7671" width="5" style="720" customWidth="1"/>
    <col min="7672" max="7672" width="43.88671875" style="720" customWidth="1"/>
    <col min="7673" max="7673" width="6.88671875" style="720" customWidth="1"/>
    <col min="7674" max="7674" width="9.6640625" style="720" customWidth="1"/>
    <col min="7675" max="7675" width="11.6640625" style="720" customWidth="1"/>
    <col min="7676" max="7676" width="14.33203125" style="720" customWidth="1"/>
    <col min="7677" max="7677" width="9.109375" style="720"/>
    <col min="7678" max="7678" width="11.44140625" style="720" customWidth="1"/>
    <col min="7679" max="7679" width="13.33203125" style="720" customWidth="1"/>
    <col min="7680" max="7926" width="9.109375" style="720"/>
    <col min="7927" max="7927" width="5" style="720" customWidth="1"/>
    <col min="7928" max="7928" width="43.88671875" style="720" customWidth="1"/>
    <col min="7929" max="7929" width="6.88671875" style="720" customWidth="1"/>
    <col min="7930" max="7930" width="9.6640625" style="720" customWidth="1"/>
    <col min="7931" max="7931" width="11.6640625" style="720" customWidth="1"/>
    <col min="7932" max="7932" width="14.33203125" style="720" customWidth="1"/>
    <col min="7933" max="7933" width="9.109375" style="720"/>
    <col min="7934" max="7934" width="11.44140625" style="720" customWidth="1"/>
    <col min="7935" max="7935" width="13.33203125" style="720" customWidth="1"/>
    <col min="7936" max="8182" width="9.109375" style="720"/>
    <col min="8183" max="8183" width="5" style="720" customWidth="1"/>
    <col min="8184" max="8184" width="43.88671875" style="720" customWidth="1"/>
    <col min="8185" max="8185" width="6.88671875" style="720" customWidth="1"/>
    <col min="8186" max="8186" width="9.6640625" style="720" customWidth="1"/>
    <col min="8187" max="8187" width="11.6640625" style="720" customWidth="1"/>
    <col min="8188" max="8188" width="14.33203125" style="720" customWidth="1"/>
    <col min="8189" max="8189" width="9.109375" style="720"/>
    <col min="8190" max="8190" width="11.44140625" style="720" customWidth="1"/>
    <col min="8191" max="8191" width="13.33203125" style="720" customWidth="1"/>
    <col min="8192" max="8438" width="9.109375" style="720"/>
    <col min="8439" max="8439" width="5" style="720" customWidth="1"/>
    <col min="8440" max="8440" width="43.88671875" style="720" customWidth="1"/>
    <col min="8441" max="8441" width="6.88671875" style="720" customWidth="1"/>
    <col min="8442" max="8442" width="9.6640625" style="720" customWidth="1"/>
    <col min="8443" max="8443" width="11.6640625" style="720" customWidth="1"/>
    <col min="8444" max="8444" width="14.33203125" style="720" customWidth="1"/>
    <col min="8445" max="8445" width="9.109375" style="720"/>
    <col min="8446" max="8446" width="11.44140625" style="720" customWidth="1"/>
    <col min="8447" max="8447" width="13.33203125" style="720" customWidth="1"/>
    <col min="8448" max="8694" width="9.109375" style="720"/>
    <col min="8695" max="8695" width="5" style="720" customWidth="1"/>
    <col min="8696" max="8696" width="43.88671875" style="720" customWidth="1"/>
    <col min="8697" max="8697" width="6.88671875" style="720" customWidth="1"/>
    <col min="8698" max="8698" width="9.6640625" style="720" customWidth="1"/>
    <col min="8699" max="8699" width="11.6640625" style="720" customWidth="1"/>
    <col min="8700" max="8700" width="14.33203125" style="720" customWidth="1"/>
    <col min="8701" max="8701" width="9.109375" style="720"/>
    <col min="8702" max="8702" width="11.44140625" style="720" customWidth="1"/>
    <col min="8703" max="8703" width="13.33203125" style="720" customWidth="1"/>
    <col min="8704" max="8950" width="9.109375" style="720"/>
    <col min="8951" max="8951" width="5" style="720" customWidth="1"/>
    <col min="8952" max="8952" width="43.88671875" style="720" customWidth="1"/>
    <col min="8953" max="8953" width="6.88671875" style="720" customWidth="1"/>
    <col min="8954" max="8954" width="9.6640625" style="720" customWidth="1"/>
    <col min="8955" max="8955" width="11.6640625" style="720" customWidth="1"/>
    <col min="8956" max="8956" width="14.33203125" style="720" customWidth="1"/>
    <col min="8957" max="8957" width="9.109375" style="720"/>
    <col min="8958" max="8958" width="11.44140625" style="720" customWidth="1"/>
    <col min="8959" max="8959" width="13.33203125" style="720" customWidth="1"/>
    <col min="8960" max="9206" width="9.109375" style="720"/>
    <col min="9207" max="9207" width="5" style="720" customWidth="1"/>
    <col min="9208" max="9208" width="43.88671875" style="720" customWidth="1"/>
    <col min="9209" max="9209" width="6.88671875" style="720" customWidth="1"/>
    <col min="9210" max="9210" width="9.6640625" style="720" customWidth="1"/>
    <col min="9211" max="9211" width="11.6640625" style="720" customWidth="1"/>
    <col min="9212" max="9212" width="14.33203125" style="720" customWidth="1"/>
    <col min="9213" max="9213" width="9.109375" style="720"/>
    <col min="9214" max="9214" width="11.44140625" style="720" customWidth="1"/>
    <col min="9215" max="9215" width="13.33203125" style="720" customWidth="1"/>
    <col min="9216" max="9462" width="9.109375" style="720"/>
    <col min="9463" max="9463" width="5" style="720" customWidth="1"/>
    <col min="9464" max="9464" width="43.88671875" style="720" customWidth="1"/>
    <col min="9465" max="9465" width="6.88671875" style="720" customWidth="1"/>
    <col min="9466" max="9466" width="9.6640625" style="720" customWidth="1"/>
    <col min="9467" max="9467" width="11.6640625" style="720" customWidth="1"/>
    <col min="9468" max="9468" width="14.33203125" style="720" customWidth="1"/>
    <col min="9469" max="9469" width="9.109375" style="720"/>
    <col min="9470" max="9470" width="11.44140625" style="720" customWidth="1"/>
    <col min="9471" max="9471" width="13.33203125" style="720" customWidth="1"/>
    <col min="9472" max="9718" width="9.109375" style="720"/>
    <col min="9719" max="9719" width="5" style="720" customWidth="1"/>
    <col min="9720" max="9720" width="43.88671875" style="720" customWidth="1"/>
    <col min="9721" max="9721" width="6.88671875" style="720" customWidth="1"/>
    <col min="9722" max="9722" width="9.6640625" style="720" customWidth="1"/>
    <col min="9723" max="9723" width="11.6640625" style="720" customWidth="1"/>
    <col min="9724" max="9724" width="14.33203125" style="720" customWidth="1"/>
    <col min="9725" max="9725" width="9.109375" style="720"/>
    <col min="9726" max="9726" width="11.44140625" style="720" customWidth="1"/>
    <col min="9727" max="9727" width="13.33203125" style="720" customWidth="1"/>
    <col min="9728" max="9974" width="9.109375" style="720"/>
    <col min="9975" max="9975" width="5" style="720" customWidth="1"/>
    <col min="9976" max="9976" width="43.88671875" style="720" customWidth="1"/>
    <col min="9977" max="9977" width="6.88671875" style="720" customWidth="1"/>
    <col min="9978" max="9978" width="9.6640625" style="720" customWidth="1"/>
    <col min="9979" max="9979" width="11.6640625" style="720" customWidth="1"/>
    <col min="9980" max="9980" width="14.33203125" style="720" customWidth="1"/>
    <col min="9981" max="9981" width="9.109375" style="720"/>
    <col min="9982" max="9982" width="11.44140625" style="720" customWidth="1"/>
    <col min="9983" max="9983" width="13.33203125" style="720" customWidth="1"/>
    <col min="9984" max="10230" width="9.109375" style="720"/>
    <col min="10231" max="10231" width="5" style="720" customWidth="1"/>
    <col min="10232" max="10232" width="43.88671875" style="720" customWidth="1"/>
    <col min="10233" max="10233" width="6.88671875" style="720" customWidth="1"/>
    <col min="10234" max="10234" width="9.6640625" style="720" customWidth="1"/>
    <col min="10235" max="10235" width="11.6640625" style="720" customWidth="1"/>
    <col min="10236" max="10236" width="14.33203125" style="720" customWidth="1"/>
    <col min="10237" max="10237" width="9.109375" style="720"/>
    <col min="10238" max="10238" width="11.44140625" style="720" customWidth="1"/>
    <col min="10239" max="10239" width="13.33203125" style="720" customWidth="1"/>
    <col min="10240" max="10486" width="9.109375" style="720"/>
    <col min="10487" max="10487" width="5" style="720" customWidth="1"/>
    <col min="10488" max="10488" width="43.88671875" style="720" customWidth="1"/>
    <col min="10489" max="10489" width="6.88671875" style="720" customWidth="1"/>
    <col min="10490" max="10490" width="9.6640625" style="720" customWidth="1"/>
    <col min="10491" max="10491" width="11.6640625" style="720" customWidth="1"/>
    <col min="10492" max="10492" width="14.33203125" style="720" customWidth="1"/>
    <col min="10493" max="10493" width="9.109375" style="720"/>
    <col min="10494" max="10494" width="11.44140625" style="720" customWidth="1"/>
    <col min="10495" max="10495" width="13.33203125" style="720" customWidth="1"/>
    <col min="10496" max="10742" width="9.109375" style="720"/>
    <col min="10743" max="10743" width="5" style="720" customWidth="1"/>
    <col min="10744" max="10744" width="43.88671875" style="720" customWidth="1"/>
    <col min="10745" max="10745" width="6.88671875" style="720" customWidth="1"/>
    <col min="10746" max="10746" width="9.6640625" style="720" customWidth="1"/>
    <col min="10747" max="10747" width="11.6640625" style="720" customWidth="1"/>
    <col min="10748" max="10748" width="14.33203125" style="720" customWidth="1"/>
    <col min="10749" max="10749" width="9.109375" style="720"/>
    <col min="10750" max="10750" width="11.44140625" style="720" customWidth="1"/>
    <col min="10751" max="10751" width="13.33203125" style="720" customWidth="1"/>
    <col min="10752" max="10998" width="9.109375" style="720"/>
    <col min="10999" max="10999" width="5" style="720" customWidth="1"/>
    <col min="11000" max="11000" width="43.88671875" style="720" customWidth="1"/>
    <col min="11001" max="11001" width="6.88671875" style="720" customWidth="1"/>
    <col min="11002" max="11002" width="9.6640625" style="720" customWidth="1"/>
    <col min="11003" max="11003" width="11.6640625" style="720" customWidth="1"/>
    <col min="11004" max="11004" width="14.33203125" style="720" customWidth="1"/>
    <col min="11005" max="11005" width="9.109375" style="720"/>
    <col min="11006" max="11006" width="11.44140625" style="720" customWidth="1"/>
    <col min="11007" max="11007" width="13.33203125" style="720" customWidth="1"/>
    <col min="11008" max="11254" width="9.109375" style="720"/>
    <col min="11255" max="11255" width="5" style="720" customWidth="1"/>
    <col min="11256" max="11256" width="43.88671875" style="720" customWidth="1"/>
    <col min="11257" max="11257" width="6.88671875" style="720" customWidth="1"/>
    <col min="11258" max="11258" width="9.6640625" style="720" customWidth="1"/>
    <col min="11259" max="11259" width="11.6640625" style="720" customWidth="1"/>
    <col min="11260" max="11260" width="14.33203125" style="720" customWidth="1"/>
    <col min="11261" max="11261" width="9.109375" style="720"/>
    <col min="11262" max="11262" width="11.44140625" style="720" customWidth="1"/>
    <col min="11263" max="11263" width="13.33203125" style="720" customWidth="1"/>
    <col min="11264" max="11510" width="9.109375" style="720"/>
    <col min="11511" max="11511" width="5" style="720" customWidth="1"/>
    <col min="11512" max="11512" width="43.88671875" style="720" customWidth="1"/>
    <col min="11513" max="11513" width="6.88671875" style="720" customWidth="1"/>
    <col min="11514" max="11514" width="9.6640625" style="720" customWidth="1"/>
    <col min="11515" max="11515" width="11.6640625" style="720" customWidth="1"/>
    <col min="11516" max="11516" width="14.33203125" style="720" customWidth="1"/>
    <col min="11517" max="11517" width="9.109375" style="720"/>
    <col min="11518" max="11518" width="11.44140625" style="720" customWidth="1"/>
    <col min="11519" max="11519" width="13.33203125" style="720" customWidth="1"/>
    <col min="11520" max="11766" width="9.109375" style="720"/>
    <col min="11767" max="11767" width="5" style="720" customWidth="1"/>
    <col min="11768" max="11768" width="43.88671875" style="720" customWidth="1"/>
    <col min="11769" max="11769" width="6.88671875" style="720" customWidth="1"/>
    <col min="11770" max="11770" width="9.6640625" style="720" customWidth="1"/>
    <col min="11771" max="11771" width="11.6640625" style="720" customWidth="1"/>
    <col min="11772" max="11772" width="14.33203125" style="720" customWidth="1"/>
    <col min="11773" max="11773" width="9.109375" style="720"/>
    <col min="11774" max="11774" width="11.44140625" style="720" customWidth="1"/>
    <col min="11775" max="11775" width="13.33203125" style="720" customWidth="1"/>
    <col min="11776" max="12022" width="9.109375" style="720"/>
    <col min="12023" max="12023" width="5" style="720" customWidth="1"/>
    <col min="12024" max="12024" width="43.88671875" style="720" customWidth="1"/>
    <col min="12025" max="12025" width="6.88671875" style="720" customWidth="1"/>
    <col min="12026" max="12026" width="9.6640625" style="720" customWidth="1"/>
    <col min="12027" max="12027" width="11.6640625" style="720" customWidth="1"/>
    <col min="12028" max="12028" width="14.33203125" style="720" customWidth="1"/>
    <col min="12029" max="12029" width="9.109375" style="720"/>
    <col min="12030" max="12030" width="11.44140625" style="720" customWidth="1"/>
    <col min="12031" max="12031" width="13.33203125" style="720" customWidth="1"/>
    <col min="12032" max="12278" width="9.109375" style="720"/>
    <col min="12279" max="12279" width="5" style="720" customWidth="1"/>
    <col min="12280" max="12280" width="43.88671875" style="720" customWidth="1"/>
    <col min="12281" max="12281" width="6.88671875" style="720" customWidth="1"/>
    <col min="12282" max="12282" width="9.6640625" style="720" customWidth="1"/>
    <col min="12283" max="12283" width="11.6640625" style="720" customWidth="1"/>
    <col min="12284" max="12284" width="14.33203125" style="720" customWidth="1"/>
    <col min="12285" max="12285" width="9.109375" style="720"/>
    <col min="12286" max="12286" width="11.44140625" style="720" customWidth="1"/>
    <col min="12287" max="12287" width="13.33203125" style="720" customWidth="1"/>
    <col min="12288" max="12534" width="9.109375" style="720"/>
    <col min="12535" max="12535" width="5" style="720" customWidth="1"/>
    <col min="12536" max="12536" width="43.88671875" style="720" customWidth="1"/>
    <col min="12537" max="12537" width="6.88671875" style="720" customWidth="1"/>
    <col min="12538" max="12538" width="9.6640625" style="720" customWidth="1"/>
    <col min="12539" max="12539" width="11.6640625" style="720" customWidth="1"/>
    <col min="12540" max="12540" width="14.33203125" style="720" customWidth="1"/>
    <col min="12541" max="12541" width="9.109375" style="720"/>
    <col min="12542" max="12542" width="11.44140625" style="720" customWidth="1"/>
    <col min="12543" max="12543" width="13.33203125" style="720" customWidth="1"/>
    <col min="12544" max="12790" width="9.109375" style="720"/>
    <col min="12791" max="12791" width="5" style="720" customWidth="1"/>
    <col min="12792" max="12792" width="43.88671875" style="720" customWidth="1"/>
    <col min="12793" max="12793" width="6.88671875" style="720" customWidth="1"/>
    <col min="12794" max="12794" width="9.6640625" style="720" customWidth="1"/>
    <col min="12795" max="12795" width="11.6640625" style="720" customWidth="1"/>
    <col min="12796" max="12796" width="14.33203125" style="720" customWidth="1"/>
    <col min="12797" max="12797" width="9.109375" style="720"/>
    <col min="12798" max="12798" width="11.44140625" style="720" customWidth="1"/>
    <col min="12799" max="12799" width="13.33203125" style="720" customWidth="1"/>
    <col min="12800" max="13046" width="9.109375" style="720"/>
    <col min="13047" max="13047" width="5" style="720" customWidth="1"/>
    <col min="13048" max="13048" width="43.88671875" style="720" customWidth="1"/>
    <col min="13049" max="13049" width="6.88671875" style="720" customWidth="1"/>
    <col min="13050" max="13050" width="9.6640625" style="720" customWidth="1"/>
    <col min="13051" max="13051" width="11.6640625" style="720" customWidth="1"/>
    <col min="13052" max="13052" width="14.33203125" style="720" customWidth="1"/>
    <col min="13053" max="13053" width="9.109375" style="720"/>
    <col min="13054" max="13054" width="11.44140625" style="720" customWidth="1"/>
    <col min="13055" max="13055" width="13.33203125" style="720" customWidth="1"/>
    <col min="13056" max="13302" width="9.109375" style="720"/>
    <col min="13303" max="13303" width="5" style="720" customWidth="1"/>
    <col min="13304" max="13304" width="43.88671875" style="720" customWidth="1"/>
    <col min="13305" max="13305" width="6.88671875" style="720" customWidth="1"/>
    <col min="13306" max="13306" width="9.6640625" style="720" customWidth="1"/>
    <col min="13307" max="13307" width="11.6640625" style="720" customWidth="1"/>
    <col min="13308" max="13308" width="14.33203125" style="720" customWidth="1"/>
    <col min="13309" max="13309" width="9.109375" style="720"/>
    <col min="13310" max="13310" width="11.44140625" style="720" customWidth="1"/>
    <col min="13311" max="13311" width="13.33203125" style="720" customWidth="1"/>
    <col min="13312" max="13558" width="9.109375" style="720"/>
    <col min="13559" max="13559" width="5" style="720" customWidth="1"/>
    <col min="13560" max="13560" width="43.88671875" style="720" customWidth="1"/>
    <col min="13561" max="13561" width="6.88671875" style="720" customWidth="1"/>
    <col min="13562" max="13562" width="9.6640625" style="720" customWidth="1"/>
    <col min="13563" max="13563" width="11.6640625" style="720" customWidth="1"/>
    <col min="13564" max="13564" width="14.33203125" style="720" customWidth="1"/>
    <col min="13565" max="13565" width="9.109375" style="720"/>
    <col min="13566" max="13566" width="11.44140625" style="720" customWidth="1"/>
    <col min="13567" max="13567" width="13.33203125" style="720" customWidth="1"/>
    <col min="13568" max="13814" width="9.109375" style="720"/>
    <col min="13815" max="13815" width="5" style="720" customWidth="1"/>
    <col min="13816" max="13816" width="43.88671875" style="720" customWidth="1"/>
    <col min="13817" max="13817" width="6.88671875" style="720" customWidth="1"/>
    <col min="13818" max="13818" width="9.6640625" style="720" customWidth="1"/>
    <col min="13819" max="13819" width="11.6640625" style="720" customWidth="1"/>
    <col min="13820" max="13820" width="14.33203125" style="720" customWidth="1"/>
    <col min="13821" max="13821" width="9.109375" style="720"/>
    <col min="13822" max="13822" width="11.44140625" style="720" customWidth="1"/>
    <col min="13823" max="13823" width="13.33203125" style="720" customWidth="1"/>
    <col min="13824" max="14070" width="9.109375" style="720"/>
    <col min="14071" max="14071" width="5" style="720" customWidth="1"/>
    <col min="14072" max="14072" width="43.88671875" style="720" customWidth="1"/>
    <col min="14073" max="14073" width="6.88671875" style="720" customWidth="1"/>
    <col min="14074" max="14074" width="9.6640625" style="720" customWidth="1"/>
    <col min="14075" max="14075" width="11.6640625" style="720" customWidth="1"/>
    <col min="14076" max="14076" width="14.33203125" style="720" customWidth="1"/>
    <col min="14077" max="14077" width="9.109375" style="720"/>
    <col min="14078" max="14078" width="11.44140625" style="720" customWidth="1"/>
    <col min="14079" max="14079" width="13.33203125" style="720" customWidth="1"/>
    <col min="14080" max="14326" width="9.109375" style="720"/>
    <col min="14327" max="14327" width="5" style="720" customWidth="1"/>
    <col min="14328" max="14328" width="43.88671875" style="720" customWidth="1"/>
    <col min="14329" max="14329" width="6.88671875" style="720" customWidth="1"/>
    <col min="14330" max="14330" width="9.6640625" style="720" customWidth="1"/>
    <col min="14331" max="14331" width="11.6640625" style="720" customWidth="1"/>
    <col min="14332" max="14332" width="14.33203125" style="720" customWidth="1"/>
    <col min="14333" max="14333" width="9.109375" style="720"/>
    <col min="14334" max="14334" width="11.44140625" style="720" customWidth="1"/>
    <col min="14335" max="14335" width="13.33203125" style="720" customWidth="1"/>
    <col min="14336" max="14582" width="9.109375" style="720"/>
    <col min="14583" max="14583" width="5" style="720" customWidth="1"/>
    <col min="14584" max="14584" width="43.88671875" style="720" customWidth="1"/>
    <col min="14585" max="14585" width="6.88671875" style="720" customWidth="1"/>
    <col min="14586" max="14586" width="9.6640625" style="720" customWidth="1"/>
    <col min="14587" max="14587" width="11.6640625" style="720" customWidth="1"/>
    <col min="14588" max="14588" width="14.33203125" style="720" customWidth="1"/>
    <col min="14589" max="14589" width="9.109375" style="720"/>
    <col min="14590" max="14590" width="11.44140625" style="720" customWidth="1"/>
    <col min="14591" max="14591" width="13.33203125" style="720" customWidth="1"/>
    <col min="14592" max="14838" width="9.109375" style="720"/>
    <col min="14839" max="14839" width="5" style="720" customWidth="1"/>
    <col min="14840" max="14840" width="43.88671875" style="720" customWidth="1"/>
    <col min="14841" max="14841" width="6.88671875" style="720" customWidth="1"/>
    <col min="14842" max="14842" width="9.6640625" style="720" customWidth="1"/>
    <col min="14843" max="14843" width="11.6640625" style="720" customWidth="1"/>
    <col min="14844" max="14844" width="14.33203125" style="720" customWidth="1"/>
    <col min="14845" max="14845" width="9.109375" style="720"/>
    <col min="14846" max="14846" width="11.44140625" style="720" customWidth="1"/>
    <col min="14847" max="14847" width="13.33203125" style="720" customWidth="1"/>
    <col min="14848" max="15094" width="9.109375" style="720"/>
    <col min="15095" max="15095" width="5" style="720" customWidth="1"/>
    <col min="15096" max="15096" width="43.88671875" style="720" customWidth="1"/>
    <col min="15097" max="15097" width="6.88671875" style="720" customWidth="1"/>
    <col min="15098" max="15098" width="9.6640625" style="720" customWidth="1"/>
    <col min="15099" max="15099" width="11.6640625" style="720" customWidth="1"/>
    <col min="15100" max="15100" width="14.33203125" style="720" customWidth="1"/>
    <col min="15101" max="15101" width="9.109375" style="720"/>
    <col min="15102" max="15102" width="11.44140625" style="720" customWidth="1"/>
    <col min="15103" max="15103" width="13.33203125" style="720" customWidth="1"/>
    <col min="15104" max="15350" width="9.109375" style="720"/>
    <col min="15351" max="15351" width="5" style="720" customWidth="1"/>
    <col min="15352" max="15352" width="43.88671875" style="720" customWidth="1"/>
    <col min="15353" max="15353" width="6.88671875" style="720" customWidth="1"/>
    <col min="15354" max="15354" width="9.6640625" style="720" customWidth="1"/>
    <col min="15355" max="15355" width="11.6640625" style="720" customWidth="1"/>
    <col min="15356" max="15356" width="14.33203125" style="720" customWidth="1"/>
    <col min="15357" max="15357" width="9.109375" style="720"/>
    <col min="15358" max="15358" width="11.44140625" style="720" customWidth="1"/>
    <col min="15359" max="15359" width="13.33203125" style="720" customWidth="1"/>
    <col min="15360" max="15606" width="9.109375" style="720"/>
    <col min="15607" max="15607" width="5" style="720" customWidth="1"/>
    <col min="15608" max="15608" width="43.88671875" style="720" customWidth="1"/>
    <col min="15609" max="15609" width="6.88671875" style="720" customWidth="1"/>
    <col min="15610" max="15610" width="9.6640625" style="720" customWidth="1"/>
    <col min="15611" max="15611" width="11.6640625" style="720" customWidth="1"/>
    <col min="15612" max="15612" width="14.33203125" style="720" customWidth="1"/>
    <col min="15613" max="15613" width="9.109375" style="720"/>
    <col min="15614" max="15614" width="11.44140625" style="720" customWidth="1"/>
    <col min="15615" max="15615" width="13.33203125" style="720" customWidth="1"/>
    <col min="15616" max="15862" width="9.109375" style="720"/>
    <col min="15863" max="15863" width="5" style="720" customWidth="1"/>
    <col min="15864" max="15864" width="43.88671875" style="720" customWidth="1"/>
    <col min="15865" max="15865" width="6.88671875" style="720" customWidth="1"/>
    <col min="15866" max="15866" width="9.6640625" style="720" customWidth="1"/>
    <col min="15867" max="15867" width="11.6640625" style="720" customWidth="1"/>
    <col min="15868" max="15868" width="14.33203125" style="720" customWidth="1"/>
    <col min="15869" max="15869" width="9.109375" style="720"/>
    <col min="15870" max="15870" width="11.44140625" style="720" customWidth="1"/>
    <col min="15871" max="15871" width="13.33203125" style="720" customWidth="1"/>
    <col min="15872" max="16118" width="9.109375" style="720"/>
    <col min="16119" max="16119" width="5" style="720" customWidth="1"/>
    <col min="16120" max="16120" width="43.88671875" style="720" customWidth="1"/>
    <col min="16121" max="16121" width="6.88671875" style="720" customWidth="1"/>
    <col min="16122" max="16122" width="9.6640625" style="720" customWidth="1"/>
    <col min="16123" max="16123" width="11.6640625" style="720" customWidth="1"/>
    <col min="16124" max="16124" width="14.33203125" style="720" customWidth="1"/>
    <col min="16125" max="16125" width="9.109375" style="720"/>
    <col min="16126" max="16126" width="11.44140625" style="720" customWidth="1"/>
    <col min="16127" max="16127" width="13.33203125" style="720" customWidth="1"/>
    <col min="16128" max="16384" width="9.109375" style="720"/>
  </cols>
  <sheetData>
    <row r="1" spans="1:6" s="714" customFormat="1" ht="18" customHeight="1" x14ac:dyDescent="0.3">
      <c r="A1" s="907" t="s">
        <v>681</v>
      </c>
      <c r="B1" s="907"/>
      <c r="C1" s="907"/>
      <c r="D1" s="907"/>
      <c r="E1" s="907"/>
      <c r="F1" s="907"/>
    </row>
    <row r="2" spans="1:6" s="714" customFormat="1" ht="18" customHeight="1" thickBot="1" x14ac:dyDescent="0.35">
      <c r="A2" s="908" t="s">
        <v>682</v>
      </c>
      <c r="B2" s="908"/>
      <c r="C2" s="908"/>
      <c r="D2" s="908"/>
      <c r="E2" s="908"/>
      <c r="F2" s="908"/>
    </row>
    <row r="3" spans="1:6" s="714" customFormat="1" ht="15" customHeight="1" x14ac:dyDescent="0.3">
      <c r="A3" s="909" t="s">
        <v>683</v>
      </c>
      <c r="B3" s="909"/>
      <c r="C3" s="909"/>
      <c r="D3" s="909"/>
      <c r="E3" s="909"/>
      <c r="F3" s="909"/>
    </row>
    <row r="4" spans="1:6" s="715" customFormat="1" ht="7.5" customHeight="1" thickBot="1" x14ac:dyDescent="0.35">
      <c r="A4" s="909"/>
      <c r="B4" s="909"/>
      <c r="C4" s="909"/>
      <c r="D4" s="909"/>
      <c r="E4" s="909"/>
      <c r="F4" s="909"/>
    </row>
    <row r="5" spans="1:6" ht="18" customHeight="1" thickBot="1" x14ac:dyDescent="0.35">
      <c r="A5" s="716" t="s">
        <v>17</v>
      </c>
      <c r="B5" s="717" t="s">
        <v>51</v>
      </c>
      <c r="C5" s="718" t="s">
        <v>684</v>
      </c>
      <c r="D5" s="718" t="s">
        <v>685</v>
      </c>
      <c r="E5" s="718" t="s">
        <v>686</v>
      </c>
      <c r="F5" s="719" t="s">
        <v>687</v>
      </c>
    </row>
    <row r="6" spans="1:6" ht="15" thickBot="1" x14ac:dyDescent="0.35">
      <c r="A6" s="721"/>
      <c r="B6" s="722"/>
      <c r="C6" s="723"/>
      <c r="D6" s="723"/>
      <c r="E6" s="724"/>
      <c r="F6" s="725"/>
    </row>
    <row r="7" spans="1:6" ht="15" thickBot="1" x14ac:dyDescent="0.35">
      <c r="A7" s="910" t="s">
        <v>688</v>
      </c>
      <c r="B7" s="911"/>
      <c r="C7" s="911"/>
      <c r="D7" s="911"/>
      <c r="E7" s="911"/>
      <c r="F7" s="912"/>
    </row>
    <row r="8" spans="1:6" x14ac:dyDescent="0.3">
      <c r="A8" s="726"/>
      <c r="B8" s="727"/>
      <c r="C8" s="728"/>
      <c r="D8" s="728"/>
      <c r="E8" s="729"/>
      <c r="F8" s="730"/>
    </row>
    <row r="9" spans="1:6" ht="43.2" x14ac:dyDescent="0.3">
      <c r="A9" s="726" t="s">
        <v>352</v>
      </c>
      <c r="B9" s="731" t="s">
        <v>689</v>
      </c>
      <c r="C9" s="728"/>
      <c r="D9" s="728"/>
      <c r="E9" s="729"/>
      <c r="F9" s="730"/>
    </row>
    <row r="10" spans="1:6" x14ac:dyDescent="0.3">
      <c r="A10" s="726"/>
      <c r="B10" s="732" t="s">
        <v>690</v>
      </c>
      <c r="C10" s="728" t="s">
        <v>409</v>
      </c>
      <c r="D10" s="729">
        <v>20</v>
      </c>
      <c r="E10" s="729"/>
      <c r="F10" s="730">
        <f>D10*E10</f>
        <v>0</v>
      </c>
    </row>
    <row r="11" spans="1:6" x14ac:dyDescent="0.3">
      <c r="A11" s="726"/>
      <c r="B11" s="732" t="s">
        <v>691</v>
      </c>
      <c r="C11" s="728" t="s">
        <v>409</v>
      </c>
      <c r="D11" s="729">
        <v>35</v>
      </c>
      <c r="E11" s="729"/>
      <c r="F11" s="730">
        <f>D11*E11</f>
        <v>0</v>
      </c>
    </row>
    <row r="12" spans="1:6" x14ac:dyDescent="0.3">
      <c r="A12" s="726"/>
      <c r="B12" s="732" t="s">
        <v>692</v>
      </c>
      <c r="C12" s="728" t="s">
        <v>409</v>
      </c>
      <c r="D12" s="729">
        <v>150</v>
      </c>
      <c r="E12" s="729"/>
      <c r="F12" s="730">
        <f>D12*E12</f>
        <v>0</v>
      </c>
    </row>
    <row r="13" spans="1:6" x14ac:dyDescent="0.3">
      <c r="A13" s="726"/>
      <c r="B13" s="732"/>
      <c r="C13" s="728"/>
      <c r="D13" s="728"/>
      <c r="E13" s="729"/>
      <c r="F13" s="730"/>
    </row>
    <row r="14" spans="1:6" ht="43.2" x14ac:dyDescent="0.3">
      <c r="A14" s="726" t="s">
        <v>354</v>
      </c>
      <c r="B14" s="731" t="s">
        <v>693</v>
      </c>
      <c r="C14" s="728"/>
      <c r="D14" s="728"/>
      <c r="E14" s="729"/>
      <c r="F14" s="730"/>
    </row>
    <row r="15" spans="1:6" x14ac:dyDescent="0.3">
      <c r="A15" s="726"/>
      <c r="B15" s="732" t="s">
        <v>694</v>
      </c>
      <c r="C15" s="728" t="s">
        <v>695</v>
      </c>
      <c r="D15" s="728">
        <v>0.5</v>
      </c>
      <c r="E15" s="729">
        <f>SUM(F10:F12)</f>
        <v>0</v>
      </c>
      <c r="F15" s="730">
        <f>+E15*D15</f>
        <v>0</v>
      </c>
    </row>
    <row r="16" spans="1:6" ht="15" thickBot="1" x14ac:dyDescent="0.35">
      <c r="A16" s="726"/>
      <c r="B16" s="732"/>
      <c r="C16" s="728"/>
      <c r="D16" s="728"/>
      <c r="E16" s="729"/>
      <c r="F16" s="730"/>
    </row>
    <row r="17" spans="1:6" ht="15" thickBot="1" x14ac:dyDescent="0.35">
      <c r="A17" s="901" t="s">
        <v>696</v>
      </c>
      <c r="B17" s="902"/>
      <c r="C17" s="902"/>
      <c r="D17" s="902"/>
      <c r="E17" s="902"/>
      <c r="F17" s="903"/>
    </row>
    <row r="18" spans="1:6" x14ac:dyDescent="0.3">
      <c r="A18" s="726"/>
      <c r="B18" s="727"/>
      <c r="C18" s="728"/>
      <c r="D18" s="728"/>
      <c r="E18" s="729"/>
      <c r="F18" s="730"/>
    </row>
    <row r="19" spans="1:6" ht="52.8" x14ac:dyDescent="0.3">
      <c r="A19" s="726" t="s">
        <v>352</v>
      </c>
      <c r="B19" s="733" t="s">
        <v>697</v>
      </c>
      <c r="C19" s="728"/>
      <c r="D19" s="728"/>
      <c r="E19" s="729"/>
      <c r="F19" s="730"/>
    </row>
    <row r="20" spans="1:6" x14ac:dyDescent="0.3">
      <c r="A20" s="726"/>
      <c r="B20" s="734" t="s">
        <v>698</v>
      </c>
      <c r="C20" s="728" t="s">
        <v>409</v>
      </c>
      <c r="D20" s="728">
        <v>2100</v>
      </c>
      <c r="E20" s="729"/>
      <c r="F20" s="730">
        <f>+E20*D20</f>
        <v>0</v>
      </c>
    </row>
    <row r="21" spans="1:6" x14ac:dyDescent="0.3">
      <c r="A21" s="726"/>
      <c r="B21" s="727"/>
      <c r="C21" s="728"/>
      <c r="D21" s="728"/>
      <c r="E21" s="729"/>
      <c r="F21" s="730"/>
    </row>
    <row r="22" spans="1:6" ht="39.6" x14ac:dyDescent="0.3">
      <c r="A22" s="726" t="s">
        <v>354</v>
      </c>
      <c r="B22" s="733" t="s">
        <v>699</v>
      </c>
      <c r="C22" s="728"/>
      <c r="D22" s="728"/>
      <c r="E22" s="729"/>
      <c r="F22" s="730"/>
    </row>
    <row r="23" spans="1:6" x14ac:dyDescent="0.3">
      <c r="A23" s="726"/>
      <c r="B23" s="734" t="s">
        <v>700</v>
      </c>
      <c r="C23" s="728" t="s">
        <v>35</v>
      </c>
      <c r="D23" s="728">
        <v>25</v>
      </c>
      <c r="E23" s="729"/>
      <c r="F23" s="730">
        <f>E23*D23</f>
        <v>0</v>
      </c>
    </row>
    <row r="24" spans="1:6" x14ac:dyDescent="0.3">
      <c r="A24" s="726"/>
      <c r="B24" s="733"/>
      <c r="C24" s="728"/>
      <c r="D24" s="728"/>
      <c r="E24" s="729"/>
      <c r="F24" s="730"/>
    </row>
    <row r="25" spans="1:6" x14ac:dyDescent="0.3">
      <c r="A25" s="726" t="s">
        <v>701</v>
      </c>
      <c r="B25" s="733" t="s">
        <v>702</v>
      </c>
      <c r="C25" s="728" t="s">
        <v>41</v>
      </c>
      <c r="D25" s="728">
        <v>250</v>
      </c>
      <c r="E25" s="729"/>
      <c r="F25" s="730">
        <f>E25*D25</f>
        <v>0</v>
      </c>
    </row>
    <row r="26" spans="1:6" x14ac:dyDescent="0.3">
      <c r="A26" s="726"/>
      <c r="B26" s="733"/>
      <c r="C26" s="728"/>
      <c r="D26" s="728"/>
      <c r="E26" s="729"/>
      <c r="F26" s="730"/>
    </row>
    <row r="27" spans="1:6" x14ac:dyDescent="0.3">
      <c r="A27" s="726" t="s">
        <v>703</v>
      </c>
      <c r="B27" s="733" t="s">
        <v>704</v>
      </c>
      <c r="C27" s="728" t="s">
        <v>42</v>
      </c>
      <c r="D27" s="728">
        <v>50</v>
      </c>
      <c r="E27" s="729"/>
      <c r="F27" s="730">
        <f>E27*D27</f>
        <v>0</v>
      </c>
    </row>
    <row r="28" spans="1:6" x14ac:dyDescent="0.3">
      <c r="A28" s="726"/>
      <c r="B28" s="733"/>
      <c r="C28" s="728"/>
      <c r="D28" s="728"/>
      <c r="E28" s="729"/>
      <c r="F28" s="730"/>
    </row>
    <row r="29" spans="1:6" x14ac:dyDescent="0.3">
      <c r="A29" s="726" t="s">
        <v>705</v>
      </c>
      <c r="B29" s="733" t="s">
        <v>706</v>
      </c>
      <c r="C29" s="728" t="s">
        <v>409</v>
      </c>
      <c r="D29" s="728">
        <v>260</v>
      </c>
      <c r="E29" s="729"/>
      <c r="F29" s="730">
        <f>E29*D29</f>
        <v>0</v>
      </c>
    </row>
    <row r="30" spans="1:6" x14ac:dyDescent="0.3">
      <c r="A30" s="726"/>
      <c r="B30" s="727"/>
      <c r="C30" s="728"/>
      <c r="D30" s="728"/>
      <c r="E30" s="729"/>
      <c r="F30" s="730"/>
    </row>
    <row r="31" spans="1:6" x14ac:dyDescent="0.3">
      <c r="A31" s="726" t="s">
        <v>707</v>
      </c>
      <c r="B31" s="733" t="s">
        <v>708</v>
      </c>
      <c r="C31" s="728" t="s">
        <v>35</v>
      </c>
      <c r="D31" s="728">
        <v>80</v>
      </c>
      <c r="E31" s="729"/>
      <c r="F31" s="730">
        <f>E31*D31</f>
        <v>0</v>
      </c>
    </row>
    <row r="32" spans="1:6" x14ac:dyDescent="0.3">
      <c r="A32" s="726"/>
      <c r="B32" s="731"/>
      <c r="C32" s="728"/>
      <c r="D32" s="728"/>
      <c r="E32" s="729"/>
      <c r="F32" s="730"/>
    </row>
    <row r="33" spans="1:6" x14ac:dyDescent="0.3">
      <c r="A33" s="726" t="s">
        <v>709</v>
      </c>
      <c r="B33" s="733" t="s">
        <v>710</v>
      </c>
      <c r="C33" s="728" t="s">
        <v>35</v>
      </c>
      <c r="D33" s="728">
        <v>4300</v>
      </c>
      <c r="E33" s="729"/>
      <c r="F33" s="730">
        <f>E33*D33</f>
        <v>0</v>
      </c>
    </row>
    <row r="34" spans="1:6" x14ac:dyDescent="0.3">
      <c r="A34" s="726"/>
      <c r="B34" s="731"/>
      <c r="C34" s="728"/>
      <c r="D34" s="728"/>
      <c r="E34" s="729"/>
      <c r="F34" s="730"/>
    </row>
    <row r="35" spans="1:6" x14ac:dyDescent="0.3">
      <c r="A35" s="726" t="s">
        <v>711</v>
      </c>
      <c r="B35" s="733" t="s">
        <v>712</v>
      </c>
      <c r="C35" s="728" t="s">
        <v>35</v>
      </c>
      <c r="D35" s="728">
        <v>85</v>
      </c>
      <c r="E35" s="729"/>
      <c r="F35" s="730">
        <f>E35*D35</f>
        <v>0</v>
      </c>
    </row>
    <row r="36" spans="1:6" x14ac:dyDescent="0.3">
      <c r="A36" s="726"/>
      <c r="B36" s="731"/>
      <c r="C36" s="728"/>
      <c r="D36" s="728"/>
      <c r="E36" s="729"/>
      <c r="F36" s="730"/>
    </row>
    <row r="37" spans="1:6" ht="115.2" x14ac:dyDescent="0.3">
      <c r="A37" s="726" t="s">
        <v>363</v>
      </c>
      <c r="B37" s="731" t="s">
        <v>713</v>
      </c>
      <c r="C37" s="728"/>
      <c r="D37" s="728"/>
      <c r="E37" s="729"/>
      <c r="F37" s="730"/>
    </row>
    <row r="38" spans="1:6" x14ac:dyDescent="0.3">
      <c r="A38" s="726"/>
      <c r="B38" s="727" t="s">
        <v>714</v>
      </c>
      <c r="C38" s="728" t="s">
        <v>35</v>
      </c>
      <c r="D38" s="728">
        <v>1</v>
      </c>
      <c r="E38" s="729"/>
      <c r="F38" s="730">
        <f>E38*D38</f>
        <v>0</v>
      </c>
    </row>
    <row r="39" spans="1:6" x14ac:dyDescent="0.3">
      <c r="A39" s="726"/>
      <c r="B39" s="727" t="s">
        <v>715</v>
      </c>
      <c r="C39" s="728" t="s">
        <v>35</v>
      </c>
      <c r="D39" s="728">
        <v>1</v>
      </c>
      <c r="E39" s="729"/>
      <c r="F39" s="730">
        <f>E39*D39</f>
        <v>0</v>
      </c>
    </row>
    <row r="40" spans="1:6" x14ac:dyDescent="0.3">
      <c r="A40" s="726"/>
      <c r="B40" s="727" t="s">
        <v>716</v>
      </c>
      <c r="C40" s="728" t="s">
        <v>35</v>
      </c>
      <c r="D40" s="728">
        <v>1</v>
      </c>
      <c r="E40" s="729"/>
      <c r="F40" s="730">
        <f>E40*D40</f>
        <v>0</v>
      </c>
    </row>
    <row r="41" spans="1:6" x14ac:dyDescent="0.3">
      <c r="A41" s="726"/>
      <c r="B41" s="727" t="s">
        <v>717</v>
      </c>
      <c r="C41" s="728" t="s">
        <v>35</v>
      </c>
      <c r="D41" s="728">
        <v>1</v>
      </c>
      <c r="E41" s="729"/>
      <c r="F41" s="730">
        <f>E41*D41</f>
        <v>0</v>
      </c>
    </row>
    <row r="42" spans="1:6" x14ac:dyDescent="0.3">
      <c r="A42" s="726"/>
      <c r="B42" s="731"/>
      <c r="C42" s="728"/>
      <c r="D42" s="728"/>
      <c r="E42" s="729"/>
      <c r="F42" s="730"/>
    </row>
    <row r="43" spans="1:6" ht="57.6" x14ac:dyDescent="0.3">
      <c r="A43" s="726" t="s">
        <v>718</v>
      </c>
      <c r="B43" s="731" t="s">
        <v>719</v>
      </c>
      <c r="C43" s="728"/>
      <c r="D43" s="728"/>
      <c r="E43" s="729"/>
      <c r="F43" s="730"/>
    </row>
    <row r="44" spans="1:6" x14ac:dyDescent="0.3">
      <c r="A44" s="726"/>
      <c r="B44" s="727" t="s">
        <v>720</v>
      </c>
      <c r="C44" s="728" t="s">
        <v>35</v>
      </c>
      <c r="D44" s="728">
        <v>1</v>
      </c>
      <c r="E44" s="729"/>
      <c r="F44" s="730">
        <f>E44*D44</f>
        <v>0</v>
      </c>
    </row>
    <row r="45" spans="1:6" x14ac:dyDescent="0.3">
      <c r="A45" s="726"/>
      <c r="B45" s="727" t="s">
        <v>721</v>
      </c>
      <c r="C45" s="728" t="s">
        <v>35</v>
      </c>
      <c r="D45" s="728">
        <v>1</v>
      </c>
      <c r="E45" s="729"/>
      <c r="F45" s="730">
        <f>E45*D45</f>
        <v>0</v>
      </c>
    </row>
    <row r="46" spans="1:6" x14ac:dyDescent="0.3">
      <c r="A46" s="726"/>
      <c r="B46" s="727" t="s">
        <v>722</v>
      </c>
      <c r="C46" s="728" t="s">
        <v>35</v>
      </c>
      <c r="D46" s="728">
        <v>2</v>
      </c>
      <c r="E46" s="729"/>
      <c r="F46" s="730">
        <f>E46*D46</f>
        <v>0</v>
      </c>
    </row>
    <row r="47" spans="1:6" x14ac:dyDescent="0.3">
      <c r="A47" s="726"/>
      <c r="B47" s="731"/>
      <c r="C47" s="728"/>
      <c r="D47" s="728"/>
      <c r="E47" s="729"/>
      <c r="F47" s="730"/>
    </row>
    <row r="48" spans="1:6" x14ac:dyDescent="0.3">
      <c r="A48" s="726" t="s">
        <v>723</v>
      </c>
      <c r="B48" s="731" t="s">
        <v>724</v>
      </c>
      <c r="C48" s="728" t="s">
        <v>35</v>
      </c>
      <c r="D48" s="728">
        <v>4</v>
      </c>
      <c r="E48" s="729"/>
      <c r="F48" s="730">
        <f>E48*D48</f>
        <v>0</v>
      </c>
    </row>
    <row r="49" spans="1:6" x14ac:dyDescent="0.3">
      <c r="A49" s="726"/>
      <c r="B49" s="731"/>
      <c r="C49" s="728"/>
      <c r="D49" s="728"/>
      <c r="E49" s="729"/>
      <c r="F49" s="730"/>
    </row>
    <row r="50" spans="1:6" x14ac:dyDescent="0.3">
      <c r="A50" s="726" t="s">
        <v>725</v>
      </c>
      <c r="B50" s="731" t="s">
        <v>726</v>
      </c>
      <c r="C50" s="728" t="s">
        <v>35</v>
      </c>
      <c r="D50" s="728">
        <v>4</v>
      </c>
      <c r="E50" s="729"/>
      <c r="F50" s="730">
        <f>E50*D50</f>
        <v>0</v>
      </c>
    </row>
    <row r="51" spans="1:6" x14ac:dyDescent="0.3">
      <c r="A51" s="726"/>
      <c r="B51" s="727"/>
      <c r="C51" s="728"/>
      <c r="D51" s="728"/>
      <c r="E51" s="729"/>
      <c r="F51" s="730"/>
    </row>
    <row r="52" spans="1:6" ht="28.8" x14ac:dyDescent="0.3">
      <c r="A52" s="726" t="s">
        <v>727</v>
      </c>
      <c r="B52" s="731" t="s">
        <v>728</v>
      </c>
      <c r="C52" s="728" t="s">
        <v>35</v>
      </c>
      <c r="D52" s="728">
        <v>40</v>
      </c>
      <c r="E52" s="729"/>
      <c r="F52" s="730">
        <f>E52*D52</f>
        <v>0</v>
      </c>
    </row>
    <row r="53" spans="1:6" x14ac:dyDescent="0.3">
      <c r="A53" s="726"/>
      <c r="B53" s="727"/>
      <c r="C53" s="728"/>
      <c r="D53" s="728"/>
      <c r="E53" s="729"/>
      <c r="F53" s="730"/>
    </row>
    <row r="54" spans="1:6" x14ac:dyDescent="0.3">
      <c r="A54" s="726" t="s">
        <v>729</v>
      </c>
      <c r="B54" s="731" t="s">
        <v>730</v>
      </c>
      <c r="C54" s="728" t="s">
        <v>35</v>
      </c>
      <c r="D54" s="728">
        <v>4</v>
      </c>
      <c r="E54" s="729"/>
      <c r="F54" s="730">
        <f>E54*D54</f>
        <v>0</v>
      </c>
    </row>
    <row r="55" spans="1:6" x14ac:dyDescent="0.3">
      <c r="A55" s="726"/>
      <c r="B55" s="731"/>
      <c r="C55" s="728"/>
      <c r="D55" s="728"/>
      <c r="E55" s="729"/>
      <c r="F55" s="730"/>
    </row>
    <row r="56" spans="1:6" ht="28.8" x14ac:dyDescent="0.3">
      <c r="A56" s="726" t="s">
        <v>731</v>
      </c>
      <c r="B56" s="731" t="s">
        <v>732</v>
      </c>
      <c r="C56" s="728" t="s">
        <v>35</v>
      </c>
      <c r="D56" s="728">
        <v>17</v>
      </c>
      <c r="E56" s="729"/>
      <c r="F56" s="730">
        <f>E56*D56</f>
        <v>0</v>
      </c>
    </row>
    <row r="57" spans="1:6" ht="15" thickBot="1" x14ac:dyDescent="0.35">
      <c r="A57" s="726"/>
      <c r="B57" s="727"/>
      <c r="C57" s="728"/>
      <c r="D57" s="728"/>
      <c r="E57" s="729"/>
      <c r="F57" s="730"/>
    </row>
    <row r="58" spans="1:6" ht="17.399999999999999" customHeight="1" thickBot="1" x14ac:dyDescent="0.35">
      <c r="A58" s="901" t="s">
        <v>733</v>
      </c>
      <c r="B58" s="902"/>
      <c r="C58" s="902"/>
      <c r="D58" s="902"/>
      <c r="E58" s="902"/>
      <c r="F58" s="903"/>
    </row>
    <row r="59" spans="1:6" ht="17.399999999999999" customHeight="1" x14ac:dyDescent="0.3">
      <c r="A59" s="726"/>
      <c r="B59" s="731"/>
      <c r="C59" s="728"/>
      <c r="D59" s="728"/>
      <c r="E59" s="729"/>
      <c r="F59" s="730"/>
    </row>
    <row r="60" spans="1:6" ht="115.2" x14ac:dyDescent="0.3">
      <c r="A60" s="726" t="s">
        <v>352</v>
      </c>
      <c r="B60" s="731" t="s">
        <v>734</v>
      </c>
      <c r="C60" s="728"/>
      <c r="D60" s="728"/>
      <c r="E60" s="729"/>
      <c r="F60" s="730"/>
    </row>
    <row r="61" spans="1:6" ht="17.399999999999999" customHeight="1" x14ac:dyDescent="0.3">
      <c r="A61" s="726"/>
      <c r="B61" s="735" t="s">
        <v>735</v>
      </c>
      <c r="C61" s="728" t="s">
        <v>409</v>
      </c>
      <c r="D61" s="728">
        <v>26</v>
      </c>
      <c r="E61" s="729"/>
      <c r="F61" s="730">
        <f>+E61*D61</f>
        <v>0</v>
      </c>
    </row>
    <row r="62" spans="1:6" ht="17.399999999999999" customHeight="1" x14ac:dyDescent="0.3">
      <c r="A62" s="726"/>
      <c r="B62" s="731"/>
      <c r="C62" s="728"/>
      <c r="D62" s="728"/>
      <c r="E62" s="729"/>
      <c r="F62" s="730"/>
    </row>
    <row r="63" spans="1:6" ht="45.6" customHeight="1" x14ac:dyDescent="0.3">
      <c r="A63" s="726" t="s">
        <v>354</v>
      </c>
      <c r="B63" s="731" t="s">
        <v>736</v>
      </c>
      <c r="C63" s="728" t="s">
        <v>737</v>
      </c>
      <c r="D63" s="728">
        <v>0.2</v>
      </c>
      <c r="E63" s="729">
        <f>SUM(F61)</f>
        <v>0</v>
      </c>
      <c r="F63" s="730">
        <f>+E63*D63</f>
        <v>0</v>
      </c>
    </row>
    <row r="64" spans="1:6" ht="17.399999999999999" customHeight="1" x14ac:dyDescent="0.3">
      <c r="A64" s="726"/>
      <c r="B64" s="731"/>
      <c r="C64" s="728"/>
      <c r="D64" s="728"/>
      <c r="E64" s="729"/>
      <c r="F64" s="730"/>
    </row>
    <row r="65" spans="1:6" ht="91.2" customHeight="1" x14ac:dyDescent="0.3">
      <c r="A65" s="726" t="s">
        <v>701</v>
      </c>
      <c r="B65" s="731" t="s">
        <v>738</v>
      </c>
      <c r="C65" s="728"/>
      <c r="D65" s="728"/>
      <c r="E65" s="729"/>
      <c r="F65" s="730"/>
    </row>
    <row r="66" spans="1:6" ht="17.399999999999999" customHeight="1" x14ac:dyDescent="0.3">
      <c r="A66" s="726"/>
      <c r="B66" s="736" t="s">
        <v>739</v>
      </c>
      <c r="C66" s="728" t="s">
        <v>35</v>
      </c>
      <c r="D66" s="728">
        <v>8</v>
      </c>
      <c r="E66" s="729"/>
      <c r="F66" s="730">
        <f>+E66*D66</f>
        <v>0</v>
      </c>
    </row>
    <row r="67" spans="1:6" ht="17.399999999999999" customHeight="1" x14ac:dyDescent="0.3">
      <c r="A67" s="726"/>
      <c r="B67" s="731"/>
      <c r="C67" s="728"/>
      <c r="D67" s="728"/>
      <c r="E67" s="729"/>
      <c r="F67" s="730"/>
    </row>
    <row r="68" spans="1:6" ht="121.2" customHeight="1" x14ac:dyDescent="0.3">
      <c r="A68" s="726" t="s">
        <v>703</v>
      </c>
      <c r="B68" s="731" t="s">
        <v>740</v>
      </c>
      <c r="C68" s="728"/>
      <c r="D68" s="728"/>
      <c r="E68" s="729"/>
      <c r="F68" s="730"/>
    </row>
    <row r="69" spans="1:6" ht="17.399999999999999" customHeight="1" x14ac:dyDescent="0.3">
      <c r="A69" s="726"/>
      <c r="B69" s="735" t="s">
        <v>735</v>
      </c>
      <c r="C69" s="728" t="s">
        <v>409</v>
      </c>
      <c r="D69" s="728">
        <v>10</v>
      </c>
      <c r="E69" s="729"/>
      <c r="F69" s="730">
        <f>+E69*D69</f>
        <v>0</v>
      </c>
    </row>
    <row r="70" spans="1:6" ht="17.399999999999999" customHeight="1" x14ac:dyDescent="0.3">
      <c r="A70" s="726"/>
      <c r="B70" s="735" t="s">
        <v>741</v>
      </c>
      <c r="C70" s="728" t="s">
        <v>409</v>
      </c>
      <c r="D70" s="728">
        <v>11</v>
      </c>
      <c r="E70" s="729"/>
      <c r="F70" s="730">
        <f>+E70*D70</f>
        <v>0</v>
      </c>
    </row>
    <row r="71" spans="1:6" ht="17.399999999999999" customHeight="1" x14ac:dyDescent="0.3">
      <c r="A71" s="726"/>
      <c r="B71" s="735" t="s">
        <v>742</v>
      </c>
      <c r="C71" s="728" t="s">
        <v>409</v>
      </c>
      <c r="D71" s="728">
        <v>28</v>
      </c>
      <c r="E71" s="729"/>
      <c r="F71" s="730">
        <f>+E71*D71</f>
        <v>0</v>
      </c>
    </row>
    <row r="72" spans="1:6" ht="17.399999999999999" customHeight="1" x14ac:dyDescent="0.3">
      <c r="A72" s="726"/>
      <c r="B72" s="731"/>
      <c r="C72" s="728"/>
      <c r="D72" s="728"/>
      <c r="E72" s="729"/>
      <c r="F72" s="730"/>
    </row>
    <row r="73" spans="1:6" ht="43.2" customHeight="1" x14ac:dyDescent="0.3">
      <c r="A73" s="726" t="s">
        <v>705</v>
      </c>
      <c r="B73" s="731" t="s">
        <v>743</v>
      </c>
      <c r="C73" s="728" t="s">
        <v>737</v>
      </c>
      <c r="D73" s="728">
        <v>0.2</v>
      </c>
      <c r="E73" s="729">
        <f>SUM(F69:F71)</f>
        <v>0</v>
      </c>
      <c r="F73" s="730">
        <f>+E73*D73</f>
        <v>0</v>
      </c>
    </row>
    <row r="74" spans="1:6" ht="17.399999999999999" customHeight="1" x14ac:dyDescent="0.3">
      <c r="A74" s="726"/>
      <c r="B74" s="731"/>
      <c r="C74" s="728"/>
      <c r="D74" s="728"/>
      <c r="E74" s="729"/>
      <c r="F74" s="730"/>
    </row>
    <row r="75" spans="1:6" ht="48.6" customHeight="1" x14ac:dyDescent="0.3">
      <c r="A75" s="726"/>
      <c r="B75" s="731" t="s">
        <v>744</v>
      </c>
      <c r="C75" s="728"/>
      <c r="D75" s="728"/>
      <c r="E75" s="729"/>
      <c r="F75" s="730"/>
    </row>
    <row r="76" spans="1:6" ht="17.399999999999999" customHeight="1" x14ac:dyDescent="0.3">
      <c r="A76" s="726"/>
      <c r="B76" s="735" t="s">
        <v>745</v>
      </c>
      <c r="C76" s="728" t="s">
        <v>35</v>
      </c>
      <c r="D76" s="728">
        <v>24</v>
      </c>
      <c r="E76" s="729"/>
      <c r="F76" s="730">
        <f>+E76*D76</f>
        <v>0</v>
      </c>
    </row>
    <row r="77" spans="1:6" ht="17.399999999999999" customHeight="1" x14ac:dyDescent="0.3">
      <c r="A77" s="726"/>
      <c r="B77" s="731"/>
      <c r="C77" s="728"/>
      <c r="D77" s="728"/>
      <c r="E77" s="729"/>
      <c r="F77" s="730"/>
    </row>
    <row r="78" spans="1:6" ht="33.6" customHeight="1" x14ac:dyDescent="0.3">
      <c r="A78" s="726" t="s">
        <v>707</v>
      </c>
      <c r="B78" s="731" t="s">
        <v>746</v>
      </c>
      <c r="C78" s="728" t="s">
        <v>35</v>
      </c>
      <c r="D78" s="728">
        <v>2</v>
      </c>
      <c r="E78" s="729"/>
      <c r="F78" s="730">
        <f>+E78*D78</f>
        <v>0</v>
      </c>
    </row>
    <row r="79" spans="1:6" ht="16.2" customHeight="1" x14ac:dyDescent="0.3">
      <c r="A79" s="726"/>
      <c r="B79" s="731"/>
      <c r="C79" s="728"/>
      <c r="D79" s="728"/>
      <c r="E79" s="729"/>
      <c r="F79" s="730"/>
    </row>
    <row r="80" spans="1:6" ht="48" customHeight="1" x14ac:dyDescent="0.3">
      <c r="A80" s="726" t="s">
        <v>709</v>
      </c>
      <c r="B80" s="731" t="s">
        <v>747</v>
      </c>
      <c r="C80" s="728" t="s">
        <v>737</v>
      </c>
      <c r="D80" s="728">
        <v>1</v>
      </c>
      <c r="E80" s="729"/>
      <c r="F80" s="730">
        <f>+E80*D80</f>
        <v>0</v>
      </c>
    </row>
    <row r="81" spans="1:6" ht="17.399999999999999" customHeight="1" x14ac:dyDescent="0.3">
      <c r="A81" s="726"/>
      <c r="B81" s="731"/>
      <c r="C81" s="728"/>
      <c r="D81" s="728"/>
      <c r="E81" s="729"/>
      <c r="F81" s="730"/>
    </row>
    <row r="82" spans="1:6" ht="101.4" customHeight="1" x14ac:dyDescent="0.3">
      <c r="A82" s="726" t="s">
        <v>711</v>
      </c>
      <c r="B82" s="731" t="s">
        <v>748</v>
      </c>
      <c r="C82" s="728"/>
      <c r="D82" s="728"/>
      <c r="E82" s="729"/>
      <c r="F82" s="730"/>
    </row>
    <row r="83" spans="1:6" ht="17.399999999999999" customHeight="1" x14ac:dyDescent="0.3">
      <c r="A83" s="726"/>
      <c r="B83" s="735" t="s">
        <v>749</v>
      </c>
      <c r="C83" s="728"/>
      <c r="D83" s="728"/>
      <c r="E83" s="729"/>
      <c r="F83" s="730"/>
    </row>
    <row r="84" spans="1:6" ht="15.6" customHeight="1" x14ac:dyDescent="0.3">
      <c r="A84" s="726"/>
      <c r="B84" s="735" t="s">
        <v>750</v>
      </c>
      <c r="C84" s="728"/>
      <c r="D84" s="728"/>
      <c r="E84" s="729"/>
      <c r="F84" s="730"/>
    </row>
    <row r="85" spans="1:6" ht="17.399999999999999" customHeight="1" x14ac:dyDescent="0.3">
      <c r="A85" s="726"/>
      <c r="B85" s="735" t="s">
        <v>751</v>
      </c>
      <c r="C85" s="728" t="s">
        <v>35</v>
      </c>
      <c r="D85" s="728">
        <v>1</v>
      </c>
      <c r="E85" s="729"/>
      <c r="F85" s="730">
        <f>+E85*D85</f>
        <v>0</v>
      </c>
    </row>
    <row r="86" spans="1:6" ht="17.399999999999999" customHeight="1" x14ac:dyDescent="0.3">
      <c r="A86" s="726"/>
      <c r="B86" s="735"/>
      <c r="C86" s="728"/>
      <c r="D86" s="728"/>
      <c r="E86" s="729"/>
      <c r="F86" s="730"/>
    </row>
    <row r="87" spans="1:6" ht="28.8" x14ac:dyDescent="0.3">
      <c r="A87" s="726" t="s">
        <v>711</v>
      </c>
      <c r="B87" s="731" t="s">
        <v>752</v>
      </c>
      <c r="C87" s="728"/>
      <c r="D87" s="728"/>
      <c r="E87" s="729"/>
      <c r="F87" s="730"/>
    </row>
    <row r="88" spans="1:6" ht="17.399999999999999" customHeight="1" x14ac:dyDescent="0.3">
      <c r="A88" s="726"/>
      <c r="B88" s="734" t="s">
        <v>753</v>
      </c>
      <c r="C88" s="728" t="s">
        <v>35</v>
      </c>
      <c r="D88" s="728">
        <v>2</v>
      </c>
      <c r="E88" s="729"/>
      <c r="F88" s="730">
        <f>+E88*D88</f>
        <v>0</v>
      </c>
    </row>
    <row r="89" spans="1:6" ht="16.2" customHeight="1" thickBot="1" x14ac:dyDescent="0.35">
      <c r="A89" s="726"/>
      <c r="B89" s="734"/>
      <c r="C89" s="728"/>
      <c r="D89" s="728"/>
      <c r="E89" s="729"/>
      <c r="F89" s="730"/>
    </row>
    <row r="90" spans="1:6" ht="16.2" customHeight="1" thickBot="1" x14ac:dyDescent="0.35">
      <c r="A90" s="901" t="s">
        <v>754</v>
      </c>
      <c r="B90" s="902"/>
      <c r="C90" s="902"/>
      <c r="D90" s="902"/>
      <c r="E90" s="902"/>
      <c r="F90" s="903"/>
    </row>
    <row r="91" spans="1:6" x14ac:dyDescent="0.3">
      <c r="A91" s="726"/>
      <c r="B91" s="737"/>
      <c r="C91" s="728"/>
      <c r="D91" s="728"/>
      <c r="E91" s="729"/>
      <c r="F91" s="730"/>
    </row>
    <row r="92" spans="1:6" ht="43.2" x14ac:dyDescent="0.3">
      <c r="A92" s="726" t="s">
        <v>352</v>
      </c>
      <c r="B92" s="738" t="s">
        <v>755</v>
      </c>
      <c r="C92" s="728" t="s">
        <v>737</v>
      </c>
      <c r="D92" s="728">
        <v>1</v>
      </c>
      <c r="E92" s="729"/>
      <c r="F92" s="730">
        <f>+E92*D92</f>
        <v>0</v>
      </c>
    </row>
    <row r="93" spans="1:6" x14ac:dyDescent="0.3">
      <c r="A93" s="726"/>
      <c r="B93" s="737"/>
      <c r="C93" s="728"/>
      <c r="D93" s="728"/>
      <c r="E93" s="729"/>
      <c r="F93" s="730"/>
    </row>
    <row r="94" spans="1:6" s="739" customFormat="1" ht="28.8" x14ac:dyDescent="0.3">
      <c r="A94" s="726" t="s">
        <v>354</v>
      </c>
      <c r="B94" s="738" t="s">
        <v>756</v>
      </c>
      <c r="C94" s="728" t="s">
        <v>737</v>
      </c>
      <c r="D94" s="728">
        <v>1</v>
      </c>
      <c r="E94" s="729"/>
      <c r="F94" s="730">
        <f>+E94*D94</f>
        <v>0</v>
      </c>
    </row>
    <row r="95" spans="1:6" x14ac:dyDescent="0.3">
      <c r="A95" s="726"/>
      <c r="B95" s="740"/>
      <c r="C95" s="728"/>
      <c r="D95" s="728"/>
      <c r="E95" s="729"/>
      <c r="F95" s="730"/>
    </row>
    <row r="96" spans="1:6" x14ac:dyDescent="0.3">
      <c r="A96" s="726" t="s">
        <v>701</v>
      </c>
      <c r="B96" s="738" t="s">
        <v>757</v>
      </c>
      <c r="C96" s="728" t="s">
        <v>737</v>
      </c>
      <c r="D96" s="728">
        <v>1</v>
      </c>
      <c r="E96" s="729"/>
      <c r="F96" s="730">
        <f>+E96*D96</f>
        <v>0</v>
      </c>
    </row>
    <row r="97" spans="1:6" x14ac:dyDescent="0.3">
      <c r="A97" s="726"/>
      <c r="B97" s="740"/>
      <c r="C97" s="728"/>
      <c r="D97" s="728"/>
      <c r="E97" s="729"/>
      <c r="F97" s="730"/>
    </row>
    <row r="98" spans="1:6" ht="15" thickBot="1" x14ac:dyDescent="0.35">
      <c r="A98" s="904" t="s">
        <v>758</v>
      </c>
      <c r="B98" s="905"/>
      <c r="C98" s="905"/>
      <c r="D98" s="905"/>
      <c r="E98" s="906"/>
      <c r="F98" s="741">
        <f>SUM(F6:F97)</f>
        <v>0</v>
      </c>
    </row>
  </sheetData>
  <mergeCells count="8">
    <mergeCell ref="A90:F90"/>
    <mergeCell ref="A98:E98"/>
    <mergeCell ref="A1:F1"/>
    <mergeCell ref="A2:F2"/>
    <mergeCell ref="A3:F4"/>
    <mergeCell ref="A7:F7"/>
    <mergeCell ref="A17:F17"/>
    <mergeCell ref="A58:F58"/>
  </mergeCells>
  <pageMargins left="0.7" right="0.7" top="0.75" bottom="0.75" header="0.3" footer="0.3"/>
  <pageSetup paperSize="9" scale="95" orientation="portrait" r:id="rId1"/>
  <rowBreaks count="1" manualBreakCount="1">
    <brk id="8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41168-6CED-4FD9-8BA8-B7B325F3A584}">
  <dimension ref="B1:ALI31"/>
  <sheetViews>
    <sheetView view="pageBreakPreview" zoomScaleNormal="100" zoomScaleSheetLayoutView="100" workbookViewId="0">
      <selection activeCell="B16" sqref="B16:G16"/>
    </sheetView>
  </sheetViews>
  <sheetFormatPr defaultColWidth="9.109375" defaultRowHeight="14.4" x14ac:dyDescent="0.3"/>
  <cols>
    <col min="1" max="1" width="9.109375" style="123"/>
    <col min="2" max="2" width="8.6640625" style="205" customWidth="1"/>
    <col min="3" max="3" width="54" style="107" bestFit="1" customWidth="1"/>
    <col min="4" max="4" width="8.6640625" style="122" customWidth="1"/>
    <col min="5" max="5" width="8.6640625" style="457" customWidth="1"/>
    <col min="6" max="6" width="10.6640625" style="19" customWidth="1"/>
    <col min="7" max="7" width="15.6640625" style="122" customWidth="1"/>
    <col min="8" max="997" width="9.33203125" style="107" customWidth="1"/>
    <col min="998" max="16384" width="9.109375" style="123"/>
  </cols>
  <sheetData>
    <row r="1" spans="2:997" s="112" customFormat="1" ht="16.2" thickBot="1" x14ac:dyDescent="0.35">
      <c r="B1" s="803"/>
      <c r="C1" s="916" t="s">
        <v>66</v>
      </c>
      <c r="D1" s="918"/>
      <c r="E1" s="918"/>
      <c r="F1" s="804"/>
      <c r="G1" s="919"/>
    </row>
    <row r="2" spans="2:997" s="113" customFormat="1" ht="10.199999999999999" x14ac:dyDescent="0.2">
      <c r="B2" s="805"/>
      <c r="C2" s="917"/>
      <c r="D2" s="806"/>
      <c r="E2" s="807"/>
      <c r="F2" s="808"/>
      <c r="G2" s="919"/>
    </row>
    <row r="3" spans="2:997" s="114" customFormat="1" ht="20.399999999999999" x14ac:dyDescent="0.35">
      <c r="B3" s="920" t="s">
        <v>858</v>
      </c>
      <c r="C3" s="921"/>
      <c r="D3" s="921"/>
      <c r="E3" s="921"/>
      <c r="F3" s="921"/>
      <c r="G3" s="922"/>
    </row>
    <row r="4" spans="2:997" s="113" customFormat="1" ht="13.8" x14ac:dyDescent="0.2">
      <c r="B4" s="923" t="s">
        <v>865</v>
      </c>
      <c r="C4" s="923"/>
      <c r="D4" s="923"/>
      <c r="E4" s="923"/>
      <c r="F4" s="923"/>
      <c r="G4" s="923"/>
    </row>
    <row r="5" spans="2:997" s="113" customFormat="1" ht="10.199999999999999" x14ac:dyDescent="0.2">
      <c r="B5" s="924" t="s">
        <v>17</v>
      </c>
      <c r="C5" s="925" t="s">
        <v>18</v>
      </c>
      <c r="D5" s="926" t="s">
        <v>19</v>
      </c>
      <c r="E5" s="927" t="s">
        <v>20</v>
      </c>
      <c r="F5" s="809" t="s">
        <v>21</v>
      </c>
      <c r="G5" s="810" t="s">
        <v>22</v>
      </c>
    </row>
    <row r="6" spans="2:997" s="113" customFormat="1" ht="10.199999999999999" x14ac:dyDescent="0.2">
      <c r="B6" s="924"/>
      <c r="C6" s="925"/>
      <c r="D6" s="926"/>
      <c r="E6" s="927"/>
      <c r="F6" s="809" t="s">
        <v>23</v>
      </c>
      <c r="G6" s="810" t="s">
        <v>24</v>
      </c>
    </row>
    <row r="7" spans="2:997" s="113" customFormat="1" ht="10.8" thickBot="1" x14ac:dyDescent="0.25">
      <c r="B7" s="811" t="s">
        <v>25</v>
      </c>
      <c r="C7" s="812" t="s">
        <v>26</v>
      </c>
      <c r="D7" s="813" t="s">
        <v>27</v>
      </c>
      <c r="E7" s="814" t="s">
        <v>28</v>
      </c>
      <c r="F7" s="815" t="s">
        <v>29</v>
      </c>
      <c r="G7" s="816" t="s">
        <v>30</v>
      </c>
    </row>
    <row r="8" spans="2:997" s="107" customFormat="1" ht="13.8" x14ac:dyDescent="0.3">
      <c r="B8" s="119"/>
      <c r="C8" s="46"/>
      <c r="D8" s="120"/>
      <c r="E8" s="401"/>
      <c r="F8" s="121"/>
      <c r="G8" s="120"/>
    </row>
    <row r="9" spans="2:997" s="122" customFormat="1" ht="13.8" x14ac:dyDescent="0.3">
      <c r="B9" s="119"/>
      <c r="C9" s="836" t="s">
        <v>123</v>
      </c>
      <c r="D9" s="836"/>
      <c r="E9" s="836"/>
      <c r="F9" s="836"/>
      <c r="G9" s="836"/>
    </row>
    <row r="10" spans="2:997" s="122" customFormat="1" ht="13.8" x14ac:dyDescent="0.3">
      <c r="B10" s="119"/>
      <c r="C10" s="110"/>
      <c r="D10" s="110"/>
      <c r="E10" s="402"/>
      <c r="F10" s="110"/>
      <c r="G10" s="110"/>
    </row>
    <row r="11" spans="2:997" s="122" customFormat="1" ht="86.4" customHeight="1" x14ac:dyDescent="0.3">
      <c r="B11" s="119"/>
      <c r="C11" s="18" t="s">
        <v>859</v>
      </c>
      <c r="D11" s="110"/>
      <c r="E11" s="402"/>
      <c r="F11" s="110"/>
      <c r="G11" s="110"/>
    </row>
    <row r="12" spans="2:997" s="122" customFormat="1" ht="13.8" x14ac:dyDescent="0.3">
      <c r="B12" s="119"/>
      <c r="C12" s="110"/>
      <c r="D12" s="110"/>
      <c r="E12" s="402"/>
      <c r="F12" s="47"/>
      <c r="G12" s="110"/>
    </row>
    <row r="13" spans="2:997" s="122" customFormat="1" ht="13.8" x14ac:dyDescent="0.3">
      <c r="B13" s="119"/>
      <c r="C13" s="110" t="s">
        <v>31</v>
      </c>
      <c r="D13" s="110"/>
      <c r="E13" s="402"/>
      <c r="F13" s="47"/>
      <c r="G13" s="110"/>
    </row>
    <row r="14" spans="2:997" s="122" customFormat="1" ht="13.8" x14ac:dyDescent="0.3">
      <c r="B14" s="119"/>
      <c r="C14" s="836" t="s">
        <v>204</v>
      </c>
      <c r="D14" s="836"/>
      <c r="E14" s="836"/>
      <c r="F14" s="836"/>
      <c r="G14" s="836"/>
    </row>
    <row r="15" spans="2:997" ht="15" thickBot="1" x14ac:dyDescent="0.35">
      <c r="B15" s="119"/>
      <c r="C15" s="110"/>
      <c r="D15" s="110"/>
      <c r="E15" s="402"/>
      <c r="F15" s="47"/>
      <c r="G15" s="110"/>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row>
    <row r="16" spans="2:997" s="114" customFormat="1" ht="21" thickBot="1" x14ac:dyDescent="0.4">
      <c r="B16" s="913" t="s">
        <v>860</v>
      </c>
      <c r="C16" s="914"/>
      <c r="D16" s="914"/>
      <c r="E16" s="914"/>
      <c r="F16" s="914"/>
      <c r="G16" s="915"/>
    </row>
    <row r="17" spans="2:997" x14ac:dyDescent="0.3">
      <c r="B17" s="119"/>
      <c r="C17" s="817"/>
      <c r="D17" s="120"/>
      <c r="E17" s="401"/>
      <c r="F17" s="121"/>
      <c r="G17" s="120"/>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c r="CK17" s="123"/>
      <c r="CL17" s="123"/>
      <c r="CM17" s="123"/>
      <c r="CN17" s="123"/>
      <c r="CO17" s="123"/>
      <c r="CP17" s="123"/>
      <c r="CQ17" s="123"/>
      <c r="CR17" s="123"/>
      <c r="CS17" s="123"/>
      <c r="CT17" s="123"/>
      <c r="CU17" s="123"/>
      <c r="CV17" s="123"/>
      <c r="CW17" s="123"/>
      <c r="CX17" s="123"/>
      <c r="CY17" s="123"/>
      <c r="CZ17" s="123"/>
      <c r="DA17" s="123"/>
      <c r="DB17" s="123"/>
      <c r="DC17" s="123"/>
      <c r="DD17" s="123"/>
      <c r="DE17" s="123"/>
      <c r="DF17" s="123"/>
      <c r="DG17" s="123"/>
      <c r="DH17" s="123"/>
      <c r="DI17" s="123"/>
      <c r="DJ17" s="123"/>
      <c r="DK17" s="123"/>
      <c r="DL17" s="123"/>
      <c r="DM17" s="123"/>
      <c r="DN17" s="123"/>
      <c r="DO17" s="123"/>
      <c r="DP17" s="123"/>
      <c r="DQ17" s="123"/>
      <c r="DR17" s="123"/>
      <c r="DS17" s="123"/>
      <c r="DT17" s="123"/>
      <c r="DU17" s="123"/>
      <c r="DV17" s="123"/>
      <c r="DW17" s="123"/>
      <c r="DX17" s="123"/>
      <c r="DY17" s="123"/>
      <c r="DZ17" s="123"/>
      <c r="EA17" s="123"/>
      <c r="EB17" s="123"/>
      <c r="EC17" s="123"/>
      <c r="ED17" s="123"/>
      <c r="EE17" s="123"/>
      <c r="EF17" s="123"/>
      <c r="EG17" s="123"/>
      <c r="EH17" s="123"/>
      <c r="EI17" s="123"/>
      <c r="EJ17" s="123"/>
      <c r="EK17" s="123"/>
      <c r="EL17" s="123"/>
      <c r="EM17" s="123"/>
      <c r="EN17" s="123"/>
      <c r="EO17" s="123"/>
      <c r="EP17" s="123"/>
      <c r="EQ17" s="123"/>
      <c r="ER17" s="123"/>
      <c r="ES17" s="123"/>
      <c r="ET17" s="123"/>
      <c r="EU17" s="123"/>
      <c r="EV17" s="123"/>
      <c r="EW17" s="123"/>
      <c r="EX17" s="123"/>
      <c r="EY17" s="123"/>
      <c r="EZ17" s="123"/>
      <c r="FA17" s="123"/>
      <c r="FB17" s="123"/>
      <c r="FC17" s="123"/>
      <c r="FD17" s="123"/>
      <c r="FE17" s="123"/>
      <c r="FF17" s="123"/>
      <c r="FG17" s="123"/>
      <c r="FH17" s="123"/>
      <c r="FI17" s="123"/>
      <c r="FJ17" s="123"/>
      <c r="FK17" s="123"/>
      <c r="FL17" s="123"/>
      <c r="FM17" s="123"/>
      <c r="FN17" s="123"/>
      <c r="FO17" s="123"/>
      <c r="FP17" s="123"/>
      <c r="FQ17" s="123"/>
      <c r="FR17" s="123"/>
      <c r="FS17" s="123"/>
      <c r="FT17" s="123"/>
      <c r="FU17" s="123"/>
      <c r="FV17" s="123"/>
      <c r="FW17" s="123"/>
      <c r="FX17" s="123"/>
      <c r="FY17" s="123"/>
      <c r="FZ17" s="123"/>
      <c r="GA17" s="123"/>
      <c r="GB17" s="123"/>
      <c r="GC17" s="123"/>
      <c r="GD17" s="123"/>
      <c r="GE17" s="123"/>
      <c r="GF17" s="123"/>
      <c r="GG17" s="123"/>
      <c r="GH17" s="123"/>
      <c r="GI17" s="123"/>
      <c r="GJ17" s="123"/>
      <c r="GK17" s="123"/>
      <c r="GL17" s="123"/>
      <c r="GM17" s="123"/>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c r="IW17" s="123"/>
      <c r="IX17" s="123"/>
      <c r="IY17" s="123"/>
      <c r="IZ17" s="123"/>
      <c r="JA17" s="123"/>
      <c r="JB17" s="123"/>
      <c r="JC17" s="123"/>
      <c r="JD17" s="123"/>
      <c r="JE17" s="123"/>
      <c r="JF17" s="123"/>
      <c r="JG17" s="123"/>
      <c r="JH17" s="123"/>
      <c r="JI17" s="123"/>
      <c r="JJ17" s="123"/>
      <c r="JK17" s="123"/>
      <c r="JL17" s="123"/>
      <c r="JM17" s="123"/>
      <c r="JN17" s="123"/>
      <c r="JO17" s="123"/>
      <c r="JP17" s="123"/>
      <c r="JQ17" s="123"/>
      <c r="JR17" s="123"/>
      <c r="JS17" s="123"/>
      <c r="JT17" s="123"/>
      <c r="JU17" s="123"/>
      <c r="JV17" s="123"/>
      <c r="JW17" s="123"/>
      <c r="JX17" s="123"/>
      <c r="JY17" s="123"/>
      <c r="JZ17" s="123"/>
      <c r="KA17" s="123"/>
      <c r="KB17" s="123"/>
      <c r="KC17" s="123"/>
      <c r="KD17" s="123"/>
      <c r="KE17" s="123"/>
      <c r="KF17" s="123"/>
      <c r="KG17" s="123"/>
      <c r="KH17" s="123"/>
      <c r="KI17" s="123"/>
      <c r="KJ17" s="123"/>
      <c r="KK17" s="123"/>
      <c r="KL17" s="123"/>
      <c r="KM17" s="123"/>
      <c r="KN17" s="123"/>
      <c r="KO17" s="123"/>
      <c r="KP17" s="123"/>
      <c r="KQ17" s="123"/>
      <c r="KR17" s="123"/>
      <c r="KS17" s="123"/>
      <c r="KT17" s="123"/>
      <c r="KU17" s="123"/>
      <c r="KV17" s="123"/>
      <c r="KW17" s="123"/>
      <c r="KX17" s="123"/>
      <c r="KY17" s="123"/>
      <c r="KZ17" s="123"/>
      <c r="LA17" s="123"/>
      <c r="LB17" s="123"/>
      <c r="LC17" s="123"/>
      <c r="LD17" s="123"/>
      <c r="LE17" s="123"/>
      <c r="LF17" s="123"/>
      <c r="LG17" s="123"/>
      <c r="LH17" s="123"/>
      <c r="LI17" s="123"/>
      <c r="LJ17" s="123"/>
      <c r="LK17" s="123"/>
      <c r="LL17" s="123"/>
      <c r="LM17" s="123"/>
      <c r="LN17" s="123"/>
      <c r="LO17" s="123"/>
      <c r="LP17" s="123"/>
      <c r="LQ17" s="123"/>
      <c r="LR17" s="123"/>
      <c r="LS17" s="123"/>
      <c r="LT17" s="123"/>
      <c r="LU17" s="123"/>
      <c r="LV17" s="123"/>
      <c r="LW17" s="123"/>
      <c r="LX17" s="123"/>
      <c r="LY17" s="123"/>
      <c r="LZ17" s="123"/>
      <c r="MA17" s="123"/>
      <c r="MB17" s="123"/>
      <c r="MC17" s="123"/>
      <c r="MD17" s="123"/>
      <c r="ME17" s="123"/>
      <c r="MF17" s="123"/>
      <c r="MG17" s="123"/>
      <c r="MH17" s="123"/>
      <c r="MI17" s="123"/>
      <c r="MJ17" s="123"/>
      <c r="MK17" s="123"/>
      <c r="ML17" s="123"/>
      <c r="MM17" s="123"/>
      <c r="MN17" s="123"/>
      <c r="MO17" s="123"/>
      <c r="MP17" s="123"/>
      <c r="MQ17" s="123"/>
      <c r="MR17" s="123"/>
      <c r="MS17" s="123"/>
      <c r="MT17" s="123"/>
      <c r="MU17" s="123"/>
      <c r="MV17" s="123"/>
      <c r="MW17" s="123"/>
      <c r="MX17" s="123"/>
      <c r="MY17" s="123"/>
      <c r="MZ17" s="123"/>
      <c r="NA17" s="123"/>
      <c r="NB17" s="123"/>
      <c r="NC17" s="123"/>
      <c r="ND17" s="123"/>
      <c r="NE17" s="123"/>
      <c r="NF17" s="123"/>
      <c r="NG17" s="123"/>
      <c r="NH17" s="123"/>
      <c r="NI17" s="123"/>
      <c r="NJ17" s="123"/>
      <c r="NK17" s="123"/>
      <c r="NL17" s="123"/>
      <c r="NM17" s="123"/>
      <c r="NN17" s="123"/>
      <c r="NO17" s="123"/>
      <c r="NP17" s="123"/>
      <c r="NQ17" s="123"/>
      <c r="NR17" s="123"/>
      <c r="NS17" s="123"/>
      <c r="NT17" s="123"/>
      <c r="NU17" s="123"/>
      <c r="NV17" s="123"/>
      <c r="NW17" s="123"/>
      <c r="NX17" s="123"/>
      <c r="NY17" s="123"/>
      <c r="NZ17" s="123"/>
      <c r="OA17" s="123"/>
      <c r="OB17" s="123"/>
      <c r="OC17" s="123"/>
      <c r="OD17" s="123"/>
      <c r="OE17" s="123"/>
      <c r="OF17" s="123"/>
      <c r="OG17" s="123"/>
      <c r="OH17" s="123"/>
      <c r="OI17" s="123"/>
      <c r="OJ17" s="123"/>
      <c r="OK17" s="123"/>
      <c r="OL17" s="123"/>
      <c r="OM17" s="123"/>
      <c r="ON17" s="123"/>
      <c r="OO17" s="123"/>
      <c r="OP17" s="123"/>
      <c r="OQ17" s="123"/>
      <c r="OR17" s="123"/>
      <c r="OS17" s="123"/>
      <c r="OT17" s="123"/>
      <c r="OU17" s="123"/>
      <c r="OV17" s="123"/>
      <c r="OW17" s="123"/>
      <c r="OX17" s="123"/>
      <c r="OY17" s="123"/>
      <c r="OZ17" s="123"/>
      <c r="PA17" s="123"/>
      <c r="PB17" s="123"/>
      <c r="PC17" s="123"/>
      <c r="PD17" s="123"/>
      <c r="PE17" s="123"/>
      <c r="PF17" s="123"/>
      <c r="PG17" s="123"/>
      <c r="PH17" s="123"/>
      <c r="PI17" s="123"/>
      <c r="PJ17" s="123"/>
      <c r="PK17" s="123"/>
      <c r="PL17" s="123"/>
      <c r="PM17" s="123"/>
      <c r="PN17" s="123"/>
      <c r="PO17" s="123"/>
      <c r="PP17" s="123"/>
      <c r="PQ17" s="123"/>
      <c r="PR17" s="123"/>
      <c r="PS17" s="123"/>
      <c r="PT17" s="123"/>
      <c r="PU17" s="123"/>
      <c r="PV17" s="123"/>
      <c r="PW17" s="123"/>
      <c r="PX17" s="123"/>
      <c r="PY17" s="123"/>
      <c r="PZ17" s="123"/>
      <c r="QA17" s="123"/>
      <c r="QB17" s="123"/>
      <c r="QC17" s="123"/>
      <c r="QD17" s="123"/>
      <c r="QE17" s="123"/>
      <c r="QF17" s="123"/>
      <c r="QG17" s="123"/>
      <c r="QH17" s="123"/>
      <c r="QI17" s="123"/>
      <c r="QJ17" s="123"/>
      <c r="QK17" s="123"/>
      <c r="QL17" s="123"/>
      <c r="QM17" s="123"/>
      <c r="QN17" s="123"/>
      <c r="QO17" s="123"/>
      <c r="QP17" s="123"/>
      <c r="QQ17" s="123"/>
      <c r="QR17" s="123"/>
      <c r="QS17" s="123"/>
      <c r="QT17" s="123"/>
      <c r="QU17" s="123"/>
      <c r="QV17" s="123"/>
      <c r="QW17" s="123"/>
      <c r="QX17" s="123"/>
      <c r="QY17" s="123"/>
      <c r="QZ17" s="123"/>
      <c r="RA17" s="123"/>
      <c r="RB17" s="123"/>
      <c r="RC17" s="123"/>
      <c r="RD17" s="123"/>
      <c r="RE17" s="123"/>
      <c r="RF17" s="123"/>
      <c r="RG17" s="123"/>
      <c r="RH17" s="123"/>
      <c r="RI17" s="123"/>
      <c r="RJ17" s="123"/>
      <c r="RK17" s="123"/>
      <c r="RL17" s="123"/>
      <c r="RM17" s="123"/>
      <c r="RN17" s="123"/>
      <c r="RO17" s="123"/>
      <c r="RP17" s="123"/>
      <c r="RQ17" s="123"/>
      <c r="RR17" s="123"/>
      <c r="RS17" s="123"/>
      <c r="RT17" s="123"/>
      <c r="RU17" s="123"/>
      <c r="RV17" s="123"/>
      <c r="RW17" s="123"/>
      <c r="RX17" s="123"/>
      <c r="RY17" s="123"/>
      <c r="RZ17" s="123"/>
      <c r="SA17" s="123"/>
      <c r="SB17" s="123"/>
      <c r="SC17" s="123"/>
      <c r="SD17" s="123"/>
      <c r="SE17" s="123"/>
      <c r="SF17" s="123"/>
      <c r="SG17" s="123"/>
      <c r="SH17" s="123"/>
      <c r="SI17" s="123"/>
      <c r="SJ17" s="123"/>
      <c r="SK17" s="123"/>
      <c r="SL17" s="123"/>
      <c r="SM17" s="123"/>
      <c r="SN17" s="123"/>
      <c r="SO17" s="123"/>
      <c r="SP17" s="123"/>
      <c r="SQ17" s="123"/>
      <c r="SR17" s="123"/>
      <c r="SS17" s="123"/>
      <c r="ST17" s="123"/>
      <c r="SU17" s="123"/>
      <c r="SV17" s="123"/>
      <c r="SW17" s="123"/>
      <c r="SX17" s="123"/>
      <c r="SY17" s="123"/>
      <c r="SZ17" s="123"/>
      <c r="TA17" s="123"/>
      <c r="TB17" s="123"/>
      <c r="TC17" s="123"/>
      <c r="TD17" s="123"/>
      <c r="TE17" s="123"/>
      <c r="TF17" s="123"/>
      <c r="TG17" s="123"/>
      <c r="TH17" s="123"/>
      <c r="TI17" s="123"/>
      <c r="TJ17" s="123"/>
      <c r="TK17" s="123"/>
      <c r="TL17" s="123"/>
      <c r="TM17" s="123"/>
      <c r="TN17" s="123"/>
      <c r="TO17" s="123"/>
      <c r="TP17" s="123"/>
      <c r="TQ17" s="123"/>
      <c r="TR17" s="123"/>
      <c r="TS17" s="123"/>
      <c r="TT17" s="123"/>
      <c r="TU17" s="123"/>
      <c r="TV17" s="123"/>
      <c r="TW17" s="123"/>
      <c r="TX17" s="123"/>
      <c r="TY17" s="123"/>
      <c r="TZ17" s="123"/>
      <c r="UA17" s="123"/>
      <c r="UB17" s="123"/>
      <c r="UC17" s="123"/>
      <c r="UD17" s="123"/>
      <c r="UE17" s="123"/>
      <c r="UF17" s="123"/>
      <c r="UG17" s="123"/>
      <c r="UH17" s="123"/>
      <c r="UI17" s="123"/>
      <c r="UJ17" s="123"/>
      <c r="UK17" s="123"/>
      <c r="UL17" s="123"/>
      <c r="UM17" s="123"/>
      <c r="UN17" s="123"/>
      <c r="UO17" s="123"/>
      <c r="UP17" s="123"/>
      <c r="UQ17" s="123"/>
      <c r="UR17" s="123"/>
      <c r="US17" s="123"/>
      <c r="UT17" s="123"/>
      <c r="UU17" s="123"/>
      <c r="UV17" s="123"/>
      <c r="UW17" s="123"/>
      <c r="UX17" s="123"/>
      <c r="UY17" s="123"/>
      <c r="UZ17" s="123"/>
      <c r="VA17" s="123"/>
      <c r="VB17" s="123"/>
      <c r="VC17" s="123"/>
      <c r="VD17" s="123"/>
      <c r="VE17" s="123"/>
      <c r="VF17" s="123"/>
      <c r="VG17" s="123"/>
      <c r="VH17" s="123"/>
      <c r="VI17" s="123"/>
      <c r="VJ17" s="123"/>
      <c r="VK17" s="123"/>
      <c r="VL17" s="123"/>
      <c r="VM17" s="123"/>
      <c r="VN17" s="123"/>
      <c r="VO17" s="123"/>
      <c r="VP17" s="123"/>
      <c r="VQ17" s="123"/>
      <c r="VR17" s="123"/>
      <c r="VS17" s="123"/>
      <c r="VT17" s="123"/>
      <c r="VU17" s="123"/>
      <c r="VV17" s="123"/>
      <c r="VW17" s="123"/>
      <c r="VX17" s="123"/>
      <c r="VY17" s="123"/>
      <c r="VZ17" s="123"/>
      <c r="WA17" s="123"/>
      <c r="WB17" s="123"/>
      <c r="WC17" s="123"/>
      <c r="WD17" s="123"/>
      <c r="WE17" s="123"/>
      <c r="WF17" s="123"/>
      <c r="WG17" s="123"/>
      <c r="WH17" s="123"/>
      <c r="WI17" s="123"/>
      <c r="WJ17" s="123"/>
      <c r="WK17" s="123"/>
      <c r="WL17" s="123"/>
      <c r="WM17" s="123"/>
      <c r="WN17" s="123"/>
      <c r="WO17" s="123"/>
      <c r="WP17" s="123"/>
      <c r="WQ17" s="123"/>
      <c r="WR17" s="123"/>
      <c r="WS17" s="123"/>
      <c r="WT17" s="123"/>
      <c r="WU17" s="123"/>
      <c r="WV17" s="123"/>
      <c r="WW17" s="123"/>
      <c r="WX17" s="123"/>
      <c r="WY17" s="123"/>
      <c r="WZ17" s="123"/>
      <c r="XA17" s="123"/>
      <c r="XB17" s="123"/>
      <c r="XC17" s="123"/>
      <c r="XD17" s="123"/>
      <c r="XE17" s="123"/>
      <c r="XF17" s="123"/>
      <c r="XG17" s="123"/>
      <c r="XH17" s="123"/>
      <c r="XI17" s="123"/>
      <c r="XJ17" s="123"/>
      <c r="XK17" s="123"/>
      <c r="XL17" s="123"/>
      <c r="XM17" s="123"/>
      <c r="XN17" s="123"/>
      <c r="XO17" s="123"/>
      <c r="XP17" s="123"/>
      <c r="XQ17" s="123"/>
      <c r="XR17" s="123"/>
      <c r="XS17" s="123"/>
      <c r="XT17" s="123"/>
      <c r="XU17" s="123"/>
      <c r="XV17" s="123"/>
      <c r="XW17" s="123"/>
      <c r="XX17" s="123"/>
      <c r="XY17" s="123"/>
      <c r="XZ17" s="123"/>
      <c r="YA17" s="123"/>
      <c r="YB17" s="123"/>
      <c r="YC17" s="123"/>
      <c r="YD17" s="123"/>
      <c r="YE17" s="123"/>
      <c r="YF17" s="123"/>
      <c r="YG17" s="123"/>
      <c r="YH17" s="123"/>
      <c r="YI17" s="123"/>
      <c r="YJ17" s="123"/>
      <c r="YK17" s="123"/>
      <c r="YL17" s="123"/>
      <c r="YM17" s="123"/>
      <c r="YN17" s="123"/>
      <c r="YO17" s="123"/>
      <c r="YP17" s="123"/>
      <c r="YQ17" s="123"/>
      <c r="YR17" s="123"/>
      <c r="YS17" s="123"/>
      <c r="YT17" s="123"/>
      <c r="YU17" s="123"/>
      <c r="YV17" s="123"/>
      <c r="YW17" s="123"/>
      <c r="YX17" s="123"/>
      <c r="YY17" s="123"/>
      <c r="YZ17" s="123"/>
      <c r="ZA17" s="123"/>
      <c r="ZB17" s="123"/>
      <c r="ZC17" s="123"/>
      <c r="ZD17" s="123"/>
      <c r="ZE17" s="123"/>
      <c r="ZF17" s="123"/>
      <c r="ZG17" s="123"/>
      <c r="ZH17" s="123"/>
      <c r="ZI17" s="123"/>
      <c r="ZJ17" s="123"/>
      <c r="ZK17" s="123"/>
      <c r="ZL17" s="123"/>
      <c r="ZM17" s="123"/>
      <c r="ZN17" s="123"/>
      <c r="ZO17" s="123"/>
      <c r="ZP17" s="123"/>
      <c r="ZQ17" s="123"/>
      <c r="ZR17" s="123"/>
      <c r="ZS17" s="123"/>
      <c r="ZT17" s="123"/>
      <c r="ZU17" s="123"/>
      <c r="ZV17" s="123"/>
      <c r="ZW17" s="123"/>
      <c r="ZX17" s="123"/>
      <c r="ZY17" s="123"/>
      <c r="ZZ17" s="123"/>
      <c r="AAA17" s="123"/>
      <c r="AAB17" s="123"/>
      <c r="AAC17" s="123"/>
      <c r="AAD17" s="123"/>
      <c r="AAE17" s="123"/>
      <c r="AAF17" s="123"/>
      <c r="AAG17" s="123"/>
      <c r="AAH17" s="123"/>
      <c r="AAI17" s="123"/>
      <c r="AAJ17" s="123"/>
      <c r="AAK17" s="123"/>
      <c r="AAL17" s="123"/>
      <c r="AAM17" s="123"/>
      <c r="AAN17" s="123"/>
      <c r="AAO17" s="123"/>
      <c r="AAP17" s="123"/>
      <c r="AAQ17" s="123"/>
      <c r="AAR17" s="123"/>
      <c r="AAS17" s="123"/>
      <c r="AAT17" s="123"/>
      <c r="AAU17" s="123"/>
      <c r="AAV17" s="123"/>
      <c r="AAW17" s="123"/>
      <c r="AAX17" s="123"/>
      <c r="AAY17" s="123"/>
      <c r="AAZ17" s="123"/>
      <c r="ABA17" s="123"/>
      <c r="ABB17" s="123"/>
      <c r="ABC17" s="123"/>
      <c r="ABD17" s="123"/>
      <c r="ABE17" s="123"/>
      <c r="ABF17" s="123"/>
      <c r="ABG17" s="123"/>
      <c r="ABH17" s="123"/>
      <c r="ABI17" s="123"/>
      <c r="ABJ17" s="123"/>
      <c r="ABK17" s="123"/>
      <c r="ABL17" s="123"/>
      <c r="ABM17" s="123"/>
      <c r="ABN17" s="123"/>
      <c r="ABO17" s="123"/>
      <c r="ABP17" s="123"/>
      <c r="ABQ17" s="123"/>
      <c r="ABR17" s="123"/>
      <c r="ABS17" s="123"/>
      <c r="ABT17" s="123"/>
      <c r="ABU17" s="123"/>
      <c r="ABV17" s="123"/>
      <c r="ABW17" s="123"/>
      <c r="ABX17" s="123"/>
      <c r="ABY17" s="123"/>
      <c r="ABZ17" s="123"/>
      <c r="ACA17" s="123"/>
      <c r="ACB17" s="123"/>
      <c r="ACC17" s="123"/>
      <c r="ACD17" s="123"/>
      <c r="ACE17" s="123"/>
      <c r="ACF17" s="123"/>
      <c r="ACG17" s="123"/>
      <c r="ACH17" s="123"/>
      <c r="ACI17" s="123"/>
      <c r="ACJ17" s="123"/>
      <c r="ACK17" s="123"/>
      <c r="ACL17" s="123"/>
      <c r="ACM17" s="123"/>
      <c r="ACN17" s="123"/>
      <c r="ACO17" s="123"/>
      <c r="ACP17" s="123"/>
      <c r="ACQ17" s="123"/>
      <c r="ACR17" s="123"/>
      <c r="ACS17" s="123"/>
      <c r="ACT17" s="123"/>
      <c r="ACU17" s="123"/>
      <c r="ACV17" s="123"/>
      <c r="ACW17" s="123"/>
      <c r="ACX17" s="123"/>
      <c r="ACY17" s="123"/>
      <c r="ACZ17" s="123"/>
      <c r="ADA17" s="123"/>
      <c r="ADB17" s="123"/>
      <c r="ADC17" s="123"/>
      <c r="ADD17" s="123"/>
      <c r="ADE17" s="123"/>
      <c r="ADF17" s="123"/>
      <c r="ADG17" s="123"/>
      <c r="ADH17" s="123"/>
      <c r="ADI17" s="123"/>
      <c r="ADJ17" s="123"/>
      <c r="ADK17" s="123"/>
      <c r="ADL17" s="123"/>
      <c r="ADM17" s="123"/>
      <c r="ADN17" s="123"/>
      <c r="ADO17" s="123"/>
      <c r="ADP17" s="123"/>
      <c r="ADQ17" s="123"/>
      <c r="ADR17" s="123"/>
      <c r="ADS17" s="123"/>
      <c r="ADT17" s="123"/>
      <c r="ADU17" s="123"/>
      <c r="ADV17" s="123"/>
      <c r="ADW17" s="123"/>
      <c r="ADX17" s="123"/>
      <c r="ADY17" s="123"/>
      <c r="ADZ17" s="123"/>
      <c r="AEA17" s="123"/>
      <c r="AEB17" s="123"/>
      <c r="AEC17" s="123"/>
      <c r="AED17" s="123"/>
      <c r="AEE17" s="123"/>
      <c r="AEF17" s="123"/>
      <c r="AEG17" s="123"/>
      <c r="AEH17" s="123"/>
      <c r="AEI17" s="123"/>
      <c r="AEJ17" s="123"/>
      <c r="AEK17" s="123"/>
      <c r="AEL17" s="123"/>
      <c r="AEM17" s="123"/>
      <c r="AEN17" s="123"/>
      <c r="AEO17" s="123"/>
      <c r="AEP17" s="123"/>
      <c r="AEQ17" s="123"/>
      <c r="AER17" s="123"/>
      <c r="AES17" s="123"/>
      <c r="AET17" s="123"/>
      <c r="AEU17" s="123"/>
      <c r="AEV17" s="123"/>
      <c r="AEW17" s="123"/>
      <c r="AEX17" s="123"/>
      <c r="AEY17" s="123"/>
      <c r="AEZ17" s="123"/>
      <c r="AFA17" s="123"/>
      <c r="AFB17" s="123"/>
      <c r="AFC17" s="123"/>
      <c r="AFD17" s="123"/>
      <c r="AFE17" s="123"/>
      <c r="AFF17" s="123"/>
      <c r="AFG17" s="123"/>
      <c r="AFH17" s="123"/>
      <c r="AFI17" s="123"/>
      <c r="AFJ17" s="123"/>
      <c r="AFK17" s="123"/>
      <c r="AFL17" s="123"/>
      <c r="AFM17" s="123"/>
      <c r="AFN17" s="123"/>
      <c r="AFO17" s="123"/>
      <c r="AFP17" s="123"/>
      <c r="AFQ17" s="123"/>
      <c r="AFR17" s="123"/>
      <c r="AFS17" s="123"/>
      <c r="AFT17" s="123"/>
      <c r="AFU17" s="123"/>
      <c r="AFV17" s="123"/>
      <c r="AFW17" s="123"/>
      <c r="AFX17" s="123"/>
      <c r="AFY17" s="123"/>
      <c r="AFZ17" s="123"/>
      <c r="AGA17" s="123"/>
      <c r="AGB17" s="123"/>
      <c r="AGC17" s="123"/>
      <c r="AGD17" s="123"/>
      <c r="AGE17" s="123"/>
      <c r="AGF17" s="123"/>
      <c r="AGG17" s="123"/>
      <c r="AGH17" s="123"/>
      <c r="AGI17" s="123"/>
      <c r="AGJ17" s="123"/>
      <c r="AGK17" s="123"/>
      <c r="AGL17" s="123"/>
      <c r="AGM17" s="123"/>
      <c r="AGN17" s="123"/>
      <c r="AGO17" s="123"/>
      <c r="AGP17" s="123"/>
      <c r="AGQ17" s="123"/>
      <c r="AGR17" s="123"/>
      <c r="AGS17" s="123"/>
      <c r="AGT17" s="123"/>
      <c r="AGU17" s="123"/>
      <c r="AGV17" s="123"/>
      <c r="AGW17" s="123"/>
      <c r="AGX17" s="123"/>
      <c r="AGY17" s="123"/>
      <c r="AGZ17" s="123"/>
      <c r="AHA17" s="123"/>
      <c r="AHB17" s="123"/>
      <c r="AHC17" s="123"/>
      <c r="AHD17" s="123"/>
      <c r="AHE17" s="123"/>
      <c r="AHF17" s="123"/>
      <c r="AHG17" s="123"/>
      <c r="AHH17" s="123"/>
      <c r="AHI17" s="123"/>
      <c r="AHJ17" s="123"/>
      <c r="AHK17" s="123"/>
      <c r="AHL17" s="123"/>
      <c r="AHM17" s="123"/>
      <c r="AHN17" s="123"/>
      <c r="AHO17" s="123"/>
      <c r="AHP17" s="123"/>
      <c r="AHQ17" s="123"/>
      <c r="AHR17" s="123"/>
      <c r="AHS17" s="123"/>
      <c r="AHT17" s="123"/>
      <c r="AHU17" s="123"/>
      <c r="AHV17" s="123"/>
      <c r="AHW17" s="123"/>
      <c r="AHX17" s="123"/>
      <c r="AHY17" s="123"/>
      <c r="AHZ17" s="123"/>
      <c r="AIA17" s="123"/>
      <c r="AIB17" s="123"/>
      <c r="AIC17" s="123"/>
      <c r="AID17" s="123"/>
      <c r="AIE17" s="123"/>
      <c r="AIF17" s="123"/>
      <c r="AIG17" s="123"/>
      <c r="AIH17" s="123"/>
      <c r="AII17" s="123"/>
      <c r="AIJ17" s="123"/>
      <c r="AIK17" s="123"/>
      <c r="AIL17" s="123"/>
      <c r="AIM17" s="123"/>
      <c r="AIN17" s="123"/>
      <c r="AIO17" s="123"/>
      <c r="AIP17" s="123"/>
      <c r="AIQ17" s="123"/>
      <c r="AIR17" s="123"/>
      <c r="AIS17" s="123"/>
      <c r="AIT17" s="123"/>
      <c r="AIU17" s="123"/>
      <c r="AIV17" s="123"/>
      <c r="AIW17" s="123"/>
      <c r="AIX17" s="123"/>
      <c r="AIY17" s="123"/>
      <c r="AIZ17" s="123"/>
      <c r="AJA17" s="123"/>
      <c r="AJB17" s="123"/>
      <c r="AJC17" s="123"/>
      <c r="AJD17" s="123"/>
      <c r="AJE17" s="123"/>
      <c r="AJF17" s="123"/>
      <c r="AJG17" s="123"/>
      <c r="AJH17" s="123"/>
      <c r="AJI17" s="123"/>
      <c r="AJJ17" s="123"/>
      <c r="AJK17" s="123"/>
      <c r="AJL17" s="123"/>
      <c r="AJM17" s="123"/>
      <c r="AJN17" s="123"/>
      <c r="AJO17" s="123"/>
      <c r="AJP17" s="123"/>
      <c r="AJQ17" s="123"/>
      <c r="AJR17" s="123"/>
      <c r="AJS17" s="123"/>
      <c r="AJT17" s="123"/>
      <c r="AJU17" s="123"/>
      <c r="AJV17" s="123"/>
      <c r="AJW17" s="123"/>
      <c r="AJX17" s="123"/>
      <c r="AJY17" s="123"/>
      <c r="AJZ17" s="123"/>
      <c r="AKA17" s="123"/>
      <c r="AKB17" s="123"/>
      <c r="AKC17" s="123"/>
      <c r="AKD17" s="123"/>
      <c r="AKE17" s="123"/>
      <c r="AKF17" s="123"/>
      <c r="AKG17" s="123"/>
      <c r="AKH17" s="123"/>
      <c r="AKI17" s="123"/>
      <c r="AKJ17" s="123"/>
      <c r="AKK17" s="123"/>
      <c r="AKL17" s="123"/>
      <c r="AKM17" s="123"/>
      <c r="AKN17" s="123"/>
      <c r="AKO17" s="123"/>
      <c r="AKP17" s="123"/>
      <c r="AKQ17" s="123"/>
      <c r="AKR17" s="123"/>
      <c r="AKS17" s="123"/>
      <c r="AKT17" s="123"/>
      <c r="AKU17" s="123"/>
      <c r="AKV17" s="123"/>
      <c r="AKW17" s="123"/>
      <c r="AKX17" s="123"/>
      <c r="AKY17" s="123"/>
      <c r="AKZ17" s="123"/>
      <c r="ALA17" s="123"/>
      <c r="ALB17" s="123"/>
      <c r="ALC17" s="123"/>
      <c r="ALD17" s="123"/>
      <c r="ALE17" s="123"/>
      <c r="ALF17" s="123"/>
      <c r="ALG17" s="123"/>
      <c r="ALH17" s="123"/>
      <c r="ALI17" s="123"/>
    </row>
    <row r="18" spans="2:997" x14ac:dyDescent="0.3">
      <c r="B18" s="119"/>
      <c r="C18" s="46"/>
      <c r="D18" s="120"/>
      <c r="E18" s="401"/>
      <c r="F18" s="121"/>
      <c r="G18" s="120"/>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3"/>
      <c r="BF18" s="123"/>
      <c r="BG18" s="123"/>
      <c r="BH18" s="123"/>
      <c r="BI18" s="123"/>
      <c r="BJ18" s="123"/>
      <c r="BK18" s="123"/>
      <c r="BL18" s="123"/>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c r="CK18" s="123"/>
      <c r="CL18" s="123"/>
      <c r="CM18" s="123"/>
      <c r="CN18" s="123"/>
      <c r="CO18" s="123"/>
      <c r="CP18" s="123"/>
      <c r="CQ18" s="123"/>
      <c r="CR18" s="123"/>
      <c r="CS18" s="123"/>
      <c r="CT18" s="123"/>
      <c r="CU18" s="123"/>
      <c r="CV18" s="123"/>
      <c r="CW18" s="123"/>
      <c r="CX18" s="123"/>
      <c r="CY18" s="123"/>
      <c r="CZ18" s="123"/>
      <c r="DA18" s="123"/>
      <c r="DB18" s="123"/>
      <c r="DC18" s="123"/>
      <c r="DD18" s="123"/>
      <c r="DE18" s="123"/>
      <c r="DF18" s="123"/>
      <c r="DG18" s="123"/>
      <c r="DH18" s="123"/>
      <c r="DI18" s="123"/>
      <c r="DJ18" s="123"/>
      <c r="DK18" s="123"/>
      <c r="DL18" s="123"/>
      <c r="DM18" s="123"/>
      <c r="DN18" s="123"/>
      <c r="DO18" s="123"/>
      <c r="DP18" s="123"/>
      <c r="DQ18" s="123"/>
      <c r="DR18" s="123"/>
      <c r="DS18" s="123"/>
      <c r="DT18" s="123"/>
      <c r="DU18" s="123"/>
      <c r="DV18" s="123"/>
      <c r="DW18" s="123"/>
      <c r="DX18" s="123"/>
      <c r="DY18" s="123"/>
      <c r="DZ18" s="123"/>
      <c r="EA18" s="123"/>
      <c r="EB18" s="123"/>
      <c r="EC18" s="123"/>
      <c r="ED18" s="123"/>
      <c r="EE18" s="123"/>
      <c r="EF18" s="123"/>
      <c r="EG18" s="123"/>
      <c r="EH18" s="123"/>
      <c r="EI18" s="123"/>
      <c r="EJ18" s="123"/>
      <c r="EK18" s="123"/>
      <c r="EL18" s="123"/>
      <c r="EM18" s="123"/>
      <c r="EN18" s="123"/>
      <c r="EO18" s="123"/>
      <c r="EP18" s="123"/>
      <c r="EQ18" s="123"/>
      <c r="ER18" s="123"/>
      <c r="ES18" s="123"/>
      <c r="ET18" s="123"/>
      <c r="EU18" s="123"/>
      <c r="EV18" s="123"/>
      <c r="EW18" s="123"/>
      <c r="EX18" s="123"/>
      <c r="EY18" s="123"/>
      <c r="EZ18" s="123"/>
      <c r="FA18" s="123"/>
      <c r="FB18" s="123"/>
      <c r="FC18" s="123"/>
      <c r="FD18" s="123"/>
      <c r="FE18" s="123"/>
      <c r="FF18" s="123"/>
      <c r="FG18" s="123"/>
      <c r="FH18" s="123"/>
      <c r="FI18" s="123"/>
      <c r="FJ18" s="123"/>
      <c r="FK18" s="123"/>
      <c r="FL18" s="123"/>
      <c r="FM18" s="123"/>
      <c r="FN18" s="123"/>
      <c r="FO18" s="123"/>
      <c r="FP18" s="123"/>
      <c r="FQ18" s="123"/>
      <c r="FR18" s="123"/>
      <c r="FS18" s="123"/>
      <c r="FT18" s="123"/>
      <c r="FU18" s="123"/>
      <c r="FV18" s="123"/>
      <c r="FW18" s="123"/>
      <c r="FX18" s="123"/>
      <c r="FY18" s="123"/>
      <c r="FZ18" s="123"/>
      <c r="GA18" s="123"/>
      <c r="GB18" s="123"/>
      <c r="GC18" s="123"/>
      <c r="GD18" s="123"/>
      <c r="GE18" s="123"/>
      <c r="GF18" s="123"/>
      <c r="GG18" s="123"/>
      <c r="GH18" s="123"/>
      <c r="GI18" s="123"/>
      <c r="GJ18" s="123"/>
      <c r="GK18" s="123"/>
      <c r="GL18" s="123"/>
      <c r="GM18" s="123"/>
      <c r="GN18" s="123"/>
      <c r="GO18" s="123"/>
      <c r="GP18" s="123"/>
      <c r="GQ18" s="123"/>
      <c r="GR18" s="123"/>
      <c r="GS18" s="123"/>
      <c r="GT18" s="123"/>
      <c r="GU18" s="123"/>
      <c r="GV18" s="123"/>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c r="HV18" s="123"/>
      <c r="HW18" s="123"/>
      <c r="HX18" s="123"/>
      <c r="HY18" s="123"/>
      <c r="HZ18" s="123"/>
      <c r="IA18" s="123"/>
      <c r="IB18" s="123"/>
      <c r="IC18" s="123"/>
      <c r="ID18" s="123"/>
      <c r="IE18" s="123"/>
      <c r="IF18" s="123"/>
      <c r="IG18" s="123"/>
      <c r="IH18" s="123"/>
      <c r="II18" s="123"/>
      <c r="IJ18" s="123"/>
      <c r="IK18" s="123"/>
      <c r="IL18" s="123"/>
      <c r="IM18" s="123"/>
      <c r="IN18" s="123"/>
      <c r="IO18" s="123"/>
      <c r="IP18" s="123"/>
      <c r="IQ18" s="123"/>
      <c r="IR18" s="123"/>
      <c r="IS18" s="123"/>
      <c r="IT18" s="123"/>
      <c r="IU18" s="123"/>
      <c r="IV18" s="123"/>
      <c r="IW18" s="123"/>
      <c r="IX18" s="123"/>
      <c r="IY18" s="123"/>
      <c r="IZ18" s="123"/>
      <c r="JA18" s="123"/>
      <c r="JB18" s="123"/>
      <c r="JC18" s="123"/>
      <c r="JD18" s="123"/>
      <c r="JE18" s="123"/>
      <c r="JF18" s="123"/>
      <c r="JG18" s="123"/>
      <c r="JH18" s="123"/>
      <c r="JI18" s="123"/>
      <c r="JJ18" s="123"/>
      <c r="JK18" s="123"/>
      <c r="JL18" s="123"/>
      <c r="JM18" s="123"/>
      <c r="JN18" s="123"/>
      <c r="JO18" s="123"/>
      <c r="JP18" s="123"/>
      <c r="JQ18" s="123"/>
      <c r="JR18" s="123"/>
      <c r="JS18" s="123"/>
      <c r="JT18" s="123"/>
      <c r="JU18" s="123"/>
      <c r="JV18" s="123"/>
      <c r="JW18" s="123"/>
      <c r="JX18" s="123"/>
      <c r="JY18" s="123"/>
      <c r="JZ18" s="123"/>
      <c r="KA18" s="123"/>
      <c r="KB18" s="123"/>
      <c r="KC18" s="123"/>
      <c r="KD18" s="123"/>
      <c r="KE18" s="123"/>
      <c r="KF18" s="123"/>
      <c r="KG18" s="123"/>
      <c r="KH18" s="123"/>
      <c r="KI18" s="123"/>
      <c r="KJ18" s="123"/>
      <c r="KK18" s="123"/>
      <c r="KL18" s="123"/>
      <c r="KM18" s="123"/>
      <c r="KN18" s="123"/>
      <c r="KO18" s="123"/>
      <c r="KP18" s="123"/>
      <c r="KQ18" s="123"/>
      <c r="KR18" s="123"/>
      <c r="KS18" s="123"/>
      <c r="KT18" s="123"/>
      <c r="KU18" s="123"/>
      <c r="KV18" s="123"/>
      <c r="KW18" s="123"/>
      <c r="KX18" s="123"/>
      <c r="KY18" s="123"/>
      <c r="KZ18" s="123"/>
      <c r="LA18" s="123"/>
      <c r="LB18" s="123"/>
      <c r="LC18" s="123"/>
      <c r="LD18" s="123"/>
      <c r="LE18" s="123"/>
      <c r="LF18" s="123"/>
      <c r="LG18" s="123"/>
      <c r="LH18" s="123"/>
      <c r="LI18" s="123"/>
      <c r="LJ18" s="123"/>
      <c r="LK18" s="123"/>
      <c r="LL18" s="123"/>
      <c r="LM18" s="123"/>
      <c r="LN18" s="123"/>
      <c r="LO18" s="123"/>
      <c r="LP18" s="123"/>
      <c r="LQ18" s="123"/>
      <c r="LR18" s="123"/>
      <c r="LS18" s="123"/>
      <c r="LT18" s="123"/>
      <c r="LU18" s="123"/>
      <c r="LV18" s="123"/>
      <c r="LW18" s="123"/>
      <c r="LX18" s="123"/>
      <c r="LY18" s="123"/>
      <c r="LZ18" s="123"/>
      <c r="MA18" s="123"/>
      <c r="MB18" s="123"/>
      <c r="MC18" s="123"/>
      <c r="MD18" s="123"/>
      <c r="ME18" s="123"/>
      <c r="MF18" s="123"/>
      <c r="MG18" s="123"/>
      <c r="MH18" s="123"/>
      <c r="MI18" s="123"/>
      <c r="MJ18" s="123"/>
      <c r="MK18" s="123"/>
      <c r="ML18" s="123"/>
      <c r="MM18" s="123"/>
      <c r="MN18" s="123"/>
      <c r="MO18" s="123"/>
      <c r="MP18" s="123"/>
      <c r="MQ18" s="123"/>
      <c r="MR18" s="123"/>
      <c r="MS18" s="123"/>
      <c r="MT18" s="123"/>
      <c r="MU18" s="123"/>
      <c r="MV18" s="123"/>
      <c r="MW18" s="123"/>
      <c r="MX18" s="123"/>
      <c r="MY18" s="123"/>
      <c r="MZ18" s="123"/>
      <c r="NA18" s="123"/>
      <c r="NB18" s="123"/>
      <c r="NC18" s="123"/>
      <c r="ND18" s="123"/>
      <c r="NE18" s="123"/>
      <c r="NF18" s="123"/>
      <c r="NG18" s="123"/>
      <c r="NH18" s="123"/>
      <c r="NI18" s="123"/>
      <c r="NJ18" s="123"/>
      <c r="NK18" s="123"/>
      <c r="NL18" s="123"/>
      <c r="NM18" s="123"/>
      <c r="NN18" s="123"/>
      <c r="NO18" s="123"/>
      <c r="NP18" s="123"/>
      <c r="NQ18" s="123"/>
      <c r="NR18" s="123"/>
      <c r="NS18" s="123"/>
      <c r="NT18" s="123"/>
      <c r="NU18" s="123"/>
      <c r="NV18" s="123"/>
      <c r="NW18" s="123"/>
      <c r="NX18" s="123"/>
      <c r="NY18" s="123"/>
      <c r="NZ18" s="123"/>
      <c r="OA18" s="123"/>
      <c r="OB18" s="123"/>
      <c r="OC18" s="123"/>
      <c r="OD18" s="123"/>
      <c r="OE18" s="123"/>
      <c r="OF18" s="123"/>
      <c r="OG18" s="123"/>
      <c r="OH18" s="123"/>
      <c r="OI18" s="123"/>
      <c r="OJ18" s="123"/>
      <c r="OK18" s="123"/>
      <c r="OL18" s="123"/>
      <c r="OM18" s="123"/>
      <c r="ON18" s="123"/>
      <c r="OO18" s="123"/>
      <c r="OP18" s="123"/>
      <c r="OQ18" s="123"/>
      <c r="OR18" s="123"/>
      <c r="OS18" s="123"/>
      <c r="OT18" s="123"/>
      <c r="OU18" s="123"/>
      <c r="OV18" s="123"/>
      <c r="OW18" s="123"/>
      <c r="OX18" s="123"/>
      <c r="OY18" s="123"/>
      <c r="OZ18" s="123"/>
      <c r="PA18" s="123"/>
      <c r="PB18" s="123"/>
      <c r="PC18" s="123"/>
      <c r="PD18" s="123"/>
      <c r="PE18" s="123"/>
      <c r="PF18" s="123"/>
      <c r="PG18" s="123"/>
      <c r="PH18" s="123"/>
      <c r="PI18" s="123"/>
      <c r="PJ18" s="123"/>
      <c r="PK18" s="123"/>
      <c r="PL18" s="123"/>
      <c r="PM18" s="123"/>
      <c r="PN18" s="123"/>
      <c r="PO18" s="123"/>
      <c r="PP18" s="123"/>
      <c r="PQ18" s="123"/>
      <c r="PR18" s="123"/>
      <c r="PS18" s="123"/>
      <c r="PT18" s="123"/>
      <c r="PU18" s="123"/>
      <c r="PV18" s="123"/>
      <c r="PW18" s="123"/>
      <c r="PX18" s="123"/>
      <c r="PY18" s="123"/>
      <c r="PZ18" s="123"/>
      <c r="QA18" s="123"/>
      <c r="QB18" s="123"/>
      <c r="QC18" s="123"/>
      <c r="QD18" s="123"/>
      <c r="QE18" s="123"/>
      <c r="QF18" s="123"/>
      <c r="QG18" s="123"/>
      <c r="QH18" s="123"/>
      <c r="QI18" s="123"/>
      <c r="QJ18" s="123"/>
      <c r="QK18" s="123"/>
      <c r="QL18" s="123"/>
      <c r="QM18" s="123"/>
      <c r="QN18" s="123"/>
      <c r="QO18" s="123"/>
      <c r="QP18" s="123"/>
      <c r="QQ18" s="123"/>
      <c r="QR18" s="123"/>
      <c r="QS18" s="123"/>
      <c r="QT18" s="123"/>
      <c r="QU18" s="123"/>
      <c r="QV18" s="123"/>
      <c r="QW18" s="123"/>
      <c r="QX18" s="123"/>
      <c r="QY18" s="123"/>
      <c r="QZ18" s="123"/>
      <c r="RA18" s="123"/>
      <c r="RB18" s="123"/>
      <c r="RC18" s="123"/>
      <c r="RD18" s="123"/>
      <c r="RE18" s="123"/>
      <c r="RF18" s="123"/>
      <c r="RG18" s="123"/>
      <c r="RH18" s="123"/>
      <c r="RI18" s="123"/>
      <c r="RJ18" s="123"/>
      <c r="RK18" s="123"/>
      <c r="RL18" s="123"/>
      <c r="RM18" s="123"/>
      <c r="RN18" s="123"/>
      <c r="RO18" s="123"/>
      <c r="RP18" s="123"/>
      <c r="RQ18" s="123"/>
      <c r="RR18" s="123"/>
      <c r="RS18" s="123"/>
      <c r="RT18" s="123"/>
      <c r="RU18" s="123"/>
      <c r="RV18" s="123"/>
      <c r="RW18" s="123"/>
      <c r="RX18" s="123"/>
      <c r="RY18" s="123"/>
      <c r="RZ18" s="123"/>
      <c r="SA18" s="123"/>
      <c r="SB18" s="123"/>
      <c r="SC18" s="123"/>
      <c r="SD18" s="123"/>
      <c r="SE18" s="123"/>
      <c r="SF18" s="123"/>
      <c r="SG18" s="123"/>
      <c r="SH18" s="123"/>
      <c r="SI18" s="123"/>
      <c r="SJ18" s="123"/>
      <c r="SK18" s="123"/>
      <c r="SL18" s="123"/>
      <c r="SM18" s="123"/>
      <c r="SN18" s="123"/>
      <c r="SO18" s="123"/>
      <c r="SP18" s="123"/>
      <c r="SQ18" s="123"/>
      <c r="SR18" s="123"/>
      <c r="SS18" s="123"/>
      <c r="ST18" s="123"/>
      <c r="SU18" s="123"/>
      <c r="SV18" s="123"/>
      <c r="SW18" s="123"/>
      <c r="SX18" s="123"/>
      <c r="SY18" s="123"/>
      <c r="SZ18" s="123"/>
      <c r="TA18" s="123"/>
      <c r="TB18" s="123"/>
      <c r="TC18" s="123"/>
      <c r="TD18" s="123"/>
      <c r="TE18" s="123"/>
      <c r="TF18" s="123"/>
      <c r="TG18" s="123"/>
      <c r="TH18" s="123"/>
      <c r="TI18" s="123"/>
      <c r="TJ18" s="123"/>
      <c r="TK18" s="123"/>
      <c r="TL18" s="123"/>
      <c r="TM18" s="123"/>
      <c r="TN18" s="123"/>
      <c r="TO18" s="123"/>
      <c r="TP18" s="123"/>
      <c r="TQ18" s="123"/>
      <c r="TR18" s="123"/>
      <c r="TS18" s="123"/>
      <c r="TT18" s="123"/>
      <c r="TU18" s="123"/>
      <c r="TV18" s="123"/>
      <c r="TW18" s="123"/>
      <c r="TX18" s="123"/>
      <c r="TY18" s="123"/>
      <c r="TZ18" s="123"/>
      <c r="UA18" s="123"/>
      <c r="UB18" s="123"/>
      <c r="UC18" s="123"/>
      <c r="UD18" s="123"/>
      <c r="UE18" s="123"/>
      <c r="UF18" s="123"/>
      <c r="UG18" s="123"/>
      <c r="UH18" s="123"/>
      <c r="UI18" s="123"/>
      <c r="UJ18" s="123"/>
      <c r="UK18" s="123"/>
      <c r="UL18" s="123"/>
      <c r="UM18" s="123"/>
      <c r="UN18" s="123"/>
      <c r="UO18" s="123"/>
      <c r="UP18" s="123"/>
      <c r="UQ18" s="123"/>
      <c r="UR18" s="123"/>
      <c r="US18" s="123"/>
      <c r="UT18" s="123"/>
      <c r="UU18" s="123"/>
      <c r="UV18" s="123"/>
      <c r="UW18" s="123"/>
      <c r="UX18" s="123"/>
      <c r="UY18" s="123"/>
      <c r="UZ18" s="123"/>
      <c r="VA18" s="123"/>
      <c r="VB18" s="123"/>
      <c r="VC18" s="123"/>
      <c r="VD18" s="123"/>
      <c r="VE18" s="123"/>
      <c r="VF18" s="123"/>
      <c r="VG18" s="123"/>
      <c r="VH18" s="123"/>
      <c r="VI18" s="123"/>
      <c r="VJ18" s="123"/>
      <c r="VK18" s="123"/>
      <c r="VL18" s="123"/>
      <c r="VM18" s="123"/>
      <c r="VN18" s="123"/>
      <c r="VO18" s="123"/>
      <c r="VP18" s="123"/>
      <c r="VQ18" s="123"/>
      <c r="VR18" s="123"/>
      <c r="VS18" s="123"/>
      <c r="VT18" s="123"/>
      <c r="VU18" s="123"/>
      <c r="VV18" s="123"/>
      <c r="VW18" s="123"/>
      <c r="VX18" s="123"/>
      <c r="VY18" s="123"/>
      <c r="VZ18" s="123"/>
      <c r="WA18" s="123"/>
      <c r="WB18" s="123"/>
      <c r="WC18" s="123"/>
      <c r="WD18" s="123"/>
      <c r="WE18" s="123"/>
      <c r="WF18" s="123"/>
      <c r="WG18" s="123"/>
      <c r="WH18" s="123"/>
      <c r="WI18" s="123"/>
      <c r="WJ18" s="123"/>
      <c r="WK18" s="123"/>
      <c r="WL18" s="123"/>
      <c r="WM18" s="123"/>
      <c r="WN18" s="123"/>
      <c r="WO18" s="123"/>
      <c r="WP18" s="123"/>
      <c r="WQ18" s="123"/>
      <c r="WR18" s="123"/>
      <c r="WS18" s="123"/>
      <c r="WT18" s="123"/>
      <c r="WU18" s="123"/>
      <c r="WV18" s="123"/>
      <c r="WW18" s="123"/>
      <c r="WX18" s="123"/>
      <c r="WY18" s="123"/>
      <c r="WZ18" s="123"/>
      <c r="XA18" s="123"/>
      <c r="XB18" s="123"/>
      <c r="XC18" s="123"/>
      <c r="XD18" s="123"/>
      <c r="XE18" s="123"/>
      <c r="XF18" s="123"/>
      <c r="XG18" s="123"/>
      <c r="XH18" s="123"/>
      <c r="XI18" s="123"/>
      <c r="XJ18" s="123"/>
      <c r="XK18" s="123"/>
      <c r="XL18" s="123"/>
      <c r="XM18" s="123"/>
      <c r="XN18" s="123"/>
      <c r="XO18" s="123"/>
      <c r="XP18" s="123"/>
      <c r="XQ18" s="123"/>
      <c r="XR18" s="123"/>
      <c r="XS18" s="123"/>
      <c r="XT18" s="123"/>
      <c r="XU18" s="123"/>
      <c r="XV18" s="123"/>
      <c r="XW18" s="123"/>
      <c r="XX18" s="123"/>
      <c r="XY18" s="123"/>
      <c r="XZ18" s="123"/>
      <c r="YA18" s="123"/>
      <c r="YB18" s="123"/>
      <c r="YC18" s="123"/>
      <c r="YD18" s="123"/>
      <c r="YE18" s="123"/>
      <c r="YF18" s="123"/>
      <c r="YG18" s="123"/>
      <c r="YH18" s="123"/>
      <c r="YI18" s="123"/>
      <c r="YJ18" s="123"/>
      <c r="YK18" s="123"/>
      <c r="YL18" s="123"/>
      <c r="YM18" s="123"/>
      <c r="YN18" s="123"/>
      <c r="YO18" s="123"/>
      <c r="YP18" s="123"/>
      <c r="YQ18" s="123"/>
      <c r="YR18" s="123"/>
      <c r="YS18" s="123"/>
      <c r="YT18" s="123"/>
      <c r="YU18" s="123"/>
      <c r="YV18" s="123"/>
      <c r="YW18" s="123"/>
      <c r="YX18" s="123"/>
      <c r="YY18" s="123"/>
      <c r="YZ18" s="123"/>
      <c r="ZA18" s="123"/>
      <c r="ZB18" s="123"/>
      <c r="ZC18" s="123"/>
      <c r="ZD18" s="123"/>
      <c r="ZE18" s="123"/>
      <c r="ZF18" s="123"/>
      <c r="ZG18" s="123"/>
      <c r="ZH18" s="123"/>
      <c r="ZI18" s="123"/>
      <c r="ZJ18" s="123"/>
      <c r="ZK18" s="123"/>
      <c r="ZL18" s="123"/>
      <c r="ZM18" s="123"/>
      <c r="ZN18" s="123"/>
      <c r="ZO18" s="123"/>
      <c r="ZP18" s="123"/>
      <c r="ZQ18" s="123"/>
      <c r="ZR18" s="123"/>
      <c r="ZS18" s="123"/>
      <c r="ZT18" s="123"/>
      <c r="ZU18" s="123"/>
      <c r="ZV18" s="123"/>
      <c r="ZW18" s="123"/>
      <c r="ZX18" s="123"/>
      <c r="ZY18" s="123"/>
      <c r="ZZ18" s="123"/>
      <c r="AAA18" s="123"/>
      <c r="AAB18" s="123"/>
      <c r="AAC18" s="123"/>
      <c r="AAD18" s="123"/>
      <c r="AAE18" s="123"/>
      <c r="AAF18" s="123"/>
      <c r="AAG18" s="123"/>
      <c r="AAH18" s="123"/>
      <c r="AAI18" s="123"/>
      <c r="AAJ18" s="123"/>
      <c r="AAK18" s="123"/>
      <c r="AAL18" s="123"/>
      <c r="AAM18" s="123"/>
      <c r="AAN18" s="123"/>
      <c r="AAO18" s="123"/>
      <c r="AAP18" s="123"/>
      <c r="AAQ18" s="123"/>
      <c r="AAR18" s="123"/>
      <c r="AAS18" s="123"/>
      <c r="AAT18" s="123"/>
      <c r="AAU18" s="123"/>
      <c r="AAV18" s="123"/>
      <c r="AAW18" s="123"/>
      <c r="AAX18" s="123"/>
      <c r="AAY18" s="123"/>
      <c r="AAZ18" s="123"/>
      <c r="ABA18" s="123"/>
      <c r="ABB18" s="123"/>
      <c r="ABC18" s="123"/>
      <c r="ABD18" s="123"/>
      <c r="ABE18" s="123"/>
      <c r="ABF18" s="123"/>
      <c r="ABG18" s="123"/>
      <c r="ABH18" s="123"/>
      <c r="ABI18" s="123"/>
      <c r="ABJ18" s="123"/>
      <c r="ABK18" s="123"/>
      <c r="ABL18" s="123"/>
      <c r="ABM18" s="123"/>
      <c r="ABN18" s="123"/>
      <c r="ABO18" s="123"/>
      <c r="ABP18" s="123"/>
      <c r="ABQ18" s="123"/>
      <c r="ABR18" s="123"/>
      <c r="ABS18" s="123"/>
      <c r="ABT18" s="123"/>
      <c r="ABU18" s="123"/>
      <c r="ABV18" s="123"/>
      <c r="ABW18" s="123"/>
      <c r="ABX18" s="123"/>
      <c r="ABY18" s="123"/>
      <c r="ABZ18" s="123"/>
      <c r="ACA18" s="123"/>
      <c r="ACB18" s="123"/>
      <c r="ACC18" s="123"/>
      <c r="ACD18" s="123"/>
      <c r="ACE18" s="123"/>
      <c r="ACF18" s="123"/>
      <c r="ACG18" s="123"/>
      <c r="ACH18" s="123"/>
      <c r="ACI18" s="123"/>
      <c r="ACJ18" s="123"/>
      <c r="ACK18" s="123"/>
      <c r="ACL18" s="123"/>
      <c r="ACM18" s="123"/>
      <c r="ACN18" s="123"/>
      <c r="ACO18" s="123"/>
      <c r="ACP18" s="123"/>
      <c r="ACQ18" s="123"/>
      <c r="ACR18" s="123"/>
      <c r="ACS18" s="123"/>
      <c r="ACT18" s="123"/>
      <c r="ACU18" s="123"/>
      <c r="ACV18" s="123"/>
      <c r="ACW18" s="123"/>
      <c r="ACX18" s="123"/>
      <c r="ACY18" s="123"/>
      <c r="ACZ18" s="123"/>
      <c r="ADA18" s="123"/>
      <c r="ADB18" s="123"/>
      <c r="ADC18" s="123"/>
      <c r="ADD18" s="123"/>
      <c r="ADE18" s="123"/>
      <c r="ADF18" s="123"/>
      <c r="ADG18" s="123"/>
      <c r="ADH18" s="123"/>
      <c r="ADI18" s="123"/>
      <c r="ADJ18" s="123"/>
      <c r="ADK18" s="123"/>
      <c r="ADL18" s="123"/>
      <c r="ADM18" s="123"/>
      <c r="ADN18" s="123"/>
      <c r="ADO18" s="123"/>
      <c r="ADP18" s="123"/>
      <c r="ADQ18" s="123"/>
      <c r="ADR18" s="123"/>
      <c r="ADS18" s="123"/>
      <c r="ADT18" s="123"/>
      <c r="ADU18" s="123"/>
      <c r="ADV18" s="123"/>
      <c r="ADW18" s="123"/>
      <c r="ADX18" s="123"/>
      <c r="ADY18" s="123"/>
      <c r="ADZ18" s="123"/>
      <c r="AEA18" s="123"/>
      <c r="AEB18" s="123"/>
      <c r="AEC18" s="123"/>
      <c r="AED18" s="123"/>
      <c r="AEE18" s="123"/>
      <c r="AEF18" s="123"/>
      <c r="AEG18" s="123"/>
      <c r="AEH18" s="123"/>
      <c r="AEI18" s="123"/>
      <c r="AEJ18" s="123"/>
      <c r="AEK18" s="123"/>
      <c r="AEL18" s="123"/>
      <c r="AEM18" s="123"/>
      <c r="AEN18" s="123"/>
      <c r="AEO18" s="123"/>
      <c r="AEP18" s="123"/>
      <c r="AEQ18" s="123"/>
      <c r="AER18" s="123"/>
      <c r="AES18" s="123"/>
      <c r="AET18" s="123"/>
      <c r="AEU18" s="123"/>
      <c r="AEV18" s="123"/>
      <c r="AEW18" s="123"/>
      <c r="AEX18" s="123"/>
      <c r="AEY18" s="123"/>
      <c r="AEZ18" s="123"/>
      <c r="AFA18" s="123"/>
      <c r="AFB18" s="123"/>
      <c r="AFC18" s="123"/>
      <c r="AFD18" s="123"/>
      <c r="AFE18" s="123"/>
      <c r="AFF18" s="123"/>
      <c r="AFG18" s="123"/>
      <c r="AFH18" s="123"/>
      <c r="AFI18" s="123"/>
      <c r="AFJ18" s="123"/>
      <c r="AFK18" s="123"/>
      <c r="AFL18" s="123"/>
      <c r="AFM18" s="123"/>
      <c r="AFN18" s="123"/>
      <c r="AFO18" s="123"/>
      <c r="AFP18" s="123"/>
      <c r="AFQ18" s="123"/>
      <c r="AFR18" s="123"/>
      <c r="AFS18" s="123"/>
      <c r="AFT18" s="123"/>
      <c r="AFU18" s="123"/>
      <c r="AFV18" s="123"/>
      <c r="AFW18" s="123"/>
      <c r="AFX18" s="123"/>
      <c r="AFY18" s="123"/>
      <c r="AFZ18" s="123"/>
      <c r="AGA18" s="123"/>
      <c r="AGB18" s="123"/>
      <c r="AGC18" s="123"/>
      <c r="AGD18" s="123"/>
      <c r="AGE18" s="123"/>
      <c r="AGF18" s="123"/>
      <c r="AGG18" s="123"/>
      <c r="AGH18" s="123"/>
      <c r="AGI18" s="123"/>
      <c r="AGJ18" s="123"/>
      <c r="AGK18" s="123"/>
      <c r="AGL18" s="123"/>
      <c r="AGM18" s="123"/>
      <c r="AGN18" s="123"/>
      <c r="AGO18" s="123"/>
      <c r="AGP18" s="123"/>
      <c r="AGQ18" s="123"/>
      <c r="AGR18" s="123"/>
      <c r="AGS18" s="123"/>
      <c r="AGT18" s="123"/>
      <c r="AGU18" s="123"/>
      <c r="AGV18" s="123"/>
      <c r="AGW18" s="123"/>
      <c r="AGX18" s="123"/>
      <c r="AGY18" s="123"/>
      <c r="AGZ18" s="123"/>
      <c r="AHA18" s="123"/>
      <c r="AHB18" s="123"/>
      <c r="AHC18" s="123"/>
      <c r="AHD18" s="123"/>
      <c r="AHE18" s="123"/>
      <c r="AHF18" s="123"/>
      <c r="AHG18" s="123"/>
      <c r="AHH18" s="123"/>
      <c r="AHI18" s="123"/>
      <c r="AHJ18" s="123"/>
      <c r="AHK18" s="123"/>
      <c r="AHL18" s="123"/>
      <c r="AHM18" s="123"/>
      <c r="AHN18" s="123"/>
      <c r="AHO18" s="123"/>
      <c r="AHP18" s="123"/>
      <c r="AHQ18" s="123"/>
      <c r="AHR18" s="123"/>
      <c r="AHS18" s="123"/>
      <c r="AHT18" s="123"/>
      <c r="AHU18" s="123"/>
      <c r="AHV18" s="123"/>
      <c r="AHW18" s="123"/>
      <c r="AHX18" s="123"/>
      <c r="AHY18" s="123"/>
      <c r="AHZ18" s="123"/>
      <c r="AIA18" s="123"/>
      <c r="AIB18" s="123"/>
      <c r="AIC18" s="123"/>
      <c r="AID18" s="123"/>
      <c r="AIE18" s="123"/>
      <c r="AIF18" s="123"/>
      <c r="AIG18" s="123"/>
      <c r="AIH18" s="123"/>
      <c r="AII18" s="123"/>
      <c r="AIJ18" s="123"/>
      <c r="AIK18" s="123"/>
      <c r="AIL18" s="123"/>
      <c r="AIM18" s="123"/>
      <c r="AIN18" s="123"/>
      <c r="AIO18" s="123"/>
      <c r="AIP18" s="123"/>
      <c r="AIQ18" s="123"/>
      <c r="AIR18" s="123"/>
      <c r="AIS18" s="123"/>
      <c r="AIT18" s="123"/>
      <c r="AIU18" s="123"/>
      <c r="AIV18" s="123"/>
      <c r="AIW18" s="123"/>
      <c r="AIX18" s="123"/>
      <c r="AIY18" s="123"/>
      <c r="AIZ18" s="123"/>
      <c r="AJA18" s="123"/>
      <c r="AJB18" s="123"/>
      <c r="AJC18" s="123"/>
      <c r="AJD18" s="123"/>
      <c r="AJE18" s="123"/>
      <c r="AJF18" s="123"/>
      <c r="AJG18" s="123"/>
      <c r="AJH18" s="123"/>
      <c r="AJI18" s="123"/>
      <c r="AJJ18" s="123"/>
      <c r="AJK18" s="123"/>
      <c r="AJL18" s="123"/>
      <c r="AJM18" s="123"/>
      <c r="AJN18" s="123"/>
      <c r="AJO18" s="123"/>
      <c r="AJP18" s="123"/>
      <c r="AJQ18" s="123"/>
      <c r="AJR18" s="123"/>
      <c r="AJS18" s="123"/>
      <c r="AJT18" s="123"/>
      <c r="AJU18" s="123"/>
      <c r="AJV18" s="123"/>
      <c r="AJW18" s="123"/>
      <c r="AJX18" s="123"/>
      <c r="AJY18" s="123"/>
      <c r="AJZ18" s="123"/>
      <c r="AKA18" s="123"/>
      <c r="AKB18" s="123"/>
      <c r="AKC18" s="123"/>
      <c r="AKD18" s="123"/>
      <c r="AKE18" s="123"/>
      <c r="AKF18" s="123"/>
      <c r="AKG18" s="123"/>
      <c r="AKH18" s="123"/>
      <c r="AKI18" s="123"/>
      <c r="AKJ18" s="123"/>
      <c r="AKK18" s="123"/>
      <c r="AKL18" s="123"/>
      <c r="AKM18" s="123"/>
      <c r="AKN18" s="123"/>
      <c r="AKO18" s="123"/>
      <c r="AKP18" s="123"/>
      <c r="AKQ18" s="123"/>
      <c r="AKR18" s="123"/>
      <c r="AKS18" s="123"/>
      <c r="AKT18" s="123"/>
      <c r="AKU18" s="123"/>
      <c r="AKV18" s="123"/>
      <c r="AKW18" s="123"/>
      <c r="AKX18" s="123"/>
      <c r="AKY18" s="123"/>
      <c r="AKZ18" s="123"/>
      <c r="ALA18" s="123"/>
      <c r="ALB18" s="123"/>
      <c r="ALC18" s="123"/>
      <c r="ALD18" s="123"/>
      <c r="ALE18" s="123"/>
      <c r="ALF18" s="123"/>
      <c r="ALG18" s="123"/>
      <c r="ALH18" s="123"/>
      <c r="ALI18" s="123"/>
    </row>
    <row r="19" spans="2:997" x14ac:dyDescent="0.3">
      <c r="B19" s="211"/>
      <c r="C19"/>
      <c r="D19"/>
      <c r="E19"/>
      <c r="F19"/>
      <c r="G19"/>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c r="IT19" s="123"/>
      <c r="IU19" s="123"/>
      <c r="IV19" s="123"/>
      <c r="IW19" s="123"/>
      <c r="IX19" s="123"/>
      <c r="IY19" s="123"/>
      <c r="IZ19" s="123"/>
      <c r="JA19" s="123"/>
      <c r="JB19" s="123"/>
      <c r="JC19" s="123"/>
      <c r="JD19" s="123"/>
      <c r="JE19" s="123"/>
      <c r="JF19" s="123"/>
      <c r="JG19" s="123"/>
      <c r="JH19" s="123"/>
      <c r="JI19" s="123"/>
      <c r="JJ19" s="123"/>
      <c r="JK19" s="123"/>
      <c r="JL19" s="123"/>
      <c r="JM19" s="123"/>
      <c r="JN19" s="123"/>
      <c r="JO19" s="123"/>
      <c r="JP19" s="123"/>
      <c r="JQ19" s="123"/>
      <c r="JR19" s="123"/>
      <c r="JS19" s="123"/>
      <c r="JT19" s="123"/>
      <c r="JU19" s="123"/>
      <c r="JV19" s="123"/>
      <c r="JW19" s="123"/>
      <c r="JX19" s="123"/>
      <c r="JY19" s="123"/>
      <c r="JZ19" s="123"/>
      <c r="KA19" s="123"/>
      <c r="KB19" s="123"/>
      <c r="KC19" s="123"/>
      <c r="KD19" s="123"/>
      <c r="KE19" s="123"/>
      <c r="KF19" s="123"/>
      <c r="KG19" s="123"/>
      <c r="KH19" s="123"/>
      <c r="KI19" s="123"/>
      <c r="KJ19" s="123"/>
      <c r="KK19" s="123"/>
      <c r="KL19" s="123"/>
      <c r="KM19" s="123"/>
      <c r="KN19" s="123"/>
      <c r="KO19" s="123"/>
      <c r="KP19" s="123"/>
      <c r="KQ19" s="123"/>
      <c r="KR19" s="123"/>
      <c r="KS19" s="123"/>
      <c r="KT19" s="123"/>
      <c r="KU19" s="123"/>
      <c r="KV19" s="123"/>
      <c r="KW19" s="123"/>
      <c r="KX19" s="123"/>
      <c r="KY19" s="123"/>
      <c r="KZ19" s="123"/>
      <c r="LA19" s="123"/>
      <c r="LB19" s="123"/>
      <c r="LC19" s="123"/>
      <c r="LD19" s="123"/>
      <c r="LE19" s="123"/>
      <c r="LF19" s="123"/>
      <c r="LG19" s="123"/>
      <c r="LH19" s="123"/>
      <c r="LI19" s="123"/>
      <c r="LJ19" s="123"/>
      <c r="LK19" s="123"/>
      <c r="LL19" s="123"/>
      <c r="LM19" s="123"/>
      <c r="LN19" s="123"/>
      <c r="LO19" s="123"/>
      <c r="LP19" s="123"/>
      <c r="LQ19" s="123"/>
      <c r="LR19" s="123"/>
      <c r="LS19" s="123"/>
      <c r="LT19" s="123"/>
      <c r="LU19" s="123"/>
      <c r="LV19" s="123"/>
      <c r="LW19" s="123"/>
      <c r="LX19" s="123"/>
      <c r="LY19" s="123"/>
      <c r="LZ19" s="123"/>
      <c r="MA19" s="123"/>
      <c r="MB19" s="123"/>
      <c r="MC19" s="123"/>
      <c r="MD19" s="123"/>
      <c r="ME19" s="123"/>
      <c r="MF19" s="123"/>
      <c r="MG19" s="123"/>
      <c r="MH19" s="123"/>
      <c r="MI19" s="123"/>
      <c r="MJ19" s="123"/>
      <c r="MK19" s="123"/>
      <c r="ML19" s="123"/>
      <c r="MM19" s="123"/>
      <c r="MN19" s="123"/>
      <c r="MO19" s="123"/>
      <c r="MP19" s="123"/>
      <c r="MQ19" s="123"/>
      <c r="MR19" s="123"/>
      <c r="MS19" s="123"/>
      <c r="MT19" s="123"/>
      <c r="MU19" s="123"/>
      <c r="MV19" s="123"/>
      <c r="MW19" s="123"/>
      <c r="MX19" s="123"/>
      <c r="MY19" s="123"/>
      <c r="MZ19" s="123"/>
      <c r="NA19" s="123"/>
      <c r="NB19" s="123"/>
      <c r="NC19" s="123"/>
      <c r="ND19" s="123"/>
      <c r="NE19" s="123"/>
      <c r="NF19" s="123"/>
      <c r="NG19" s="123"/>
      <c r="NH19" s="123"/>
      <c r="NI19" s="123"/>
      <c r="NJ19" s="123"/>
      <c r="NK19" s="123"/>
      <c r="NL19" s="123"/>
      <c r="NM19" s="123"/>
      <c r="NN19" s="123"/>
      <c r="NO19" s="123"/>
      <c r="NP19" s="123"/>
      <c r="NQ19" s="123"/>
      <c r="NR19" s="123"/>
      <c r="NS19" s="123"/>
      <c r="NT19" s="123"/>
      <c r="NU19" s="123"/>
      <c r="NV19" s="123"/>
      <c r="NW19" s="123"/>
      <c r="NX19" s="123"/>
      <c r="NY19" s="123"/>
      <c r="NZ19" s="123"/>
      <c r="OA19" s="123"/>
      <c r="OB19" s="123"/>
      <c r="OC19" s="123"/>
      <c r="OD19" s="123"/>
      <c r="OE19" s="123"/>
      <c r="OF19" s="123"/>
      <c r="OG19" s="123"/>
      <c r="OH19" s="123"/>
      <c r="OI19" s="123"/>
      <c r="OJ19" s="123"/>
      <c r="OK19" s="123"/>
      <c r="OL19" s="123"/>
      <c r="OM19" s="123"/>
      <c r="ON19" s="123"/>
      <c r="OO19" s="123"/>
      <c r="OP19" s="123"/>
      <c r="OQ19" s="123"/>
      <c r="OR19" s="123"/>
      <c r="OS19" s="123"/>
      <c r="OT19" s="123"/>
      <c r="OU19" s="123"/>
      <c r="OV19" s="123"/>
      <c r="OW19" s="123"/>
      <c r="OX19" s="123"/>
      <c r="OY19" s="123"/>
      <c r="OZ19" s="123"/>
      <c r="PA19" s="123"/>
      <c r="PB19" s="123"/>
      <c r="PC19" s="123"/>
      <c r="PD19" s="123"/>
      <c r="PE19" s="123"/>
      <c r="PF19" s="123"/>
      <c r="PG19" s="123"/>
      <c r="PH19" s="123"/>
      <c r="PI19" s="123"/>
      <c r="PJ19" s="123"/>
      <c r="PK19" s="123"/>
      <c r="PL19" s="123"/>
      <c r="PM19" s="123"/>
      <c r="PN19" s="123"/>
      <c r="PO19" s="123"/>
      <c r="PP19" s="123"/>
      <c r="PQ19" s="123"/>
      <c r="PR19" s="123"/>
      <c r="PS19" s="123"/>
      <c r="PT19" s="123"/>
      <c r="PU19" s="123"/>
      <c r="PV19" s="123"/>
      <c r="PW19" s="123"/>
      <c r="PX19" s="123"/>
      <c r="PY19" s="123"/>
      <c r="PZ19" s="123"/>
      <c r="QA19" s="123"/>
      <c r="QB19" s="123"/>
      <c r="QC19" s="123"/>
      <c r="QD19" s="123"/>
      <c r="QE19" s="123"/>
      <c r="QF19" s="123"/>
      <c r="QG19" s="123"/>
      <c r="QH19" s="123"/>
      <c r="QI19" s="123"/>
      <c r="QJ19" s="123"/>
      <c r="QK19" s="123"/>
      <c r="QL19" s="123"/>
      <c r="QM19" s="123"/>
      <c r="QN19" s="123"/>
      <c r="QO19" s="123"/>
      <c r="QP19" s="123"/>
      <c r="QQ19" s="123"/>
      <c r="QR19" s="123"/>
      <c r="QS19" s="123"/>
      <c r="QT19" s="123"/>
      <c r="QU19" s="123"/>
      <c r="QV19" s="123"/>
      <c r="QW19" s="123"/>
      <c r="QX19" s="123"/>
      <c r="QY19" s="123"/>
      <c r="QZ19" s="123"/>
      <c r="RA19" s="123"/>
      <c r="RB19" s="123"/>
      <c r="RC19" s="123"/>
      <c r="RD19" s="123"/>
      <c r="RE19" s="123"/>
      <c r="RF19" s="123"/>
      <c r="RG19" s="123"/>
      <c r="RH19" s="123"/>
      <c r="RI19" s="123"/>
      <c r="RJ19" s="123"/>
      <c r="RK19" s="123"/>
      <c r="RL19" s="123"/>
      <c r="RM19" s="123"/>
      <c r="RN19" s="123"/>
      <c r="RO19" s="123"/>
      <c r="RP19" s="123"/>
      <c r="RQ19" s="123"/>
      <c r="RR19" s="123"/>
      <c r="RS19" s="123"/>
      <c r="RT19" s="123"/>
      <c r="RU19" s="123"/>
      <c r="RV19" s="123"/>
      <c r="RW19" s="123"/>
      <c r="RX19" s="123"/>
      <c r="RY19" s="123"/>
      <c r="RZ19" s="123"/>
      <c r="SA19" s="123"/>
      <c r="SB19" s="123"/>
      <c r="SC19" s="123"/>
      <c r="SD19" s="123"/>
      <c r="SE19" s="123"/>
      <c r="SF19" s="123"/>
      <c r="SG19" s="123"/>
      <c r="SH19" s="123"/>
      <c r="SI19" s="123"/>
      <c r="SJ19" s="123"/>
      <c r="SK19" s="123"/>
      <c r="SL19" s="123"/>
      <c r="SM19" s="123"/>
      <c r="SN19" s="123"/>
      <c r="SO19" s="123"/>
      <c r="SP19" s="123"/>
      <c r="SQ19" s="123"/>
      <c r="SR19" s="123"/>
      <c r="SS19" s="123"/>
      <c r="ST19" s="123"/>
      <c r="SU19" s="123"/>
      <c r="SV19" s="123"/>
      <c r="SW19" s="123"/>
      <c r="SX19" s="123"/>
      <c r="SY19" s="123"/>
      <c r="SZ19" s="123"/>
      <c r="TA19" s="123"/>
      <c r="TB19" s="123"/>
      <c r="TC19" s="123"/>
      <c r="TD19" s="123"/>
      <c r="TE19" s="123"/>
      <c r="TF19" s="123"/>
      <c r="TG19" s="123"/>
      <c r="TH19" s="123"/>
      <c r="TI19" s="123"/>
      <c r="TJ19" s="123"/>
      <c r="TK19" s="123"/>
      <c r="TL19" s="123"/>
      <c r="TM19" s="123"/>
      <c r="TN19" s="123"/>
      <c r="TO19" s="123"/>
      <c r="TP19" s="123"/>
      <c r="TQ19" s="123"/>
      <c r="TR19" s="123"/>
      <c r="TS19" s="123"/>
      <c r="TT19" s="123"/>
      <c r="TU19" s="123"/>
      <c r="TV19" s="123"/>
      <c r="TW19" s="123"/>
      <c r="TX19" s="123"/>
      <c r="TY19" s="123"/>
      <c r="TZ19" s="123"/>
      <c r="UA19" s="123"/>
      <c r="UB19" s="123"/>
      <c r="UC19" s="123"/>
      <c r="UD19" s="123"/>
      <c r="UE19" s="123"/>
      <c r="UF19" s="123"/>
      <c r="UG19" s="123"/>
      <c r="UH19" s="123"/>
      <c r="UI19" s="123"/>
      <c r="UJ19" s="123"/>
      <c r="UK19" s="123"/>
      <c r="UL19" s="123"/>
      <c r="UM19" s="123"/>
      <c r="UN19" s="123"/>
      <c r="UO19" s="123"/>
      <c r="UP19" s="123"/>
      <c r="UQ19" s="123"/>
      <c r="UR19" s="123"/>
      <c r="US19" s="123"/>
      <c r="UT19" s="123"/>
      <c r="UU19" s="123"/>
      <c r="UV19" s="123"/>
      <c r="UW19" s="123"/>
      <c r="UX19" s="123"/>
      <c r="UY19" s="123"/>
      <c r="UZ19" s="123"/>
      <c r="VA19" s="123"/>
      <c r="VB19" s="123"/>
      <c r="VC19" s="123"/>
      <c r="VD19" s="123"/>
      <c r="VE19" s="123"/>
      <c r="VF19" s="123"/>
      <c r="VG19" s="123"/>
      <c r="VH19" s="123"/>
      <c r="VI19" s="123"/>
      <c r="VJ19" s="123"/>
      <c r="VK19" s="123"/>
      <c r="VL19" s="123"/>
      <c r="VM19" s="123"/>
      <c r="VN19" s="123"/>
      <c r="VO19" s="123"/>
      <c r="VP19" s="123"/>
      <c r="VQ19" s="123"/>
      <c r="VR19" s="123"/>
      <c r="VS19" s="123"/>
      <c r="VT19" s="123"/>
      <c r="VU19" s="123"/>
      <c r="VV19" s="123"/>
      <c r="VW19" s="123"/>
      <c r="VX19" s="123"/>
      <c r="VY19" s="123"/>
      <c r="VZ19" s="123"/>
      <c r="WA19" s="123"/>
      <c r="WB19" s="123"/>
      <c r="WC19" s="123"/>
      <c r="WD19" s="123"/>
      <c r="WE19" s="123"/>
      <c r="WF19" s="123"/>
      <c r="WG19" s="123"/>
      <c r="WH19" s="123"/>
      <c r="WI19" s="123"/>
      <c r="WJ19" s="123"/>
      <c r="WK19" s="123"/>
      <c r="WL19" s="123"/>
      <c r="WM19" s="123"/>
      <c r="WN19" s="123"/>
      <c r="WO19" s="123"/>
      <c r="WP19" s="123"/>
      <c r="WQ19" s="123"/>
      <c r="WR19" s="123"/>
      <c r="WS19" s="123"/>
      <c r="WT19" s="123"/>
      <c r="WU19" s="123"/>
      <c r="WV19" s="123"/>
      <c r="WW19" s="123"/>
      <c r="WX19" s="123"/>
      <c r="WY19" s="123"/>
      <c r="WZ19" s="123"/>
      <c r="XA19" s="123"/>
      <c r="XB19" s="123"/>
      <c r="XC19" s="123"/>
      <c r="XD19" s="123"/>
      <c r="XE19" s="123"/>
      <c r="XF19" s="123"/>
      <c r="XG19" s="123"/>
      <c r="XH19" s="123"/>
      <c r="XI19" s="123"/>
      <c r="XJ19" s="123"/>
      <c r="XK19" s="123"/>
      <c r="XL19" s="123"/>
      <c r="XM19" s="123"/>
      <c r="XN19" s="123"/>
      <c r="XO19" s="123"/>
      <c r="XP19" s="123"/>
      <c r="XQ19" s="123"/>
      <c r="XR19" s="123"/>
      <c r="XS19" s="123"/>
      <c r="XT19" s="123"/>
      <c r="XU19" s="123"/>
      <c r="XV19" s="123"/>
      <c r="XW19" s="123"/>
      <c r="XX19" s="123"/>
      <c r="XY19" s="123"/>
      <c r="XZ19" s="123"/>
      <c r="YA19" s="123"/>
      <c r="YB19" s="123"/>
      <c r="YC19" s="123"/>
      <c r="YD19" s="123"/>
      <c r="YE19" s="123"/>
      <c r="YF19" s="123"/>
      <c r="YG19" s="123"/>
      <c r="YH19" s="123"/>
      <c r="YI19" s="123"/>
      <c r="YJ19" s="123"/>
      <c r="YK19" s="123"/>
      <c r="YL19" s="123"/>
      <c r="YM19" s="123"/>
      <c r="YN19" s="123"/>
      <c r="YO19" s="123"/>
      <c r="YP19" s="123"/>
      <c r="YQ19" s="123"/>
      <c r="YR19" s="123"/>
      <c r="YS19" s="123"/>
      <c r="YT19" s="123"/>
      <c r="YU19" s="123"/>
      <c r="YV19" s="123"/>
      <c r="YW19" s="123"/>
      <c r="YX19" s="123"/>
      <c r="YY19" s="123"/>
      <c r="YZ19" s="123"/>
      <c r="ZA19" s="123"/>
      <c r="ZB19" s="123"/>
      <c r="ZC19" s="123"/>
      <c r="ZD19" s="123"/>
      <c r="ZE19" s="123"/>
      <c r="ZF19" s="123"/>
      <c r="ZG19" s="123"/>
      <c r="ZH19" s="123"/>
      <c r="ZI19" s="123"/>
      <c r="ZJ19" s="123"/>
      <c r="ZK19" s="123"/>
      <c r="ZL19" s="123"/>
      <c r="ZM19" s="123"/>
      <c r="ZN19" s="123"/>
      <c r="ZO19" s="123"/>
      <c r="ZP19" s="123"/>
      <c r="ZQ19" s="123"/>
      <c r="ZR19" s="123"/>
      <c r="ZS19" s="123"/>
      <c r="ZT19" s="123"/>
      <c r="ZU19" s="123"/>
      <c r="ZV19" s="123"/>
      <c r="ZW19" s="123"/>
      <c r="ZX19" s="123"/>
      <c r="ZY19" s="123"/>
      <c r="ZZ19" s="123"/>
      <c r="AAA19" s="123"/>
      <c r="AAB19" s="123"/>
      <c r="AAC19" s="123"/>
      <c r="AAD19" s="123"/>
      <c r="AAE19" s="123"/>
      <c r="AAF19" s="123"/>
      <c r="AAG19" s="123"/>
      <c r="AAH19" s="123"/>
      <c r="AAI19" s="123"/>
      <c r="AAJ19" s="123"/>
      <c r="AAK19" s="123"/>
      <c r="AAL19" s="123"/>
      <c r="AAM19" s="123"/>
      <c r="AAN19" s="123"/>
      <c r="AAO19" s="123"/>
      <c r="AAP19" s="123"/>
      <c r="AAQ19" s="123"/>
      <c r="AAR19" s="123"/>
      <c r="AAS19" s="123"/>
      <c r="AAT19" s="123"/>
      <c r="AAU19" s="123"/>
      <c r="AAV19" s="123"/>
      <c r="AAW19" s="123"/>
      <c r="AAX19" s="123"/>
      <c r="AAY19" s="123"/>
      <c r="AAZ19" s="123"/>
      <c r="ABA19" s="123"/>
      <c r="ABB19" s="123"/>
      <c r="ABC19" s="123"/>
      <c r="ABD19" s="123"/>
      <c r="ABE19" s="123"/>
      <c r="ABF19" s="123"/>
      <c r="ABG19" s="123"/>
      <c r="ABH19" s="123"/>
      <c r="ABI19" s="123"/>
      <c r="ABJ19" s="123"/>
      <c r="ABK19" s="123"/>
      <c r="ABL19" s="123"/>
      <c r="ABM19" s="123"/>
      <c r="ABN19" s="123"/>
      <c r="ABO19" s="123"/>
      <c r="ABP19" s="123"/>
      <c r="ABQ19" s="123"/>
      <c r="ABR19" s="123"/>
      <c r="ABS19" s="123"/>
      <c r="ABT19" s="123"/>
      <c r="ABU19" s="123"/>
      <c r="ABV19" s="123"/>
      <c r="ABW19" s="123"/>
      <c r="ABX19" s="123"/>
      <c r="ABY19" s="123"/>
      <c r="ABZ19" s="123"/>
      <c r="ACA19" s="123"/>
      <c r="ACB19" s="123"/>
      <c r="ACC19" s="123"/>
      <c r="ACD19" s="123"/>
      <c r="ACE19" s="123"/>
      <c r="ACF19" s="123"/>
      <c r="ACG19" s="123"/>
      <c r="ACH19" s="123"/>
      <c r="ACI19" s="123"/>
      <c r="ACJ19" s="123"/>
      <c r="ACK19" s="123"/>
      <c r="ACL19" s="123"/>
      <c r="ACM19" s="123"/>
      <c r="ACN19" s="123"/>
      <c r="ACO19" s="123"/>
      <c r="ACP19" s="123"/>
      <c r="ACQ19" s="123"/>
      <c r="ACR19" s="123"/>
      <c r="ACS19" s="123"/>
      <c r="ACT19" s="123"/>
      <c r="ACU19" s="123"/>
      <c r="ACV19" s="123"/>
      <c r="ACW19" s="123"/>
      <c r="ACX19" s="123"/>
      <c r="ACY19" s="123"/>
      <c r="ACZ19" s="123"/>
      <c r="ADA19" s="123"/>
      <c r="ADB19" s="123"/>
      <c r="ADC19" s="123"/>
      <c r="ADD19" s="123"/>
      <c r="ADE19" s="123"/>
      <c r="ADF19" s="123"/>
      <c r="ADG19" s="123"/>
      <c r="ADH19" s="123"/>
      <c r="ADI19" s="123"/>
      <c r="ADJ19" s="123"/>
      <c r="ADK19" s="123"/>
      <c r="ADL19" s="123"/>
      <c r="ADM19" s="123"/>
      <c r="ADN19" s="123"/>
      <c r="ADO19" s="123"/>
      <c r="ADP19" s="123"/>
      <c r="ADQ19" s="123"/>
      <c r="ADR19" s="123"/>
      <c r="ADS19" s="123"/>
      <c r="ADT19" s="123"/>
      <c r="ADU19" s="123"/>
      <c r="ADV19" s="123"/>
      <c r="ADW19" s="123"/>
      <c r="ADX19" s="123"/>
      <c r="ADY19" s="123"/>
      <c r="ADZ19" s="123"/>
      <c r="AEA19" s="123"/>
      <c r="AEB19" s="123"/>
      <c r="AEC19" s="123"/>
      <c r="AED19" s="123"/>
      <c r="AEE19" s="123"/>
      <c r="AEF19" s="123"/>
      <c r="AEG19" s="123"/>
      <c r="AEH19" s="123"/>
      <c r="AEI19" s="123"/>
      <c r="AEJ19" s="123"/>
      <c r="AEK19" s="123"/>
      <c r="AEL19" s="123"/>
      <c r="AEM19" s="123"/>
      <c r="AEN19" s="123"/>
      <c r="AEO19" s="123"/>
      <c r="AEP19" s="123"/>
      <c r="AEQ19" s="123"/>
      <c r="AER19" s="123"/>
      <c r="AES19" s="123"/>
      <c r="AET19" s="123"/>
      <c r="AEU19" s="123"/>
      <c r="AEV19" s="123"/>
      <c r="AEW19" s="123"/>
      <c r="AEX19" s="123"/>
      <c r="AEY19" s="123"/>
      <c r="AEZ19" s="123"/>
      <c r="AFA19" s="123"/>
      <c r="AFB19" s="123"/>
      <c r="AFC19" s="123"/>
      <c r="AFD19" s="123"/>
      <c r="AFE19" s="123"/>
      <c r="AFF19" s="123"/>
      <c r="AFG19" s="123"/>
      <c r="AFH19" s="123"/>
      <c r="AFI19" s="123"/>
      <c r="AFJ19" s="123"/>
      <c r="AFK19" s="123"/>
      <c r="AFL19" s="123"/>
      <c r="AFM19" s="123"/>
      <c r="AFN19" s="123"/>
      <c r="AFO19" s="123"/>
      <c r="AFP19" s="123"/>
      <c r="AFQ19" s="123"/>
      <c r="AFR19" s="123"/>
      <c r="AFS19" s="123"/>
      <c r="AFT19" s="123"/>
      <c r="AFU19" s="123"/>
      <c r="AFV19" s="123"/>
      <c r="AFW19" s="123"/>
      <c r="AFX19" s="123"/>
      <c r="AFY19" s="123"/>
      <c r="AFZ19" s="123"/>
      <c r="AGA19" s="123"/>
      <c r="AGB19" s="123"/>
      <c r="AGC19" s="123"/>
      <c r="AGD19" s="123"/>
      <c r="AGE19" s="123"/>
      <c r="AGF19" s="123"/>
      <c r="AGG19" s="123"/>
      <c r="AGH19" s="123"/>
      <c r="AGI19" s="123"/>
      <c r="AGJ19" s="123"/>
      <c r="AGK19" s="123"/>
      <c r="AGL19" s="123"/>
      <c r="AGM19" s="123"/>
      <c r="AGN19" s="123"/>
      <c r="AGO19" s="123"/>
      <c r="AGP19" s="123"/>
      <c r="AGQ19" s="123"/>
      <c r="AGR19" s="123"/>
      <c r="AGS19" s="123"/>
      <c r="AGT19" s="123"/>
      <c r="AGU19" s="123"/>
      <c r="AGV19" s="123"/>
      <c r="AGW19" s="123"/>
      <c r="AGX19" s="123"/>
      <c r="AGY19" s="123"/>
      <c r="AGZ19" s="123"/>
      <c r="AHA19" s="123"/>
      <c r="AHB19" s="123"/>
      <c r="AHC19" s="123"/>
      <c r="AHD19" s="123"/>
      <c r="AHE19" s="123"/>
      <c r="AHF19" s="123"/>
      <c r="AHG19" s="123"/>
      <c r="AHH19" s="123"/>
      <c r="AHI19" s="123"/>
      <c r="AHJ19" s="123"/>
      <c r="AHK19" s="123"/>
      <c r="AHL19" s="123"/>
      <c r="AHM19" s="123"/>
      <c r="AHN19" s="123"/>
      <c r="AHO19" s="123"/>
      <c r="AHP19" s="123"/>
      <c r="AHQ19" s="123"/>
      <c r="AHR19" s="123"/>
      <c r="AHS19" s="123"/>
      <c r="AHT19" s="123"/>
      <c r="AHU19" s="123"/>
      <c r="AHV19" s="123"/>
      <c r="AHW19" s="123"/>
      <c r="AHX19" s="123"/>
      <c r="AHY19" s="123"/>
      <c r="AHZ19" s="123"/>
      <c r="AIA19" s="123"/>
      <c r="AIB19" s="123"/>
      <c r="AIC19" s="123"/>
      <c r="AID19" s="123"/>
      <c r="AIE19" s="123"/>
      <c r="AIF19" s="123"/>
      <c r="AIG19" s="123"/>
      <c r="AIH19" s="123"/>
      <c r="AII19" s="123"/>
      <c r="AIJ19" s="123"/>
      <c r="AIK19" s="123"/>
      <c r="AIL19" s="123"/>
      <c r="AIM19" s="123"/>
      <c r="AIN19" s="123"/>
      <c r="AIO19" s="123"/>
      <c r="AIP19" s="123"/>
      <c r="AIQ19" s="123"/>
      <c r="AIR19" s="123"/>
      <c r="AIS19" s="123"/>
      <c r="AIT19" s="123"/>
      <c r="AIU19" s="123"/>
      <c r="AIV19" s="123"/>
      <c r="AIW19" s="123"/>
      <c r="AIX19" s="123"/>
      <c r="AIY19" s="123"/>
      <c r="AIZ19" s="123"/>
      <c r="AJA19" s="123"/>
      <c r="AJB19" s="123"/>
      <c r="AJC19" s="123"/>
      <c r="AJD19" s="123"/>
      <c r="AJE19" s="123"/>
      <c r="AJF19" s="123"/>
      <c r="AJG19" s="123"/>
      <c r="AJH19" s="123"/>
      <c r="AJI19" s="123"/>
      <c r="AJJ19" s="123"/>
      <c r="AJK19" s="123"/>
      <c r="AJL19" s="123"/>
      <c r="AJM19" s="123"/>
      <c r="AJN19" s="123"/>
      <c r="AJO19" s="123"/>
      <c r="AJP19" s="123"/>
      <c r="AJQ19" s="123"/>
      <c r="AJR19" s="123"/>
      <c r="AJS19" s="123"/>
      <c r="AJT19" s="123"/>
      <c r="AJU19" s="123"/>
      <c r="AJV19" s="123"/>
      <c r="AJW19" s="123"/>
      <c r="AJX19" s="123"/>
      <c r="AJY19" s="123"/>
      <c r="AJZ19" s="123"/>
      <c r="AKA19" s="123"/>
      <c r="AKB19" s="123"/>
      <c r="AKC19" s="123"/>
      <c r="AKD19" s="123"/>
      <c r="AKE19" s="123"/>
      <c r="AKF19" s="123"/>
      <c r="AKG19" s="123"/>
      <c r="AKH19" s="123"/>
      <c r="AKI19" s="123"/>
      <c r="AKJ19" s="123"/>
      <c r="AKK19" s="123"/>
      <c r="AKL19" s="123"/>
      <c r="AKM19" s="123"/>
      <c r="AKN19" s="123"/>
      <c r="AKO19" s="123"/>
      <c r="AKP19" s="123"/>
      <c r="AKQ19" s="123"/>
      <c r="AKR19" s="123"/>
      <c r="AKS19" s="123"/>
      <c r="AKT19" s="123"/>
      <c r="AKU19" s="123"/>
      <c r="AKV19" s="123"/>
      <c r="AKW19" s="123"/>
      <c r="AKX19" s="123"/>
      <c r="AKY19" s="123"/>
      <c r="AKZ19" s="123"/>
      <c r="ALA19" s="123"/>
      <c r="ALB19" s="123"/>
      <c r="ALC19" s="123"/>
      <c r="ALD19" s="123"/>
      <c r="ALE19" s="123"/>
      <c r="ALF19" s="123"/>
      <c r="ALG19" s="123"/>
      <c r="ALH19" s="123"/>
      <c r="ALI19" s="123"/>
    </row>
    <row r="20" spans="2:997" ht="27.6" x14ac:dyDescent="0.3">
      <c r="B20" s="211">
        <v>1</v>
      </c>
      <c r="C20" s="818" t="s">
        <v>861</v>
      </c>
      <c r="D20" s="123" t="s">
        <v>862</v>
      </c>
      <c r="E20" s="123">
        <v>2</v>
      </c>
      <c r="F20" s="123"/>
      <c r="G20" s="462">
        <f>E20*F20</f>
        <v>0</v>
      </c>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BH20" s="123"/>
      <c r="BI20" s="123"/>
      <c r="BJ20" s="123"/>
      <c r="BK20" s="123"/>
      <c r="BL20" s="123"/>
      <c r="BM20" s="123"/>
      <c r="BN20" s="123"/>
      <c r="BO20" s="123"/>
      <c r="BP20" s="123"/>
      <c r="BQ20" s="123"/>
      <c r="BR20" s="123"/>
      <c r="BS20" s="123"/>
      <c r="BT20" s="123"/>
      <c r="BU20" s="123"/>
      <c r="BV20" s="123"/>
      <c r="BW20" s="123"/>
      <c r="BX20" s="123"/>
      <c r="BY20" s="123"/>
      <c r="BZ20" s="123"/>
      <c r="CA20" s="123"/>
      <c r="CB20" s="123"/>
      <c r="CC20" s="123"/>
      <c r="CD20" s="123"/>
      <c r="CE20" s="123"/>
      <c r="CF20" s="123"/>
      <c r="CG20" s="123"/>
      <c r="CH20" s="123"/>
      <c r="CI20" s="123"/>
      <c r="CJ20" s="123"/>
      <c r="CK20" s="123"/>
      <c r="CL20" s="123"/>
      <c r="CM20" s="123"/>
      <c r="CN20" s="123"/>
      <c r="CO20" s="123"/>
      <c r="CP20" s="123"/>
      <c r="CQ20" s="123"/>
      <c r="CR20" s="123"/>
      <c r="CS20" s="123"/>
      <c r="CT20" s="123"/>
      <c r="CU20" s="123"/>
      <c r="CV20" s="123"/>
      <c r="CW20" s="123"/>
      <c r="CX20" s="123"/>
      <c r="CY20" s="123"/>
      <c r="CZ20" s="123"/>
      <c r="DA20" s="123"/>
      <c r="DB20" s="123"/>
      <c r="DC20" s="123"/>
      <c r="DD20" s="123"/>
      <c r="DE20" s="123"/>
      <c r="DF20" s="123"/>
      <c r="DG20" s="123"/>
      <c r="DH20" s="123"/>
      <c r="DI20" s="123"/>
      <c r="DJ20" s="123"/>
      <c r="DK20" s="123"/>
      <c r="DL20" s="123"/>
      <c r="DM20" s="123"/>
      <c r="DN20" s="123"/>
      <c r="DO20" s="123"/>
      <c r="DP20" s="123"/>
      <c r="DQ20" s="123"/>
      <c r="DR20" s="123"/>
      <c r="DS20" s="123"/>
      <c r="DT20" s="123"/>
      <c r="DU20" s="123"/>
      <c r="DV20" s="123"/>
      <c r="DW20" s="123"/>
      <c r="DX20" s="123"/>
      <c r="DY20" s="123"/>
      <c r="DZ20" s="123"/>
      <c r="EA20" s="123"/>
      <c r="EB20" s="123"/>
      <c r="EC20" s="123"/>
      <c r="ED20" s="123"/>
      <c r="EE20" s="123"/>
      <c r="EF20" s="123"/>
      <c r="EG20" s="123"/>
      <c r="EH20" s="123"/>
      <c r="EI20" s="123"/>
      <c r="EJ20" s="123"/>
      <c r="EK20" s="123"/>
      <c r="EL20" s="123"/>
      <c r="EM20" s="123"/>
      <c r="EN20" s="123"/>
      <c r="EO20" s="123"/>
      <c r="EP20" s="123"/>
      <c r="EQ20" s="123"/>
      <c r="ER20" s="123"/>
      <c r="ES20" s="123"/>
      <c r="ET20" s="123"/>
      <c r="EU20" s="123"/>
      <c r="EV20" s="123"/>
      <c r="EW20" s="123"/>
      <c r="EX20" s="123"/>
      <c r="EY20" s="123"/>
      <c r="EZ20" s="123"/>
      <c r="FA20" s="123"/>
      <c r="FB20" s="123"/>
      <c r="FC20" s="123"/>
      <c r="FD20" s="123"/>
      <c r="FE20" s="123"/>
      <c r="FF20" s="123"/>
      <c r="FG20" s="123"/>
      <c r="FH20" s="123"/>
      <c r="FI20" s="123"/>
      <c r="FJ20" s="123"/>
      <c r="FK20" s="123"/>
      <c r="FL20" s="123"/>
      <c r="FM20" s="123"/>
      <c r="FN20" s="123"/>
      <c r="FO20" s="123"/>
      <c r="FP20" s="123"/>
      <c r="FQ20" s="123"/>
      <c r="FR20" s="123"/>
      <c r="FS20" s="123"/>
      <c r="FT20" s="123"/>
      <c r="FU20" s="123"/>
      <c r="FV20" s="123"/>
      <c r="FW20" s="123"/>
      <c r="FX20" s="123"/>
      <c r="FY20" s="123"/>
      <c r="FZ20" s="123"/>
      <c r="GA20" s="123"/>
      <c r="GB20" s="123"/>
      <c r="GC20" s="123"/>
      <c r="GD20" s="123"/>
      <c r="GE20" s="123"/>
      <c r="GF20" s="123"/>
      <c r="GG20" s="123"/>
      <c r="GH20" s="123"/>
      <c r="GI20" s="123"/>
      <c r="GJ20" s="123"/>
      <c r="GK20" s="123"/>
      <c r="GL20" s="123"/>
      <c r="GM20" s="123"/>
      <c r="GN20" s="123"/>
      <c r="GO20" s="123"/>
      <c r="GP20" s="123"/>
      <c r="GQ20" s="123"/>
      <c r="GR20" s="123"/>
      <c r="GS20" s="123"/>
      <c r="GT20" s="123"/>
      <c r="GU20" s="123"/>
      <c r="GV20" s="123"/>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c r="HV20" s="123"/>
      <c r="HW20" s="123"/>
      <c r="HX20" s="123"/>
      <c r="HY20" s="123"/>
      <c r="HZ20" s="123"/>
      <c r="IA20" s="123"/>
      <c r="IB20" s="123"/>
      <c r="IC20" s="123"/>
      <c r="ID20" s="123"/>
      <c r="IE20" s="123"/>
      <c r="IF20" s="123"/>
      <c r="IG20" s="123"/>
      <c r="IH20" s="123"/>
      <c r="II20" s="123"/>
      <c r="IJ20" s="123"/>
      <c r="IK20" s="123"/>
      <c r="IL20" s="123"/>
      <c r="IM20" s="123"/>
      <c r="IN20" s="123"/>
      <c r="IO20" s="123"/>
      <c r="IP20" s="123"/>
      <c r="IQ20" s="123"/>
      <c r="IR20" s="123"/>
      <c r="IS20" s="123"/>
      <c r="IT20" s="123"/>
      <c r="IU20" s="123"/>
      <c r="IV20" s="123"/>
      <c r="IW20" s="123"/>
      <c r="IX20" s="123"/>
      <c r="IY20" s="123"/>
      <c r="IZ20" s="123"/>
      <c r="JA20" s="123"/>
      <c r="JB20" s="123"/>
      <c r="JC20" s="123"/>
      <c r="JD20" s="123"/>
      <c r="JE20" s="123"/>
      <c r="JF20" s="123"/>
      <c r="JG20" s="123"/>
      <c r="JH20" s="123"/>
      <c r="JI20" s="123"/>
      <c r="JJ20" s="123"/>
      <c r="JK20" s="123"/>
      <c r="JL20" s="123"/>
      <c r="JM20" s="123"/>
      <c r="JN20" s="123"/>
      <c r="JO20" s="123"/>
      <c r="JP20" s="123"/>
      <c r="JQ20" s="123"/>
      <c r="JR20" s="123"/>
      <c r="JS20" s="123"/>
      <c r="JT20" s="123"/>
      <c r="JU20" s="123"/>
      <c r="JV20" s="123"/>
      <c r="JW20" s="123"/>
      <c r="JX20" s="123"/>
      <c r="JY20" s="123"/>
      <c r="JZ20" s="123"/>
      <c r="KA20" s="123"/>
      <c r="KB20" s="123"/>
      <c r="KC20" s="123"/>
      <c r="KD20" s="123"/>
      <c r="KE20" s="123"/>
      <c r="KF20" s="123"/>
      <c r="KG20" s="123"/>
      <c r="KH20" s="123"/>
      <c r="KI20" s="123"/>
      <c r="KJ20" s="123"/>
      <c r="KK20" s="123"/>
      <c r="KL20" s="123"/>
      <c r="KM20" s="123"/>
      <c r="KN20" s="123"/>
      <c r="KO20" s="123"/>
      <c r="KP20" s="123"/>
      <c r="KQ20" s="123"/>
      <c r="KR20" s="123"/>
      <c r="KS20" s="123"/>
      <c r="KT20" s="123"/>
      <c r="KU20" s="123"/>
      <c r="KV20" s="123"/>
      <c r="KW20" s="123"/>
      <c r="KX20" s="123"/>
      <c r="KY20" s="123"/>
      <c r="KZ20" s="123"/>
      <c r="LA20" s="123"/>
      <c r="LB20" s="123"/>
      <c r="LC20" s="123"/>
      <c r="LD20" s="123"/>
      <c r="LE20" s="123"/>
      <c r="LF20" s="123"/>
      <c r="LG20" s="123"/>
      <c r="LH20" s="123"/>
      <c r="LI20" s="123"/>
      <c r="LJ20" s="123"/>
      <c r="LK20" s="123"/>
      <c r="LL20" s="123"/>
      <c r="LM20" s="123"/>
      <c r="LN20" s="123"/>
      <c r="LO20" s="123"/>
      <c r="LP20" s="123"/>
      <c r="LQ20" s="123"/>
      <c r="LR20" s="123"/>
      <c r="LS20" s="123"/>
      <c r="LT20" s="123"/>
      <c r="LU20" s="123"/>
      <c r="LV20" s="123"/>
      <c r="LW20" s="123"/>
      <c r="LX20" s="123"/>
      <c r="LY20" s="123"/>
      <c r="LZ20" s="123"/>
      <c r="MA20" s="123"/>
      <c r="MB20" s="123"/>
      <c r="MC20" s="123"/>
      <c r="MD20" s="123"/>
      <c r="ME20" s="123"/>
      <c r="MF20" s="123"/>
      <c r="MG20" s="123"/>
      <c r="MH20" s="123"/>
      <c r="MI20" s="123"/>
      <c r="MJ20" s="123"/>
      <c r="MK20" s="123"/>
      <c r="ML20" s="123"/>
      <c r="MM20" s="123"/>
      <c r="MN20" s="123"/>
      <c r="MO20" s="123"/>
      <c r="MP20" s="123"/>
      <c r="MQ20" s="123"/>
      <c r="MR20" s="123"/>
      <c r="MS20" s="123"/>
      <c r="MT20" s="123"/>
      <c r="MU20" s="123"/>
      <c r="MV20" s="123"/>
      <c r="MW20" s="123"/>
      <c r="MX20" s="123"/>
      <c r="MY20" s="123"/>
      <c r="MZ20" s="123"/>
      <c r="NA20" s="123"/>
      <c r="NB20" s="123"/>
      <c r="NC20" s="123"/>
      <c r="ND20" s="123"/>
      <c r="NE20" s="123"/>
      <c r="NF20" s="123"/>
      <c r="NG20" s="123"/>
      <c r="NH20" s="123"/>
      <c r="NI20" s="123"/>
      <c r="NJ20" s="123"/>
      <c r="NK20" s="123"/>
      <c r="NL20" s="123"/>
      <c r="NM20" s="123"/>
      <c r="NN20" s="123"/>
      <c r="NO20" s="123"/>
      <c r="NP20" s="123"/>
      <c r="NQ20" s="123"/>
      <c r="NR20" s="123"/>
      <c r="NS20" s="123"/>
      <c r="NT20" s="123"/>
      <c r="NU20" s="123"/>
      <c r="NV20" s="123"/>
      <c r="NW20" s="123"/>
      <c r="NX20" s="123"/>
      <c r="NY20" s="123"/>
      <c r="NZ20" s="123"/>
      <c r="OA20" s="123"/>
      <c r="OB20" s="123"/>
      <c r="OC20" s="123"/>
      <c r="OD20" s="123"/>
      <c r="OE20" s="123"/>
      <c r="OF20" s="123"/>
      <c r="OG20" s="123"/>
      <c r="OH20" s="123"/>
      <c r="OI20" s="123"/>
      <c r="OJ20" s="123"/>
      <c r="OK20" s="123"/>
      <c r="OL20" s="123"/>
      <c r="OM20" s="123"/>
      <c r="ON20" s="123"/>
      <c r="OO20" s="123"/>
      <c r="OP20" s="123"/>
      <c r="OQ20" s="123"/>
      <c r="OR20" s="123"/>
      <c r="OS20" s="123"/>
      <c r="OT20" s="123"/>
      <c r="OU20" s="123"/>
      <c r="OV20" s="123"/>
      <c r="OW20" s="123"/>
      <c r="OX20" s="123"/>
      <c r="OY20" s="123"/>
      <c r="OZ20" s="123"/>
      <c r="PA20" s="123"/>
      <c r="PB20" s="123"/>
      <c r="PC20" s="123"/>
      <c r="PD20" s="123"/>
      <c r="PE20" s="123"/>
      <c r="PF20" s="123"/>
      <c r="PG20" s="123"/>
      <c r="PH20" s="123"/>
      <c r="PI20" s="123"/>
      <c r="PJ20" s="123"/>
      <c r="PK20" s="123"/>
      <c r="PL20" s="123"/>
      <c r="PM20" s="123"/>
      <c r="PN20" s="123"/>
      <c r="PO20" s="123"/>
      <c r="PP20" s="123"/>
      <c r="PQ20" s="123"/>
      <c r="PR20" s="123"/>
      <c r="PS20" s="123"/>
      <c r="PT20" s="123"/>
      <c r="PU20" s="123"/>
      <c r="PV20" s="123"/>
      <c r="PW20" s="123"/>
      <c r="PX20" s="123"/>
      <c r="PY20" s="123"/>
      <c r="PZ20" s="123"/>
      <c r="QA20" s="123"/>
      <c r="QB20" s="123"/>
      <c r="QC20" s="123"/>
      <c r="QD20" s="123"/>
      <c r="QE20" s="123"/>
      <c r="QF20" s="123"/>
      <c r="QG20" s="123"/>
      <c r="QH20" s="123"/>
      <c r="QI20" s="123"/>
      <c r="QJ20" s="123"/>
      <c r="QK20" s="123"/>
      <c r="QL20" s="123"/>
      <c r="QM20" s="123"/>
      <c r="QN20" s="123"/>
      <c r="QO20" s="123"/>
      <c r="QP20" s="123"/>
      <c r="QQ20" s="123"/>
      <c r="QR20" s="123"/>
      <c r="QS20" s="123"/>
      <c r="QT20" s="123"/>
      <c r="QU20" s="123"/>
      <c r="QV20" s="123"/>
      <c r="QW20" s="123"/>
      <c r="QX20" s="123"/>
      <c r="QY20" s="123"/>
      <c r="QZ20" s="123"/>
      <c r="RA20" s="123"/>
      <c r="RB20" s="123"/>
      <c r="RC20" s="123"/>
      <c r="RD20" s="123"/>
      <c r="RE20" s="123"/>
      <c r="RF20" s="123"/>
      <c r="RG20" s="123"/>
      <c r="RH20" s="123"/>
      <c r="RI20" s="123"/>
      <c r="RJ20" s="123"/>
      <c r="RK20" s="123"/>
      <c r="RL20" s="123"/>
      <c r="RM20" s="123"/>
      <c r="RN20" s="123"/>
      <c r="RO20" s="123"/>
      <c r="RP20" s="123"/>
      <c r="RQ20" s="123"/>
      <c r="RR20" s="123"/>
      <c r="RS20" s="123"/>
      <c r="RT20" s="123"/>
      <c r="RU20" s="123"/>
      <c r="RV20" s="123"/>
      <c r="RW20" s="123"/>
      <c r="RX20" s="123"/>
      <c r="RY20" s="123"/>
      <c r="RZ20" s="123"/>
      <c r="SA20" s="123"/>
      <c r="SB20" s="123"/>
      <c r="SC20" s="123"/>
      <c r="SD20" s="123"/>
      <c r="SE20" s="123"/>
      <c r="SF20" s="123"/>
      <c r="SG20" s="123"/>
      <c r="SH20" s="123"/>
      <c r="SI20" s="123"/>
      <c r="SJ20" s="123"/>
      <c r="SK20" s="123"/>
      <c r="SL20" s="123"/>
      <c r="SM20" s="123"/>
      <c r="SN20" s="123"/>
      <c r="SO20" s="123"/>
      <c r="SP20" s="123"/>
      <c r="SQ20" s="123"/>
      <c r="SR20" s="123"/>
      <c r="SS20" s="123"/>
      <c r="ST20" s="123"/>
      <c r="SU20" s="123"/>
      <c r="SV20" s="123"/>
      <c r="SW20" s="123"/>
      <c r="SX20" s="123"/>
      <c r="SY20" s="123"/>
      <c r="SZ20" s="123"/>
      <c r="TA20" s="123"/>
      <c r="TB20" s="123"/>
      <c r="TC20" s="123"/>
      <c r="TD20" s="123"/>
      <c r="TE20" s="123"/>
      <c r="TF20" s="123"/>
      <c r="TG20" s="123"/>
      <c r="TH20" s="123"/>
      <c r="TI20" s="123"/>
      <c r="TJ20" s="123"/>
      <c r="TK20" s="123"/>
      <c r="TL20" s="123"/>
      <c r="TM20" s="123"/>
      <c r="TN20" s="123"/>
      <c r="TO20" s="123"/>
      <c r="TP20" s="123"/>
      <c r="TQ20" s="123"/>
      <c r="TR20" s="123"/>
      <c r="TS20" s="123"/>
      <c r="TT20" s="123"/>
      <c r="TU20" s="123"/>
      <c r="TV20" s="123"/>
      <c r="TW20" s="123"/>
      <c r="TX20" s="123"/>
      <c r="TY20" s="123"/>
      <c r="TZ20" s="123"/>
      <c r="UA20" s="123"/>
      <c r="UB20" s="123"/>
      <c r="UC20" s="123"/>
      <c r="UD20" s="123"/>
      <c r="UE20" s="123"/>
      <c r="UF20" s="123"/>
      <c r="UG20" s="123"/>
      <c r="UH20" s="123"/>
      <c r="UI20" s="123"/>
      <c r="UJ20" s="123"/>
      <c r="UK20" s="123"/>
      <c r="UL20" s="123"/>
      <c r="UM20" s="123"/>
      <c r="UN20" s="123"/>
      <c r="UO20" s="123"/>
      <c r="UP20" s="123"/>
      <c r="UQ20" s="123"/>
      <c r="UR20" s="123"/>
      <c r="US20" s="123"/>
      <c r="UT20" s="123"/>
      <c r="UU20" s="123"/>
      <c r="UV20" s="123"/>
      <c r="UW20" s="123"/>
      <c r="UX20" s="123"/>
      <c r="UY20" s="123"/>
      <c r="UZ20" s="123"/>
      <c r="VA20" s="123"/>
      <c r="VB20" s="123"/>
      <c r="VC20" s="123"/>
      <c r="VD20" s="123"/>
      <c r="VE20" s="123"/>
      <c r="VF20" s="123"/>
      <c r="VG20" s="123"/>
      <c r="VH20" s="123"/>
      <c r="VI20" s="123"/>
      <c r="VJ20" s="123"/>
      <c r="VK20" s="123"/>
      <c r="VL20" s="123"/>
      <c r="VM20" s="123"/>
      <c r="VN20" s="123"/>
      <c r="VO20" s="123"/>
      <c r="VP20" s="123"/>
      <c r="VQ20" s="123"/>
      <c r="VR20" s="123"/>
      <c r="VS20" s="123"/>
      <c r="VT20" s="123"/>
      <c r="VU20" s="123"/>
      <c r="VV20" s="123"/>
      <c r="VW20" s="123"/>
      <c r="VX20" s="123"/>
      <c r="VY20" s="123"/>
      <c r="VZ20" s="123"/>
      <c r="WA20" s="123"/>
      <c r="WB20" s="123"/>
      <c r="WC20" s="123"/>
      <c r="WD20" s="123"/>
      <c r="WE20" s="123"/>
      <c r="WF20" s="123"/>
      <c r="WG20" s="123"/>
      <c r="WH20" s="123"/>
      <c r="WI20" s="123"/>
      <c r="WJ20" s="123"/>
      <c r="WK20" s="123"/>
      <c r="WL20" s="123"/>
      <c r="WM20" s="123"/>
      <c r="WN20" s="123"/>
      <c r="WO20" s="123"/>
      <c r="WP20" s="123"/>
      <c r="WQ20" s="123"/>
      <c r="WR20" s="123"/>
      <c r="WS20" s="123"/>
      <c r="WT20" s="123"/>
      <c r="WU20" s="123"/>
      <c r="WV20" s="123"/>
      <c r="WW20" s="123"/>
      <c r="WX20" s="123"/>
      <c r="WY20" s="123"/>
      <c r="WZ20" s="123"/>
      <c r="XA20" s="123"/>
      <c r="XB20" s="123"/>
      <c r="XC20" s="123"/>
      <c r="XD20" s="123"/>
      <c r="XE20" s="123"/>
      <c r="XF20" s="123"/>
      <c r="XG20" s="123"/>
      <c r="XH20" s="123"/>
      <c r="XI20" s="123"/>
      <c r="XJ20" s="123"/>
      <c r="XK20" s="123"/>
      <c r="XL20" s="123"/>
      <c r="XM20" s="123"/>
      <c r="XN20" s="123"/>
      <c r="XO20" s="123"/>
      <c r="XP20" s="123"/>
      <c r="XQ20" s="123"/>
      <c r="XR20" s="123"/>
      <c r="XS20" s="123"/>
      <c r="XT20" s="123"/>
      <c r="XU20" s="123"/>
      <c r="XV20" s="123"/>
      <c r="XW20" s="123"/>
      <c r="XX20" s="123"/>
      <c r="XY20" s="123"/>
      <c r="XZ20" s="123"/>
      <c r="YA20" s="123"/>
      <c r="YB20" s="123"/>
      <c r="YC20" s="123"/>
      <c r="YD20" s="123"/>
      <c r="YE20" s="123"/>
      <c r="YF20" s="123"/>
      <c r="YG20" s="123"/>
      <c r="YH20" s="123"/>
      <c r="YI20" s="123"/>
      <c r="YJ20" s="123"/>
      <c r="YK20" s="123"/>
      <c r="YL20" s="123"/>
      <c r="YM20" s="123"/>
      <c r="YN20" s="123"/>
      <c r="YO20" s="123"/>
      <c r="YP20" s="123"/>
      <c r="YQ20" s="123"/>
      <c r="YR20" s="123"/>
      <c r="YS20" s="123"/>
      <c r="YT20" s="123"/>
      <c r="YU20" s="123"/>
      <c r="YV20" s="123"/>
      <c r="YW20" s="123"/>
      <c r="YX20" s="123"/>
      <c r="YY20" s="123"/>
      <c r="YZ20" s="123"/>
      <c r="ZA20" s="123"/>
      <c r="ZB20" s="123"/>
      <c r="ZC20" s="123"/>
      <c r="ZD20" s="123"/>
      <c r="ZE20" s="123"/>
      <c r="ZF20" s="123"/>
      <c r="ZG20" s="123"/>
      <c r="ZH20" s="123"/>
      <c r="ZI20" s="123"/>
      <c r="ZJ20" s="123"/>
      <c r="ZK20" s="123"/>
      <c r="ZL20" s="123"/>
      <c r="ZM20" s="123"/>
      <c r="ZN20" s="123"/>
      <c r="ZO20" s="123"/>
      <c r="ZP20" s="123"/>
      <c r="ZQ20" s="123"/>
      <c r="ZR20" s="123"/>
      <c r="ZS20" s="123"/>
      <c r="ZT20" s="123"/>
      <c r="ZU20" s="123"/>
      <c r="ZV20" s="123"/>
      <c r="ZW20" s="123"/>
      <c r="ZX20" s="123"/>
      <c r="ZY20" s="123"/>
      <c r="ZZ20" s="123"/>
      <c r="AAA20" s="123"/>
      <c r="AAB20" s="123"/>
      <c r="AAC20" s="123"/>
      <c r="AAD20" s="123"/>
      <c r="AAE20" s="123"/>
      <c r="AAF20" s="123"/>
      <c r="AAG20" s="123"/>
      <c r="AAH20" s="123"/>
      <c r="AAI20" s="123"/>
      <c r="AAJ20" s="123"/>
      <c r="AAK20" s="123"/>
      <c r="AAL20" s="123"/>
      <c r="AAM20" s="123"/>
      <c r="AAN20" s="123"/>
      <c r="AAO20" s="123"/>
      <c r="AAP20" s="123"/>
      <c r="AAQ20" s="123"/>
      <c r="AAR20" s="123"/>
      <c r="AAS20" s="123"/>
      <c r="AAT20" s="123"/>
      <c r="AAU20" s="123"/>
      <c r="AAV20" s="123"/>
      <c r="AAW20" s="123"/>
      <c r="AAX20" s="123"/>
      <c r="AAY20" s="123"/>
      <c r="AAZ20" s="123"/>
      <c r="ABA20" s="123"/>
      <c r="ABB20" s="123"/>
      <c r="ABC20" s="123"/>
      <c r="ABD20" s="123"/>
      <c r="ABE20" s="123"/>
      <c r="ABF20" s="123"/>
      <c r="ABG20" s="123"/>
      <c r="ABH20" s="123"/>
      <c r="ABI20" s="123"/>
      <c r="ABJ20" s="123"/>
      <c r="ABK20" s="123"/>
      <c r="ABL20" s="123"/>
      <c r="ABM20" s="123"/>
      <c r="ABN20" s="123"/>
      <c r="ABO20" s="123"/>
      <c r="ABP20" s="123"/>
      <c r="ABQ20" s="123"/>
      <c r="ABR20" s="123"/>
      <c r="ABS20" s="123"/>
      <c r="ABT20" s="123"/>
      <c r="ABU20" s="123"/>
      <c r="ABV20" s="123"/>
      <c r="ABW20" s="123"/>
      <c r="ABX20" s="123"/>
      <c r="ABY20" s="123"/>
      <c r="ABZ20" s="123"/>
      <c r="ACA20" s="123"/>
      <c r="ACB20" s="123"/>
      <c r="ACC20" s="123"/>
      <c r="ACD20" s="123"/>
      <c r="ACE20" s="123"/>
      <c r="ACF20" s="123"/>
      <c r="ACG20" s="123"/>
      <c r="ACH20" s="123"/>
      <c r="ACI20" s="123"/>
      <c r="ACJ20" s="123"/>
      <c r="ACK20" s="123"/>
      <c r="ACL20" s="123"/>
      <c r="ACM20" s="123"/>
      <c r="ACN20" s="123"/>
      <c r="ACO20" s="123"/>
      <c r="ACP20" s="123"/>
      <c r="ACQ20" s="123"/>
      <c r="ACR20" s="123"/>
      <c r="ACS20" s="123"/>
      <c r="ACT20" s="123"/>
      <c r="ACU20" s="123"/>
      <c r="ACV20" s="123"/>
      <c r="ACW20" s="123"/>
      <c r="ACX20" s="123"/>
      <c r="ACY20" s="123"/>
      <c r="ACZ20" s="123"/>
      <c r="ADA20" s="123"/>
      <c r="ADB20" s="123"/>
      <c r="ADC20" s="123"/>
      <c r="ADD20" s="123"/>
      <c r="ADE20" s="123"/>
      <c r="ADF20" s="123"/>
      <c r="ADG20" s="123"/>
      <c r="ADH20" s="123"/>
      <c r="ADI20" s="123"/>
      <c r="ADJ20" s="123"/>
      <c r="ADK20" s="123"/>
      <c r="ADL20" s="123"/>
      <c r="ADM20" s="123"/>
      <c r="ADN20" s="123"/>
      <c r="ADO20" s="123"/>
      <c r="ADP20" s="123"/>
      <c r="ADQ20" s="123"/>
      <c r="ADR20" s="123"/>
      <c r="ADS20" s="123"/>
      <c r="ADT20" s="123"/>
      <c r="ADU20" s="123"/>
      <c r="ADV20" s="123"/>
      <c r="ADW20" s="123"/>
      <c r="ADX20" s="123"/>
      <c r="ADY20" s="123"/>
      <c r="ADZ20" s="123"/>
      <c r="AEA20" s="123"/>
      <c r="AEB20" s="123"/>
      <c r="AEC20" s="123"/>
      <c r="AED20" s="123"/>
      <c r="AEE20" s="123"/>
      <c r="AEF20" s="123"/>
      <c r="AEG20" s="123"/>
      <c r="AEH20" s="123"/>
      <c r="AEI20" s="123"/>
      <c r="AEJ20" s="123"/>
      <c r="AEK20" s="123"/>
      <c r="AEL20" s="123"/>
      <c r="AEM20" s="123"/>
      <c r="AEN20" s="123"/>
      <c r="AEO20" s="123"/>
      <c r="AEP20" s="123"/>
      <c r="AEQ20" s="123"/>
      <c r="AER20" s="123"/>
      <c r="AES20" s="123"/>
      <c r="AET20" s="123"/>
      <c r="AEU20" s="123"/>
      <c r="AEV20" s="123"/>
      <c r="AEW20" s="123"/>
      <c r="AEX20" s="123"/>
      <c r="AEY20" s="123"/>
      <c r="AEZ20" s="123"/>
      <c r="AFA20" s="123"/>
      <c r="AFB20" s="123"/>
      <c r="AFC20" s="123"/>
      <c r="AFD20" s="123"/>
      <c r="AFE20" s="123"/>
      <c r="AFF20" s="123"/>
      <c r="AFG20" s="123"/>
      <c r="AFH20" s="123"/>
      <c r="AFI20" s="123"/>
      <c r="AFJ20" s="123"/>
      <c r="AFK20" s="123"/>
      <c r="AFL20" s="123"/>
      <c r="AFM20" s="123"/>
      <c r="AFN20" s="123"/>
      <c r="AFO20" s="123"/>
      <c r="AFP20" s="123"/>
      <c r="AFQ20" s="123"/>
      <c r="AFR20" s="123"/>
      <c r="AFS20" s="123"/>
      <c r="AFT20" s="123"/>
      <c r="AFU20" s="123"/>
      <c r="AFV20" s="123"/>
      <c r="AFW20" s="123"/>
      <c r="AFX20" s="123"/>
      <c r="AFY20" s="123"/>
      <c r="AFZ20" s="123"/>
      <c r="AGA20" s="123"/>
      <c r="AGB20" s="123"/>
      <c r="AGC20" s="123"/>
      <c r="AGD20" s="123"/>
      <c r="AGE20" s="123"/>
      <c r="AGF20" s="123"/>
      <c r="AGG20" s="123"/>
      <c r="AGH20" s="123"/>
      <c r="AGI20" s="123"/>
      <c r="AGJ20" s="123"/>
      <c r="AGK20" s="123"/>
      <c r="AGL20" s="123"/>
      <c r="AGM20" s="123"/>
      <c r="AGN20" s="123"/>
      <c r="AGO20" s="123"/>
      <c r="AGP20" s="123"/>
      <c r="AGQ20" s="123"/>
      <c r="AGR20" s="123"/>
      <c r="AGS20" s="123"/>
      <c r="AGT20" s="123"/>
      <c r="AGU20" s="123"/>
      <c r="AGV20" s="123"/>
      <c r="AGW20" s="123"/>
      <c r="AGX20" s="123"/>
      <c r="AGY20" s="123"/>
      <c r="AGZ20" s="123"/>
      <c r="AHA20" s="123"/>
      <c r="AHB20" s="123"/>
      <c r="AHC20" s="123"/>
      <c r="AHD20" s="123"/>
      <c r="AHE20" s="123"/>
      <c r="AHF20" s="123"/>
      <c r="AHG20" s="123"/>
      <c r="AHH20" s="123"/>
      <c r="AHI20" s="123"/>
      <c r="AHJ20" s="123"/>
      <c r="AHK20" s="123"/>
      <c r="AHL20" s="123"/>
      <c r="AHM20" s="123"/>
      <c r="AHN20" s="123"/>
      <c r="AHO20" s="123"/>
      <c r="AHP20" s="123"/>
      <c r="AHQ20" s="123"/>
      <c r="AHR20" s="123"/>
      <c r="AHS20" s="123"/>
      <c r="AHT20" s="123"/>
      <c r="AHU20" s="123"/>
      <c r="AHV20" s="123"/>
      <c r="AHW20" s="123"/>
      <c r="AHX20" s="123"/>
      <c r="AHY20" s="123"/>
      <c r="AHZ20" s="123"/>
      <c r="AIA20" s="123"/>
      <c r="AIB20" s="123"/>
      <c r="AIC20" s="123"/>
      <c r="AID20" s="123"/>
      <c r="AIE20" s="123"/>
      <c r="AIF20" s="123"/>
      <c r="AIG20" s="123"/>
      <c r="AIH20" s="123"/>
      <c r="AII20" s="123"/>
      <c r="AIJ20" s="123"/>
      <c r="AIK20" s="123"/>
      <c r="AIL20" s="123"/>
      <c r="AIM20" s="123"/>
      <c r="AIN20" s="123"/>
      <c r="AIO20" s="123"/>
      <c r="AIP20" s="123"/>
      <c r="AIQ20" s="123"/>
      <c r="AIR20" s="123"/>
      <c r="AIS20" s="123"/>
      <c r="AIT20" s="123"/>
      <c r="AIU20" s="123"/>
      <c r="AIV20" s="123"/>
      <c r="AIW20" s="123"/>
      <c r="AIX20" s="123"/>
      <c r="AIY20" s="123"/>
      <c r="AIZ20" s="123"/>
      <c r="AJA20" s="123"/>
      <c r="AJB20" s="123"/>
      <c r="AJC20" s="123"/>
      <c r="AJD20" s="123"/>
      <c r="AJE20" s="123"/>
      <c r="AJF20" s="123"/>
      <c r="AJG20" s="123"/>
      <c r="AJH20" s="123"/>
      <c r="AJI20" s="123"/>
      <c r="AJJ20" s="123"/>
      <c r="AJK20" s="123"/>
      <c r="AJL20" s="123"/>
      <c r="AJM20" s="123"/>
      <c r="AJN20" s="123"/>
      <c r="AJO20" s="123"/>
      <c r="AJP20" s="123"/>
      <c r="AJQ20" s="123"/>
      <c r="AJR20" s="123"/>
      <c r="AJS20" s="123"/>
      <c r="AJT20" s="123"/>
      <c r="AJU20" s="123"/>
      <c r="AJV20" s="123"/>
      <c r="AJW20" s="123"/>
      <c r="AJX20" s="123"/>
      <c r="AJY20" s="123"/>
      <c r="AJZ20" s="123"/>
      <c r="AKA20" s="123"/>
      <c r="AKB20" s="123"/>
      <c r="AKC20" s="123"/>
      <c r="AKD20" s="123"/>
      <c r="AKE20" s="123"/>
      <c r="AKF20" s="123"/>
      <c r="AKG20" s="123"/>
      <c r="AKH20" s="123"/>
      <c r="AKI20" s="123"/>
      <c r="AKJ20" s="123"/>
      <c r="AKK20" s="123"/>
      <c r="AKL20" s="123"/>
      <c r="AKM20" s="123"/>
      <c r="AKN20" s="123"/>
      <c r="AKO20" s="123"/>
      <c r="AKP20" s="123"/>
      <c r="AKQ20" s="123"/>
      <c r="AKR20" s="123"/>
      <c r="AKS20" s="123"/>
      <c r="AKT20" s="123"/>
      <c r="AKU20" s="123"/>
      <c r="AKV20" s="123"/>
      <c r="AKW20" s="123"/>
      <c r="AKX20" s="123"/>
      <c r="AKY20" s="123"/>
      <c r="AKZ20" s="123"/>
      <c r="ALA20" s="123"/>
      <c r="ALB20" s="123"/>
      <c r="ALC20" s="123"/>
      <c r="ALD20" s="123"/>
      <c r="ALE20" s="123"/>
      <c r="ALF20" s="123"/>
      <c r="ALG20" s="123"/>
      <c r="ALH20" s="123"/>
      <c r="ALI20" s="123"/>
    </row>
    <row r="21" spans="2:997" x14ac:dyDescent="0.3">
      <c r="B21" s="211"/>
      <c r="C21" s="819"/>
      <c r="D21" s="123"/>
      <c r="E21" s="123"/>
      <c r="F21" s="123"/>
      <c r="G21" s="462"/>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c r="BA21" s="123"/>
      <c r="BB21" s="123"/>
      <c r="BC21" s="123"/>
      <c r="BD21" s="123"/>
      <c r="BE21" s="123"/>
      <c r="BF21" s="123"/>
      <c r="BG21" s="123"/>
      <c r="BH21" s="123"/>
      <c r="BI21" s="123"/>
      <c r="BJ21" s="123"/>
      <c r="BK21" s="123"/>
      <c r="BL21" s="123"/>
      <c r="BM21" s="123"/>
      <c r="BN21" s="123"/>
      <c r="BO21" s="123"/>
      <c r="BP21" s="123"/>
      <c r="BQ21" s="123"/>
      <c r="BR21" s="123"/>
      <c r="BS21" s="123"/>
      <c r="BT21" s="123"/>
      <c r="BU21" s="123"/>
      <c r="BV21" s="123"/>
      <c r="BW21" s="123"/>
      <c r="BX21" s="123"/>
      <c r="BY21" s="123"/>
      <c r="BZ21" s="123"/>
      <c r="CA21" s="123"/>
      <c r="CB21" s="123"/>
      <c r="CC21" s="123"/>
      <c r="CD21" s="123"/>
      <c r="CE21" s="123"/>
      <c r="CF21" s="123"/>
      <c r="CG21" s="123"/>
      <c r="CH21" s="123"/>
      <c r="CI21" s="123"/>
      <c r="CJ21" s="123"/>
      <c r="CK21" s="123"/>
      <c r="CL21" s="123"/>
      <c r="CM21" s="123"/>
      <c r="CN21" s="123"/>
      <c r="CO21" s="123"/>
      <c r="CP21" s="123"/>
      <c r="CQ21" s="123"/>
      <c r="CR21" s="123"/>
      <c r="CS21" s="123"/>
      <c r="CT21" s="123"/>
      <c r="CU21" s="123"/>
      <c r="CV21" s="123"/>
      <c r="CW21" s="123"/>
      <c r="CX21" s="123"/>
      <c r="CY21" s="123"/>
      <c r="CZ21" s="123"/>
      <c r="DA21" s="123"/>
      <c r="DB21" s="123"/>
      <c r="DC21" s="123"/>
      <c r="DD21" s="123"/>
      <c r="DE21" s="123"/>
      <c r="DF21" s="123"/>
      <c r="DG21" s="123"/>
      <c r="DH21" s="123"/>
      <c r="DI21" s="123"/>
      <c r="DJ21" s="123"/>
      <c r="DK21" s="123"/>
      <c r="DL21" s="123"/>
      <c r="DM21" s="123"/>
      <c r="DN21" s="123"/>
      <c r="DO21" s="123"/>
      <c r="DP21" s="123"/>
      <c r="DQ21" s="123"/>
      <c r="DR21" s="123"/>
      <c r="DS21" s="123"/>
      <c r="DT21" s="123"/>
      <c r="DU21" s="123"/>
      <c r="DV21" s="123"/>
      <c r="DW21" s="123"/>
      <c r="DX21" s="123"/>
      <c r="DY21" s="123"/>
      <c r="DZ21" s="123"/>
      <c r="EA21" s="123"/>
      <c r="EB21" s="123"/>
      <c r="EC21" s="123"/>
      <c r="ED21" s="123"/>
      <c r="EE21" s="123"/>
      <c r="EF21" s="123"/>
      <c r="EG21" s="123"/>
      <c r="EH21" s="123"/>
      <c r="EI21" s="123"/>
      <c r="EJ21" s="123"/>
      <c r="EK21" s="123"/>
      <c r="EL21" s="123"/>
      <c r="EM21" s="123"/>
      <c r="EN21" s="123"/>
      <c r="EO21" s="123"/>
      <c r="EP21" s="123"/>
      <c r="EQ21" s="123"/>
      <c r="ER21" s="123"/>
      <c r="ES21" s="123"/>
      <c r="ET21" s="123"/>
      <c r="EU21" s="123"/>
      <c r="EV21" s="123"/>
      <c r="EW21" s="123"/>
      <c r="EX21" s="123"/>
      <c r="EY21" s="123"/>
      <c r="EZ21" s="123"/>
      <c r="FA21" s="123"/>
      <c r="FB21" s="123"/>
      <c r="FC21" s="123"/>
      <c r="FD21" s="123"/>
      <c r="FE21" s="123"/>
      <c r="FF21" s="123"/>
      <c r="FG21" s="123"/>
      <c r="FH21" s="123"/>
      <c r="FI21" s="123"/>
      <c r="FJ21" s="123"/>
      <c r="FK21" s="123"/>
      <c r="FL21" s="123"/>
      <c r="FM21" s="123"/>
      <c r="FN21" s="123"/>
      <c r="FO21" s="123"/>
      <c r="FP21" s="123"/>
      <c r="FQ21" s="123"/>
      <c r="FR21" s="123"/>
      <c r="FS21" s="123"/>
      <c r="FT21" s="123"/>
      <c r="FU21" s="123"/>
      <c r="FV21" s="123"/>
      <c r="FW21" s="123"/>
      <c r="FX21" s="123"/>
      <c r="FY21" s="123"/>
      <c r="FZ21" s="123"/>
      <c r="GA21" s="123"/>
      <c r="GB21" s="123"/>
      <c r="GC21" s="123"/>
      <c r="GD21" s="123"/>
      <c r="GE21" s="123"/>
      <c r="GF21" s="123"/>
      <c r="GG21" s="123"/>
      <c r="GH21" s="123"/>
      <c r="GI21" s="123"/>
      <c r="GJ21" s="123"/>
      <c r="GK21" s="123"/>
      <c r="GL21" s="123"/>
      <c r="GM21" s="123"/>
      <c r="GN21" s="123"/>
      <c r="GO21" s="123"/>
      <c r="GP21" s="123"/>
      <c r="GQ21" s="123"/>
      <c r="GR21" s="123"/>
      <c r="GS21" s="123"/>
      <c r="GT21" s="123"/>
      <c r="GU21" s="123"/>
      <c r="GV21" s="123"/>
      <c r="GW21" s="123"/>
      <c r="GX21" s="123"/>
      <c r="GY21" s="123"/>
      <c r="GZ21" s="123"/>
      <c r="HA21" s="123"/>
      <c r="HB21" s="123"/>
      <c r="HC21" s="123"/>
      <c r="HD21" s="123"/>
      <c r="HE21" s="123"/>
      <c r="HF21" s="123"/>
      <c r="HG21" s="123"/>
      <c r="HH21" s="123"/>
      <c r="HI21" s="123"/>
      <c r="HJ21" s="123"/>
      <c r="HK21" s="123"/>
      <c r="HL21" s="123"/>
      <c r="HM21" s="123"/>
      <c r="HN21" s="123"/>
      <c r="HO21" s="123"/>
      <c r="HP21" s="123"/>
      <c r="HQ21" s="123"/>
      <c r="HR21" s="123"/>
      <c r="HS21" s="123"/>
      <c r="HT21" s="123"/>
      <c r="HU21" s="123"/>
      <c r="HV21" s="123"/>
      <c r="HW21" s="123"/>
      <c r="HX21" s="123"/>
      <c r="HY21" s="123"/>
      <c r="HZ21" s="123"/>
      <c r="IA21" s="123"/>
      <c r="IB21" s="123"/>
      <c r="IC21" s="123"/>
      <c r="ID21" s="123"/>
      <c r="IE21" s="123"/>
      <c r="IF21" s="123"/>
      <c r="IG21" s="123"/>
      <c r="IH21" s="123"/>
      <c r="II21" s="123"/>
      <c r="IJ21" s="123"/>
      <c r="IK21" s="123"/>
      <c r="IL21" s="123"/>
      <c r="IM21" s="123"/>
      <c r="IN21" s="123"/>
      <c r="IO21" s="123"/>
      <c r="IP21" s="123"/>
      <c r="IQ21" s="123"/>
      <c r="IR21" s="123"/>
      <c r="IS21" s="123"/>
      <c r="IT21" s="123"/>
      <c r="IU21" s="123"/>
      <c r="IV21" s="123"/>
      <c r="IW21" s="123"/>
      <c r="IX21" s="123"/>
      <c r="IY21" s="123"/>
      <c r="IZ21" s="123"/>
      <c r="JA21" s="123"/>
      <c r="JB21" s="123"/>
      <c r="JC21" s="123"/>
      <c r="JD21" s="123"/>
      <c r="JE21" s="123"/>
      <c r="JF21" s="123"/>
      <c r="JG21" s="123"/>
      <c r="JH21" s="123"/>
      <c r="JI21" s="123"/>
      <c r="JJ21" s="123"/>
      <c r="JK21" s="123"/>
      <c r="JL21" s="123"/>
      <c r="JM21" s="123"/>
      <c r="JN21" s="123"/>
      <c r="JO21" s="123"/>
      <c r="JP21" s="123"/>
      <c r="JQ21" s="123"/>
      <c r="JR21" s="123"/>
      <c r="JS21" s="123"/>
      <c r="JT21" s="123"/>
      <c r="JU21" s="123"/>
      <c r="JV21" s="123"/>
      <c r="JW21" s="123"/>
      <c r="JX21" s="123"/>
      <c r="JY21" s="123"/>
      <c r="JZ21" s="123"/>
      <c r="KA21" s="123"/>
      <c r="KB21" s="123"/>
      <c r="KC21" s="123"/>
      <c r="KD21" s="123"/>
      <c r="KE21" s="123"/>
      <c r="KF21" s="123"/>
      <c r="KG21" s="123"/>
      <c r="KH21" s="123"/>
      <c r="KI21" s="123"/>
      <c r="KJ21" s="123"/>
      <c r="KK21" s="123"/>
      <c r="KL21" s="123"/>
      <c r="KM21" s="123"/>
      <c r="KN21" s="123"/>
      <c r="KO21" s="123"/>
      <c r="KP21" s="123"/>
      <c r="KQ21" s="123"/>
      <c r="KR21" s="123"/>
      <c r="KS21" s="123"/>
      <c r="KT21" s="123"/>
      <c r="KU21" s="123"/>
      <c r="KV21" s="123"/>
      <c r="KW21" s="123"/>
      <c r="KX21" s="123"/>
      <c r="KY21" s="123"/>
      <c r="KZ21" s="123"/>
      <c r="LA21" s="123"/>
      <c r="LB21" s="123"/>
      <c r="LC21" s="123"/>
      <c r="LD21" s="123"/>
      <c r="LE21" s="123"/>
      <c r="LF21" s="123"/>
      <c r="LG21" s="123"/>
      <c r="LH21" s="123"/>
      <c r="LI21" s="123"/>
      <c r="LJ21" s="123"/>
      <c r="LK21" s="123"/>
      <c r="LL21" s="123"/>
      <c r="LM21" s="123"/>
      <c r="LN21" s="123"/>
      <c r="LO21" s="123"/>
      <c r="LP21" s="123"/>
      <c r="LQ21" s="123"/>
      <c r="LR21" s="123"/>
      <c r="LS21" s="123"/>
      <c r="LT21" s="123"/>
      <c r="LU21" s="123"/>
      <c r="LV21" s="123"/>
      <c r="LW21" s="123"/>
      <c r="LX21" s="123"/>
      <c r="LY21" s="123"/>
      <c r="LZ21" s="123"/>
      <c r="MA21" s="123"/>
      <c r="MB21" s="123"/>
      <c r="MC21" s="123"/>
      <c r="MD21" s="123"/>
      <c r="ME21" s="123"/>
      <c r="MF21" s="123"/>
      <c r="MG21" s="123"/>
      <c r="MH21" s="123"/>
      <c r="MI21" s="123"/>
      <c r="MJ21" s="123"/>
      <c r="MK21" s="123"/>
      <c r="ML21" s="123"/>
      <c r="MM21" s="123"/>
      <c r="MN21" s="123"/>
      <c r="MO21" s="123"/>
      <c r="MP21" s="123"/>
      <c r="MQ21" s="123"/>
      <c r="MR21" s="123"/>
      <c r="MS21" s="123"/>
      <c r="MT21" s="123"/>
      <c r="MU21" s="123"/>
      <c r="MV21" s="123"/>
      <c r="MW21" s="123"/>
      <c r="MX21" s="123"/>
      <c r="MY21" s="123"/>
      <c r="MZ21" s="123"/>
      <c r="NA21" s="123"/>
      <c r="NB21" s="123"/>
      <c r="NC21" s="123"/>
      <c r="ND21" s="123"/>
      <c r="NE21" s="123"/>
      <c r="NF21" s="123"/>
      <c r="NG21" s="123"/>
      <c r="NH21" s="123"/>
      <c r="NI21" s="123"/>
      <c r="NJ21" s="123"/>
      <c r="NK21" s="123"/>
      <c r="NL21" s="123"/>
      <c r="NM21" s="123"/>
      <c r="NN21" s="123"/>
      <c r="NO21" s="123"/>
      <c r="NP21" s="123"/>
      <c r="NQ21" s="123"/>
      <c r="NR21" s="123"/>
      <c r="NS21" s="123"/>
      <c r="NT21" s="123"/>
      <c r="NU21" s="123"/>
      <c r="NV21" s="123"/>
      <c r="NW21" s="123"/>
      <c r="NX21" s="123"/>
      <c r="NY21" s="123"/>
      <c r="NZ21" s="123"/>
      <c r="OA21" s="123"/>
      <c r="OB21" s="123"/>
      <c r="OC21" s="123"/>
      <c r="OD21" s="123"/>
      <c r="OE21" s="123"/>
      <c r="OF21" s="123"/>
      <c r="OG21" s="123"/>
      <c r="OH21" s="123"/>
      <c r="OI21" s="123"/>
      <c r="OJ21" s="123"/>
      <c r="OK21" s="123"/>
      <c r="OL21" s="123"/>
      <c r="OM21" s="123"/>
      <c r="ON21" s="123"/>
      <c r="OO21" s="123"/>
      <c r="OP21" s="123"/>
      <c r="OQ21" s="123"/>
      <c r="OR21" s="123"/>
      <c r="OS21" s="123"/>
      <c r="OT21" s="123"/>
      <c r="OU21" s="123"/>
      <c r="OV21" s="123"/>
      <c r="OW21" s="123"/>
      <c r="OX21" s="123"/>
      <c r="OY21" s="123"/>
      <c r="OZ21" s="123"/>
      <c r="PA21" s="123"/>
      <c r="PB21" s="123"/>
      <c r="PC21" s="123"/>
      <c r="PD21" s="123"/>
      <c r="PE21" s="123"/>
      <c r="PF21" s="123"/>
      <c r="PG21" s="123"/>
      <c r="PH21" s="123"/>
      <c r="PI21" s="123"/>
      <c r="PJ21" s="123"/>
      <c r="PK21" s="123"/>
      <c r="PL21" s="123"/>
      <c r="PM21" s="123"/>
      <c r="PN21" s="123"/>
      <c r="PO21" s="123"/>
      <c r="PP21" s="123"/>
      <c r="PQ21" s="123"/>
      <c r="PR21" s="123"/>
      <c r="PS21" s="123"/>
      <c r="PT21" s="123"/>
      <c r="PU21" s="123"/>
      <c r="PV21" s="123"/>
      <c r="PW21" s="123"/>
      <c r="PX21" s="123"/>
      <c r="PY21" s="123"/>
      <c r="PZ21" s="123"/>
      <c r="QA21" s="123"/>
      <c r="QB21" s="123"/>
      <c r="QC21" s="123"/>
      <c r="QD21" s="123"/>
      <c r="QE21" s="123"/>
      <c r="QF21" s="123"/>
      <c r="QG21" s="123"/>
      <c r="QH21" s="123"/>
      <c r="QI21" s="123"/>
      <c r="QJ21" s="123"/>
      <c r="QK21" s="123"/>
      <c r="QL21" s="123"/>
      <c r="QM21" s="123"/>
      <c r="QN21" s="123"/>
      <c r="QO21" s="123"/>
      <c r="QP21" s="123"/>
      <c r="QQ21" s="123"/>
      <c r="QR21" s="123"/>
      <c r="QS21" s="123"/>
      <c r="QT21" s="123"/>
      <c r="QU21" s="123"/>
      <c r="QV21" s="123"/>
      <c r="QW21" s="123"/>
      <c r="QX21" s="123"/>
      <c r="QY21" s="123"/>
      <c r="QZ21" s="123"/>
      <c r="RA21" s="123"/>
      <c r="RB21" s="123"/>
      <c r="RC21" s="123"/>
      <c r="RD21" s="123"/>
      <c r="RE21" s="123"/>
      <c r="RF21" s="123"/>
      <c r="RG21" s="123"/>
      <c r="RH21" s="123"/>
      <c r="RI21" s="123"/>
      <c r="RJ21" s="123"/>
      <c r="RK21" s="123"/>
      <c r="RL21" s="123"/>
      <c r="RM21" s="123"/>
      <c r="RN21" s="123"/>
      <c r="RO21" s="123"/>
      <c r="RP21" s="123"/>
      <c r="RQ21" s="123"/>
      <c r="RR21" s="123"/>
      <c r="RS21" s="123"/>
      <c r="RT21" s="123"/>
      <c r="RU21" s="123"/>
      <c r="RV21" s="123"/>
      <c r="RW21" s="123"/>
      <c r="RX21" s="123"/>
      <c r="RY21" s="123"/>
      <c r="RZ21" s="123"/>
      <c r="SA21" s="123"/>
      <c r="SB21" s="123"/>
      <c r="SC21" s="123"/>
      <c r="SD21" s="123"/>
      <c r="SE21" s="123"/>
      <c r="SF21" s="123"/>
      <c r="SG21" s="123"/>
      <c r="SH21" s="123"/>
      <c r="SI21" s="123"/>
      <c r="SJ21" s="123"/>
      <c r="SK21" s="123"/>
      <c r="SL21" s="123"/>
      <c r="SM21" s="123"/>
      <c r="SN21" s="123"/>
      <c r="SO21" s="123"/>
      <c r="SP21" s="123"/>
      <c r="SQ21" s="123"/>
      <c r="SR21" s="123"/>
      <c r="SS21" s="123"/>
      <c r="ST21" s="123"/>
      <c r="SU21" s="123"/>
      <c r="SV21" s="123"/>
      <c r="SW21" s="123"/>
      <c r="SX21" s="123"/>
      <c r="SY21" s="123"/>
      <c r="SZ21" s="123"/>
      <c r="TA21" s="123"/>
      <c r="TB21" s="123"/>
      <c r="TC21" s="123"/>
      <c r="TD21" s="123"/>
      <c r="TE21" s="123"/>
      <c r="TF21" s="123"/>
      <c r="TG21" s="123"/>
      <c r="TH21" s="123"/>
      <c r="TI21" s="123"/>
      <c r="TJ21" s="123"/>
      <c r="TK21" s="123"/>
      <c r="TL21" s="123"/>
      <c r="TM21" s="123"/>
      <c r="TN21" s="123"/>
      <c r="TO21" s="123"/>
      <c r="TP21" s="123"/>
      <c r="TQ21" s="123"/>
      <c r="TR21" s="123"/>
      <c r="TS21" s="123"/>
      <c r="TT21" s="123"/>
      <c r="TU21" s="123"/>
      <c r="TV21" s="123"/>
      <c r="TW21" s="123"/>
      <c r="TX21" s="123"/>
      <c r="TY21" s="123"/>
      <c r="TZ21" s="123"/>
      <c r="UA21" s="123"/>
      <c r="UB21" s="123"/>
      <c r="UC21" s="123"/>
      <c r="UD21" s="123"/>
      <c r="UE21" s="123"/>
      <c r="UF21" s="123"/>
      <c r="UG21" s="123"/>
      <c r="UH21" s="123"/>
      <c r="UI21" s="123"/>
      <c r="UJ21" s="123"/>
      <c r="UK21" s="123"/>
      <c r="UL21" s="123"/>
      <c r="UM21" s="123"/>
      <c r="UN21" s="123"/>
      <c r="UO21" s="123"/>
      <c r="UP21" s="123"/>
      <c r="UQ21" s="123"/>
      <c r="UR21" s="123"/>
      <c r="US21" s="123"/>
      <c r="UT21" s="123"/>
      <c r="UU21" s="123"/>
      <c r="UV21" s="123"/>
      <c r="UW21" s="123"/>
      <c r="UX21" s="123"/>
      <c r="UY21" s="123"/>
      <c r="UZ21" s="123"/>
      <c r="VA21" s="123"/>
      <c r="VB21" s="123"/>
      <c r="VC21" s="123"/>
      <c r="VD21" s="123"/>
      <c r="VE21" s="123"/>
      <c r="VF21" s="123"/>
      <c r="VG21" s="123"/>
      <c r="VH21" s="123"/>
      <c r="VI21" s="123"/>
      <c r="VJ21" s="123"/>
      <c r="VK21" s="123"/>
      <c r="VL21" s="123"/>
      <c r="VM21" s="123"/>
      <c r="VN21" s="123"/>
      <c r="VO21" s="123"/>
      <c r="VP21" s="123"/>
      <c r="VQ21" s="123"/>
      <c r="VR21" s="123"/>
      <c r="VS21" s="123"/>
      <c r="VT21" s="123"/>
      <c r="VU21" s="123"/>
      <c r="VV21" s="123"/>
      <c r="VW21" s="123"/>
      <c r="VX21" s="123"/>
      <c r="VY21" s="123"/>
      <c r="VZ21" s="123"/>
      <c r="WA21" s="123"/>
      <c r="WB21" s="123"/>
      <c r="WC21" s="123"/>
      <c r="WD21" s="123"/>
      <c r="WE21" s="123"/>
      <c r="WF21" s="123"/>
      <c r="WG21" s="123"/>
      <c r="WH21" s="123"/>
      <c r="WI21" s="123"/>
      <c r="WJ21" s="123"/>
      <c r="WK21" s="123"/>
      <c r="WL21" s="123"/>
      <c r="WM21" s="123"/>
      <c r="WN21" s="123"/>
      <c r="WO21" s="123"/>
      <c r="WP21" s="123"/>
      <c r="WQ21" s="123"/>
      <c r="WR21" s="123"/>
      <c r="WS21" s="123"/>
      <c r="WT21" s="123"/>
      <c r="WU21" s="123"/>
      <c r="WV21" s="123"/>
      <c r="WW21" s="123"/>
      <c r="WX21" s="123"/>
      <c r="WY21" s="123"/>
      <c r="WZ21" s="123"/>
      <c r="XA21" s="123"/>
      <c r="XB21" s="123"/>
      <c r="XC21" s="123"/>
      <c r="XD21" s="123"/>
      <c r="XE21" s="123"/>
      <c r="XF21" s="123"/>
      <c r="XG21" s="123"/>
      <c r="XH21" s="123"/>
      <c r="XI21" s="123"/>
      <c r="XJ21" s="123"/>
      <c r="XK21" s="123"/>
      <c r="XL21" s="123"/>
      <c r="XM21" s="123"/>
      <c r="XN21" s="123"/>
      <c r="XO21" s="123"/>
      <c r="XP21" s="123"/>
      <c r="XQ21" s="123"/>
      <c r="XR21" s="123"/>
      <c r="XS21" s="123"/>
      <c r="XT21" s="123"/>
      <c r="XU21" s="123"/>
      <c r="XV21" s="123"/>
      <c r="XW21" s="123"/>
      <c r="XX21" s="123"/>
      <c r="XY21" s="123"/>
      <c r="XZ21" s="123"/>
      <c r="YA21" s="123"/>
      <c r="YB21" s="123"/>
      <c r="YC21" s="123"/>
      <c r="YD21" s="123"/>
      <c r="YE21" s="123"/>
      <c r="YF21" s="123"/>
      <c r="YG21" s="123"/>
      <c r="YH21" s="123"/>
      <c r="YI21" s="123"/>
      <c r="YJ21" s="123"/>
      <c r="YK21" s="123"/>
      <c r="YL21" s="123"/>
      <c r="YM21" s="123"/>
      <c r="YN21" s="123"/>
      <c r="YO21" s="123"/>
      <c r="YP21" s="123"/>
      <c r="YQ21" s="123"/>
      <c r="YR21" s="123"/>
      <c r="YS21" s="123"/>
      <c r="YT21" s="123"/>
      <c r="YU21" s="123"/>
      <c r="YV21" s="123"/>
      <c r="YW21" s="123"/>
      <c r="YX21" s="123"/>
      <c r="YY21" s="123"/>
      <c r="YZ21" s="123"/>
      <c r="ZA21" s="123"/>
      <c r="ZB21" s="123"/>
      <c r="ZC21" s="123"/>
      <c r="ZD21" s="123"/>
      <c r="ZE21" s="123"/>
      <c r="ZF21" s="123"/>
      <c r="ZG21" s="123"/>
      <c r="ZH21" s="123"/>
      <c r="ZI21" s="123"/>
      <c r="ZJ21" s="123"/>
      <c r="ZK21" s="123"/>
      <c r="ZL21" s="123"/>
      <c r="ZM21" s="123"/>
      <c r="ZN21" s="123"/>
      <c r="ZO21" s="123"/>
      <c r="ZP21" s="123"/>
      <c r="ZQ21" s="123"/>
      <c r="ZR21" s="123"/>
      <c r="ZS21" s="123"/>
      <c r="ZT21" s="123"/>
      <c r="ZU21" s="123"/>
      <c r="ZV21" s="123"/>
      <c r="ZW21" s="123"/>
      <c r="ZX21" s="123"/>
      <c r="ZY21" s="123"/>
      <c r="ZZ21" s="123"/>
      <c r="AAA21" s="123"/>
      <c r="AAB21" s="123"/>
      <c r="AAC21" s="123"/>
      <c r="AAD21" s="123"/>
      <c r="AAE21" s="123"/>
      <c r="AAF21" s="123"/>
      <c r="AAG21" s="123"/>
      <c r="AAH21" s="123"/>
      <c r="AAI21" s="123"/>
      <c r="AAJ21" s="123"/>
      <c r="AAK21" s="123"/>
      <c r="AAL21" s="123"/>
      <c r="AAM21" s="123"/>
      <c r="AAN21" s="123"/>
      <c r="AAO21" s="123"/>
      <c r="AAP21" s="123"/>
      <c r="AAQ21" s="123"/>
      <c r="AAR21" s="123"/>
      <c r="AAS21" s="123"/>
      <c r="AAT21" s="123"/>
      <c r="AAU21" s="123"/>
      <c r="AAV21" s="123"/>
      <c r="AAW21" s="123"/>
      <c r="AAX21" s="123"/>
      <c r="AAY21" s="123"/>
      <c r="AAZ21" s="123"/>
      <c r="ABA21" s="123"/>
      <c r="ABB21" s="123"/>
      <c r="ABC21" s="123"/>
      <c r="ABD21" s="123"/>
      <c r="ABE21" s="123"/>
      <c r="ABF21" s="123"/>
      <c r="ABG21" s="123"/>
      <c r="ABH21" s="123"/>
      <c r="ABI21" s="123"/>
      <c r="ABJ21" s="123"/>
      <c r="ABK21" s="123"/>
      <c r="ABL21" s="123"/>
      <c r="ABM21" s="123"/>
      <c r="ABN21" s="123"/>
      <c r="ABO21" s="123"/>
      <c r="ABP21" s="123"/>
      <c r="ABQ21" s="123"/>
      <c r="ABR21" s="123"/>
      <c r="ABS21" s="123"/>
      <c r="ABT21" s="123"/>
      <c r="ABU21" s="123"/>
      <c r="ABV21" s="123"/>
      <c r="ABW21" s="123"/>
      <c r="ABX21" s="123"/>
      <c r="ABY21" s="123"/>
      <c r="ABZ21" s="123"/>
      <c r="ACA21" s="123"/>
      <c r="ACB21" s="123"/>
      <c r="ACC21" s="123"/>
      <c r="ACD21" s="123"/>
      <c r="ACE21" s="123"/>
      <c r="ACF21" s="123"/>
      <c r="ACG21" s="123"/>
      <c r="ACH21" s="123"/>
      <c r="ACI21" s="123"/>
      <c r="ACJ21" s="123"/>
      <c r="ACK21" s="123"/>
      <c r="ACL21" s="123"/>
      <c r="ACM21" s="123"/>
      <c r="ACN21" s="123"/>
      <c r="ACO21" s="123"/>
      <c r="ACP21" s="123"/>
      <c r="ACQ21" s="123"/>
      <c r="ACR21" s="123"/>
      <c r="ACS21" s="123"/>
      <c r="ACT21" s="123"/>
      <c r="ACU21" s="123"/>
      <c r="ACV21" s="123"/>
      <c r="ACW21" s="123"/>
      <c r="ACX21" s="123"/>
      <c r="ACY21" s="123"/>
      <c r="ACZ21" s="123"/>
      <c r="ADA21" s="123"/>
      <c r="ADB21" s="123"/>
      <c r="ADC21" s="123"/>
      <c r="ADD21" s="123"/>
      <c r="ADE21" s="123"/>
      <c r="ADF21" s="123"/>
      <c r="ADG21" s="123"/>
      <c r="ADH21" s="123"/>
      <c r="ADI21" s="123"/>
      <c r="ADJ21" s="123"/>
      <c r="ADK21" s="123"/>
      <c r="ADL21" s="123"/>
      <c r="ADM21" s="123"/>
      <c r="ADN21" s="123"/>
      <c r="ADO21" s="123"/>
      <c r="ADP21" s="123"/>
      <c r="ADQ21" s="123"/>
      <c r="ADR21" s="123"/>
      <c r="ADS21" s="123"/>
      <c r="ADT21" s="123"/>
      <c r="ADU21" s="123"/>
      <c r="ADV21" s="123"/>
      <c r="ADW21" s="123"/>
      <c r="ADX21" s="123"/>
      <c r="ADY21" s="123"/>
      <c r="ADZ21" s="123"/>
      <c r="AEA21" s="123"/>
      <c r="AEB21" s="123"/>
      <c r="AEC21" s="123"/>
      <c r="AED21" s="123"/>
      <c r="AEE21" s="123"/>
      <c r="AEF21" s="123"/>
      <c r="AEG21" s="123"/>
      <c r="AEH21" s="123"/>
      <c r="AEI21" s="123"/>
      <c r="AEJ21" s="123"/>
      <c r="AEK21" s="123"/>
      <c r="AEL21" s="123"/>
      <c r="AEM21" s="123"/>
      <c r="AEN21" s="123"/>
      <c r="AEO21" s="123"/>
      <c r="AEP21" s="123"/>
      <c r="AEQ21" s="123"/>
      <c r="AER21" s="123"/>
      <c r="AES21" s="123"/>
      <c r="AET21" s="123"/>
      <c r="AEU21" s="123"/>
      <c r="AEV21" s="123"/>
      <c r="AEW21" s="123"/>
      <c r="AEX21" s="123"/>
      <c r="AEY21" s="123"/>
      <c r="AEZ21" s="123"/>
      <c r="AFA21" s="123"/>
      <c r="AFB21" s="123"/>
      <c r="AFC21" s="123"/>
      <c r="AFD21" s="123"/>
      <c r="AFE21" s="123"/>
      <c r="AFF21" s="123"/>
      <c r="AFG21" s="123"/>
      <c r="AFH21" s="123"/>
      <c r="AFI21" s="123"/>
      <c r="AFJ21" s="123"/>
      <c r="AFK21" s="123"/>
      <c r="AFL21" s="123"/>
      <c r="AFM21" s="123"/>
      <c r="AFN21" s="123"/>
      <c r="AFO21" s="123"/>
      <c r="AFP21" s="123"/>
      <c r="AFQ21" s="123"/>
      <c r="AFR21" s="123"/>
      <c r="AFS21" s="123"/>
      <c r="AFT21" s="123"/>
      <c r="AFU21" s="123"/>
      <c r="AFV21" s="123"/>
      <c r="AFW21" s="123"/>
      <c r="AFX21" s="123"/>
      <c r="AFY21" s="123"/>
      <c r="AFZ21" s="123"/>
      <c r="AGA21" s="123"/>
      <c r="AGB21" s="123"/>
      <c r="AGC21" s="123"/>
      <c r="AGD21" s="123"/>
      <c r="AGE21" s="123"/>
      <c r="AGF21" s="123"/>
      <c r="AGG21" s="123"/>
      <c r="AGH21" s="123"/>
      <c r="AGI21" s="123"/>
      <c r="AGJ21" s="123"/>
      <c r="AGK21" s="123"/>
      <c r="AGL21" s="123"/>
      <c r="AGM21" s="123"/>
      <c r="AGN21" s="123"/>
      <c r="AGO21" s="123"/>
      <c r="AGP21" s="123"/>
      <c r="AGQ21" s="123"/>
      <c r="AGR21" s="123"/>
      <c r="AGS21" s="123"/>
      <c r="AGT21" s="123"/>
      <c r="AGU21" s="123"/>
      <c r="AGV21" s="123"/>
      <c r="AGW21" s="123"/>
      <c r="AGX21" s="123"/>
      <c r="AGY21" s="123"/>
      <c r="AGZ21" s="123"/>
      <c r="AHA21" s="123"/>
      <c r="AHB21" s="123"/>
      <c r="AHC21" s="123"/>
      <c r="AHD21" s="123"/>
      <c r="AHE21" s="123"/>
      <c r="AHF21" s="123"/>
      <c r="AHG21" s="123"/>
      <c r="AHH21" s="123"/>
      <c r="AHI21" s="123"/>
      <c r="AHJ21" s="123"/>
      <c r="AHK21" s="123"/>
      <c r="AHL21" s="123"/>
      <c r="AHM21" s="123"/>
      <c r="AHN21" s="123"/>
      <c r="AHO21" s="123"/>
      <c r="AHP21" s="123"/>
      <c r="AHQ21" s="123"/>
      <c r="AHR21" s="123"/>
      <c r="AHS21" s="123"/>
      <c r="AHT21" s="123"/>
      <c r="AHU21" s="123"/>
      <c r="AHV21" s="123"/>
      <c r="AHW21" s="123"/>
      <c r="AHX21" s="123"/>
      <c r="AHY21" s="123"/>
      <c r="AHZ21" s="123"/>
      <c r="AIA21" s="123"/>
      <c r="AIB21" s="123"/>
      <c r="AIC21" s="123"/>
      <c r="AID21" s="123"/>
      <c r="AIE21" s="123"/>
      <c r="AIF21" s="123"/>
      <c r="AIG21" s="123"/>
      <c r="AIH21" s="123"/>
      <c r="AII21" s="123"/>
      <c r="AIJ21" s="123"/>
      <c r="AIK21" s="123"/>
      <c r="AIL21" s="123"/>
      <c r="AIM21" s="123"/>
      <c r="AIN21" s="123"/>
      <c r="AIO21" s="123"/>
      <c r="AIP21" s="123"/>
      <c r="AIQ21" s="123"/>
      <c r="AIR21" s="123"/>
      <c r="AIS21" s="123"/>
      <c r="AIT21" s="123"/>
      <c r="AIU21" s="123"/>
      <c r="AIV21" s="123"/>
      <c r="AIW21" s="123"/>
      <c r="AIX21" s="123"/>
      <c r="AIY21" s="123"/>
      <c r="AIZ21" s="123"/>
      <c r="AJA21" s="123"/>
      <c r="AJB21" s="123"/>
      <c r="AJC21" s="123"/>
      <c r="AJD21" s="123"/>
      <c r="AJE21" s="123"/>
      <c r="AJF21" s="123"/>
      <c r="AJG21" s="123"/>
      <c r="AJH21" s="123"/>
      <c r="AJI21" s="123"/>
      <c r="AJJ21" s="123"/>
      <c r="AJK21" s="123"/>
      <c r="AJL21" s="123"/>
      <c r="AJM21" s="123"/>
      <c r="AJN21" s="123"/>
      <c r="AJO21" s="123"/>
      <c r="AJP21" s="123"/>
      <c r="AJQ21" s="123"/>
      <c r="AJR21" s="123"/>
      <c r="AJS21" s="123"/>
      <c r="AJT21" s="123"/>
      <c r="AJU21" s="123"/>
      <c r="AJV21" s="123"/>
      <c r="AJW21" s="123"/>
      <c r="AJX21" s="123"/>
      <c r="AJY21" s="123"/>
      <c r="AJZ21" s="123"/>
      <c r="AKA21" s="123"/>
      <c r="AKB21" s="123"/>
      <c r="AKC21" s="123"/>
      <c r="AKD21" s="123"/>
      <c r="AKE21" s="123"/>
      <c r="AKF21" s="123"/>
      <c r="AKG21" s="123"/>
      <c r="AKH21" s="123"/>
      <c r="AKI21" s="123"/>
      <c r="AKJ21" s="123"/>
      <c r="AKK21" s="123"/>
      <c r="AKL21" s="123"/>
      <c r="AKM21" s="123"/>
      <c r="AKN21" s="123"/>
      <c r="AKO21" s="123"/>
      <c r="AKP21" s="123"/>
      <c r="AKQ21" s="123"/>
      <c r="AKR21" s="123"/>
      <c r="AKS21" s="123"/>
      <c r="AKT21" s="123"/>
      <c r="AKU21" s="123"/>
      <c r="AKV21" s="123"/>
      <c r="AKW21" s="123"/>
      <c r="AKX21" s="123"/>
      <c r="AKY21" s="123"/>
      <c r="AKZ21" s="123"/>
      <c r="ALA21" s="123"/>
      <c r="ALB21" s="123"/>
      <c r="ALC21" s="123"/>
      <c r="ALD21" s="123"/>
      <c r="ALE21" s="123"/>
      <c r="ALF21" s="123"/>
      <c r="ALG21" s="123"/>
      <c r="ALH21" s="123"/>
      <c r="ALI21" s="123"/>
    </row>
    <row r="22" spans="2:997" ht="27.6" x14ac:dyDescent="0.3">
      <c r="B22" s="211">
        <v>2</v>
      </c>
      <c r="C22" s="820" t="s">
        <v>863</v>
      </c>
      <c r="D22" s="123" t="s">
        <v>862</v>
      </c>
      <c r="E22" s="123">
        <v>1</v>
      </c>
      <c r="F22" s="123"/>
      <c r="G22" s="462">
        <f t="shared" ref="G22" si="0">E22*F22</f>
        <v>0</v>
      </c>
      <c r="H22" s="123"/>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BH22" s="123"/>
      <c r="BI22" s="123"/>
      <c r="BJ22" s="123"/>
      <c r="BK22" s="123"/>
      <c r="BL22" s="123"/>
      <c r="BM22" s="123"/>
      <c r="BN22" s="123"/>
      <c r="BO22" s="123"/>
      <c r="BP22" s="123"/>
      <c r="BQ22" s="123"/>
      <c r="BR22" s="123"/>
      <c r="BS22" s="123"/>
      <c r="BT22" s="123"/>
      <c r="BU22" s="123"/>
      <c r="BV22" s="123"/>
      <c r="BW22" s="123"/>
      <c r="BX22" s="123"/>
      <c r="BY22" s="123"/>
      <c r="BZ22" s="123"/>
      <c r="CA22" s="123"/>
      <c r="CB22" s="123"/>
      <c r="CC22" s="123"/>
      <c r="CD22" s="123"/>
      <c r="CE22" s="123"/>
      <c r="CF22" s="123"/>
      <c r="CG22" s="123"/>
      <c r="CH22" s="123"/>
      <c r="CI22" s="123"/>
      <c r="CJ22" s="123"/>
      <c r="CK22" s="123"/>
      <c r="CL22" s="123"/>
      <c r="CM22" s="123"/>
      <c r="CN22" s="123"/>
      <c r="CO22" s="123"/>
      <c r="CP22" s="123"/>
      <c r="CQ22" s="123"/>
      <c r="CR22" s="123"/>
      <c r="CS22" s="123"/>
      <c r="CT22" s="123"/>
      <c r="CU22" s="123"/>
      <c r="CV22" s="123"/>
      <c r="CW22" s="123"/>
      <c r="CX22" s="123"/>
      <c r="CY22" s="123"/>
      <c r="CZ22" s="123"/>
      <c r="DA22" s="123"/>
      <c r="DB22" s="123"/>
      <c r="DC22" s="123"/>
      <c r="DD22" s="123"/>
      <c r="DE22" s="123"/>
      <c r="DF22" s="123"/>
      <c r="DG22" s="123"/>
      <c r="DH22" s="123"/>
      <c r="DI22" s="123"/>
      <c r="DJ22" s="123"/>
      <c r="DK22" s="123"/>
      <c r="DL22" s="123"/>
      <c r="DM22" s="123"/>
      <c r="DN22" s="123"/>
      <c r="DO22" s="123"/>
      <c r="DP22" s="123"/>
      <c r="DQ22" s="123"/>
      <c r="DR22" s="123"/>
      <c r="DS22" s="123"/>
      <c r="DT22" s="123"/>
      <c r="DU22" s="123"/>
      <c r="DV22" s="123"/>
      <c r="DW22" s="123"/>
      <c r="DX22" s="123"/>
      <c r="DY22" s="123"/>
      <c r="DZ22" s="123"/>
      <c r="EA22" s="123"/>
      <c r="EB22" s="123"/>
      <c r="EC22" s="123"/>
      <c r="ED22" s="123"/>
      <c r="EE22" s="123"/>
      <c r="EF22" s="123"/>
      <c r="EG22" s="123"/>
      <c r="EH22" s="123"/>
      <c r="EI22" s="123"/>
      <c r="EJ22" s="123"/>
      <c r="EK22" s="123"/>
      <c r="EL22" s="123"/>
      <c r="EM22" s="123"/>
      <c r="EN22" s="123"/>
      <c r="EO22" s="123"/>
      <c r="EP22" s="123"/>
      <c r="EQ22" s="123"/>
      <c r="ER22" s="123"/>
      <c r="ES22" s="123"/>
      <c r="ET22" s="123"/>
      <c r="EU22" s="123"/>
      <c r="EV22" s="123"/>
      <c r="EW22" s="123"/>
      <c r="EX22" s="123"/>
      <c r="EY22" s="123"/>
      <c r="EZ22" s="123"/>
      <c r="FA22" s="123"/>
      <c r="FB22" s="123"/>
      <c r="FC22" s="123"/>
      <c r="FD22" s="123"/>
      <c r="FE22" s="123"/>
      <c r="FF22" s="123"/>
      <c r="FG22" s="123"/>
      <c r="FH22" s="123"/>
      <c r="FI22" s="123"/>
      <c r="FJ22" s="123"/>
      <c r="FK22" s="123"/>
      <c r="FL22" s="123"/>
      <c r="FM22" s="123"/>
      <c r="FN22" s="123"/>
      <c r="FO22" s="123"/>
      <c r="FP22" s="123"/>
      <c r="FQ22" s="123"/>
      <c r="FR22" s="123"/>
      <c r="FS22" s="123"/>
      <c r="FT22" s="123"/>
      <c r="FU22" s="123"/>
      <c r="FV22" s="123"/>
      <c r="FW22" s="123"/>
      <c r="FX22" s="123"/>
      <c r="FY22" s="123"/>
      <c r="FZ22" s="123"/>
      <c r="GA22" s="123"/>
      <c r="GB22" s="123"/>
      <c r="GC22" s="123"/>
      <c r="GD22" s="123"/>
      <c r="GE22" s="123"/>
      <c r="GF22" s="123"/>
      <c r="GG22" s="123"/>
      <c r="GH22" s="123"/>
      <c r="GI22" s="123"/>
      <c r="GJ22" s="123"/>
      <c r="GK22" s="123"/>
      <c r="GL22" s="123"/>
      <c r="GM22" s="123"/>
      <c r="GN22" s="123"/>
      <c r="GO22" s="123"/>
      <c r="GP22" s="123"/>
      <c r="GQ22" s="123"/>
      <c r="GR22" s="123"/>
      <c r="GS22" s="123"/>
      <c r="GT22" s="123"/>
      <c r="GU22" s="123"/>
      <c r="GV22" s="123"/>
      <c r="GW22" s="123"/>
      <c r="GX22" s="123"/>
      <c r="GY22" s="123"/>
      <c r="GZ22" s="123"/>
      <c r="HA22" s="123"/>
      <c r="HB22" s="123"/>
      <c r="HC22" s="123"/>
      <c r="HD22" s="123"/>
      <c r="HE22" s="123"/>
      <c r="HF22" s="123"/>
      <c r="HG22" s="123"/>
      <c r="HH22" s="123"/>
      <c r="HI22" s="123"/>
      <c r="HJ22" s="123"/>
      <c r="HK22" s="123"/>
      <c r="HL22" s="123"/>
      <c r="HM22" s="123"/>
      <c r="HN22" s="123"/>
      <c r="HO22" s="123"/>
      <c r="HP22" s="123"/>
      <c r="HQ22" s="123"/>
      <c r="HR22" s="123"/>
      <c r="HS22" s="123"/>
      <c r="HT22" s="123"/>
      <c r="HU22" s="123"/>
      <c r="HV22" s="123"/>
      <c r="HW22" s="123"/>
      <c r="HX22" s="123"/>
      <c r="HY22" s="123"/>
      <c r="HZ22" s="123"/>
      <c r="IA22" s="123"/>
      <c r="IB22" s="123"/>
      <c r="IC22" s="123"/>
      <c r="ID22" s="123"/>
      <c r="IE22" s="123"/>
      <c r="IF22" s="123"/>
      <c r="IG22" s="123"/>
      <c r="IH22" s="123"/>
      <c r="II22" s="123"/>
      <c r="IJ22" s="123"/>
      <c r="IK22" s="123"/>
      <c r="IL22" s="123"/>
      <c r="IM22" s="123"/>
      <c r="IN22" s="123"/>
      <c r="IO22" s="123"/>
      <c r="IP22" s="123"/>
      <c r="IQ22" s="123"/>
      <c r="IR22" s="123"/>
      <c r="IS22" s="123"/>
      <c r="IT22" s="123"/>
      <c r="IU22" s="123"/>
      <c r="IV22" s="123"/>
      <c r="IW22" s="123"/>
      <c r="IX22" s="123"/>
      <c r="IY22" s="123"/>
      <c r="IZ22" s="123"/>
      <c r="JA22" s="123"/>
      <c r="JB22" s="123"/>
      <c r="JC22" s="123"/>
      <c r="JD22" s="123"/>
      <c r="JE22" s="123"/>
      <c r="JF22" s="123"/>
      <c r="JG22" s="123"/>
      <c r="JH22" s="123"/>
      <c r="JI22" s="123"/>
      <c r="JJ22" s="123"/>
      <c r="JK22" s="123"/>
      <c r="JL22" s="123"/>
      <c r="JM22" s="123"/>
      <c r="JN22" s="123"/>
      <c r="JO22" s="123"/>
      <c r="JP22" s="123"/>
      <c r="JQ22" s="123"/>
      <c r="JR22" s="123"/>
      <c r="JS22" s="123"/>
      <c r="JT22" s="123"/>
      <c r="JU22" s="123"/>
      <c r="JV22" s="123"/>
      <c r="JW22" s="123"/>
      <c r="JX22" s="123"/>
      <c r="JY22" s="123"/>
      <c r="JZ22" s="123"/>
      <c r="KA22" s="123"/>
      <c r="KB22" s="123"/>
      <c r="KC22" s="123"/>
      <c r="KD22" s="123"/>
      <c r="KE22" s="123"/>
      <c r="KF22" s="123"/>
      <c r="KG22" s="123"/>
      <c r="KH22" s="123"/>
      <c r="KI22" s="123"/>
      <c r="KJ22" s="123"/>
      <c r="KK22" s="123"/>
      <c r="KL22" s="123"/>
      <c r="KM22" s="123"/>
      <c r="KN22" s="123"/>
      <c r="KO22" s="123"/>
      <c r="KP22" s="123"/>
      <c r="KQ22" s="123"/>
      <c r="KR22" s="123"/>
      <c r="KS22" s="123"/>
      <c r="KT22" s="123"/>
      <c r="KU22" s="123"/>
      <c r="KV22" s="123"/>
      <c r="KW22" s="123"/>
      <c r="KX22" s="123"/>
      <c r="KY22" s="123"/>
      <c r="KZ22" s="123"/>
      <c r="LA22" s="123"/>
      <c r="LB22" s="123"/>
      <c r="LC22" s="123"/>
      <c r="LD22" s="123"/>
      <c r="LE22" s="123"/>
      <c r="LF22" s="123"/>
      <c r="LG22" s="123"/>
      <c r="LH22" s="123"/>
      <c r="LI22" s="123"/>
      <c r="LJ22" s="123"/>
      <c r="LK22" s="123"/>
      <c r="LL22" s="123"/>
      <c r="LM22" s="123"/>
      <c r="LN22" s="123"/>
      <c r="LO22" s="123"/>
      <c r="LP22" s="123"/>
      <c r="LQ22" s="123"/>
      <c r="LR22" s="123"/>
      <c r="LS22" s="123"/>
      <c r="LT22" s="123"/>
      <c r="LU22" s="123"/>
      <c r="LV22" s="123"/>
      <c r="LW22" s="123"/>
      <c r="LX22" s="123"/>
      <c r="LY22" s="123"/>
      <c r="LZ22" s="123"/>
      <c r="MA22" s="123"/>
      <c r="MB22" s="123"/>
      <c r="MC22" s="123"/>
      <c r="MD22" s="123"/>
      <c r="ME22" s="123"/>
      <c r="MF22" s="123"/>
      <c r="MG22" s="123"/>
      <c r="MH22" s="123"/>
      <c r="MI22" s="123"/>
      <c r="MJ22" s="123"/>
      <c r="MK22" s="123"/>
      <c r="ML22" s="123"/>
      <c r="MM22" s="123"/>
      <c r="MN22" s="123"/>
      <c r="MO22" s="123"/>
      <c r="MP22" s="123"/>
      <c r="MQ22" s="123"/>
      <c r="MR22" s="123"/>
      <c r="MS22" s="123"/>
      <c r="MT22" s="123"/>
      <c r="MU22" s="123"/>
      <c r="MV22" s="123"/>
      <c r="MW22" s="123"/>
      <c r="MX22" s="123"/>
      <c r="MY22" s="123"/>
      <c r="MZ22" s="123"/>
      <c r="NA22" s="123"/>
      <c r="NB22" s="123"/>
      <c r="NC22" s="123"/>
      <c r="ND22" s="123"/>
      <c r="NE22" s="123"/>
      <c r="NF22" s="123"/>
      <c r="NG22" s="123"/>
      <c r="NH22" s="123"/>
      <c r="NI22" s="123"/>
      <c r="NJ22" s="123"/>
      <c r="NK22" s="123"/>
      <c r="NL22" s="123"/>
      <c r="NM22" s="123"/>
      <c r="NN22" s="123"/>
      <c r="NO22" s="123"/>
      <c r="NP22" s="123"/>
      <c r="NQ22" s="123"/>
      <c r="NR22" s="123"/>
      <c r="NS22" s="123"/>
      <c r="NT22" s="123"/>
      <c r="NU22" s="123"/>
      <c r="NV22" s="123"/>
      <c r="NW22" s="123"/>
      <c r="NX22" s="123"/>
      <c r="NY22" s="123"/>
      <c r="NZ22" s="123"/>
      <c r="OA22" s="123"/>
      <c r="OB22" s="123"/>
      <c r="OC22" s="123"/>
      <c r="OD22" s="123"/>
      <c r="OE22" s="123"/>
      <c r="OF22" s="123"/>
      <c r="OG22" s="123"/>
      <c r="OH22" s="123"/>
      <c r="OI22" s="123"/>
      <c r="OJ22" s="123"/>
      <c r="OK22" s="123"/>
      <c r="OL22" s="123"/>
      <c r="OM22" s="123"/>
      <c r="ON22" s="123"/>
      <c r="OO22" s="123"/>
      <c r="OP22" s="123"/>
      <c r="OQ22" s="123"/>
      <c r="OR22" s="123"/>
      <c r="OS22" s="123"/>
      <c r="OT22" s="123"/>
      <c r="OU22" s="123"/>
      <c r="OV22" s="123"/>
      <c r="OW22" s="123"/>
      <c r="OX22" s="123"/>
      <c r="OY22" s="123"/>
      <c r="OZ22" s="123"/>
      <c r="PA22" s="123"/>
      <c r="PB22" s="123"/>
      <c r="PC22" s="123"/>
      <c r="PD22" s="123"/>
      <c r="PE22" s="123"/>
      <c r="PF22" s="123"/>
      <c r="PG22" s="123"/>
      <c r="PH22" s="123"/>
      <c r="PI22" s="123"/>
      <c r="PJ22" s="123"/>
      <c r="PK22" s="123"/>
      <c r="PL22" s="123"/>
      <c r="PM22" s="123"/>
      <c r="PN22" s="123"/>
      <c r="PO22" s="123"/>
      <c r="PP22" s="123"/>
      <c r="PQ22" s="123"/>
      <c r="PR22" s="123"/>
      <c r="PS22" s="123"/>
      <c r="PT22" s="123"/>
      <c r="PU22" s="123"/>
      <c r="PV22" s="123"/>
      <c r="PW22" s="123"/>
      <c r="PX22" s="123"/>
      <c r="PY22" s="123"/>
      <c r="PZ22" s="123"/>
      <c r="QA22" s="123"/>
      <c r="QB22" s="123"/>
      <c r="QC22" s="123"/>
      <c r="QD22" s="123"/>
      <c r="QE22" s="123"/>
      <c r="QF22" s="123"/>
      <c r="QG22" s="123"/>
      <c r="QH22" s="123"/>
      <c r="QI22" s="123"/>
      <c r="QJ22" s="123"/>
      <c r="QK22" s="123"/>
      <c r="QL22" s="123"/>
      <c r="QM22" s="123"/>
      <c r="QN22" s="123"/>
      <c r="QO22" s="123"/>
      <c r="QP22" s="123"/>
      <c r="QQ22" s="123"/>
      <c r="QR22" s="123"/>
      <c r="QS22" s="123"/>
      <c r="QT22" s="123"/>
      <c r="QU22" s="123"/>
      <c r="QV22" s="123"/>
      <c r="QW22" s="123"/>
      <c r="QX22" s="123"/>
      <c r="QY22" s="123"/>
      <c r="QZ22" s="123"/>
      <c r="RA22" s="123"/>
      <c r="RB22" s="123"/>
      <c r="RC22" s="123"/>
      <c r="RD22" s="123"/>
      <c r="RE22" s="123"/>
      <c r="RF22" s="123"/>
      <c r="RG22" s="123"/>
      <c r="RH22" s="123"/>
      <c r="RI22" s="123"/>
      <c r="RJ22" s="123"/>
      <c r="RK22" s="123"/>
      <c r="RL22" s="123"/>
      <c r="RM22" s="123"/>
      <c r="RN22" s="123"/>
      <c r="RO22" s="123"/>
      <c r="RP22" s="123"/>
      <c r="RQ22" s="123"/>
      <c r="RR22" s="123"/>
      <c r="RS22" s="123"/>
      <c r="RT22" s="123"/>
      <c r="RU22" s="123"/>
      <c r="RV22" s="123"/>
      <c r="RW22" s="123"/>
      <c r="RX22" s="123"/>
      <c r="RY22" s="123"/>
      <c r="RZ22" s="123"/>
      <c r="SA22" s="123"/>
      <c r="SB22" s="123"/>
      <c r="SC22" s="123"/>
      <c r="SD22" s="123"/>
      <c r="SE22" s="123"/>
      <c r="SF22" s="123"/>
      <c r="SG22" s="123"/>
      <c r="SH22" s="123"/>
      <c r="SI22" s="123"/>
      <c r="SJ22" s="123"/>
      <c r="SK22" s="123"/>
      <c r="SL22" s="123"/>
      <c r="SM22" s="123"/>
      <c r="SN22" s="123"/>
      <c r="SO22" s="123"/>
      <c r="SP22" s="123"/>
      <c r="SQ22" s="123"/>
      <c r="SR22" s="123"/>
      <c r="SS22" s="123"/>
      <c r="ST22" s="123"/>
      <c r="SU22" s="123"/>
      <c r="SV22" s="123"/>
      <c r="SW22" s="123"/>
      <c r="SX22" s="123"/>
      <c r="SY22" s="123"/>
      <c r="SZ22" s="123"/>
      <c r="TA22" s="123"/>
      <c r="TB22" s="123"/>
      <c r="TC22" s="123"/>
      <c r="TD22" s="123"/>
      <c r="TE22" s="123"/>
      <c r="TF22" s="123"/>
      <c r="TG22" s="123"/>
      <c r="TH22" s="123"/>
      <c r="TI22" s="123"/>
      <c r="TJ22" s="123"/>
      <c r="TK22" s="123"/>
      <c r="TL22" s="123"/>
      <c r="TM22" s="123"/>
      <c r="TN22" s="123"/>
      <c r="TO22" s="123"/>
      <c r="TP22" s="123"/>
      <c r="TQ22" s="123"/>
      <c r="TR22" s="123"/>
      <c r="TS22" s="123"/>
      <c r="TT22" s="123"/>
      <c r="TU22" s="123"/>
      <c r="TV22" s="123"/>
      <c r="TW22" s="123"/>
      <c r="TX22" s="123"/>
      <c r="TY22" s="123"/>
      <c r="TZ22" s="123"/>
      <c r="UA22" s="123"/>
      <c r="UB22" s="123"/>
      <c r="UC22" s="123"/>
      <c r="UD22" s="123"/>
      <c r="UE22" s="123"/>
      <c r="UF22" s="123"/>
      <c r="UG22" s="123"/>
      <c r="UH22" s="123"/>
      <c r="UI22" s="123"/>
      <c r="UJ22" s="123"/>
      <c r="UK22" s="123"/>
      <c r="UL22" s="123"/>
      <c r="UM22" s="123"/>
      <c r="UN22" s="123"/>
      <c r="UO22" s="123"/>
      <c r="UP22" s="123"/>
      <c r="UQ22" s="123"/>
      <c r="UR22" s="123"/>
      <c r="US22" s="123"/>
      <c r="UT22" s="123"/>
      <c r="UU22" s="123"/>
      <c r="UV22" s="123"/>
      <c r="UW22" s="123"/>
      <c r="UX22" s="123"/>
      <c r="UY22" s="123"/>
      <c r="UZ22" s="123"/>
      <c r="VA22" s="123"/>
      <c r="VB22" s="123"/>
      <c r="VC22" s="123"/>
      <c r="VD22" s="123"/>
      <c r="VE22" s="123"/>
      <c r="VF22" s="123"/>
      <c r="VG22" s="123"/>
      <c r="VH22" s="123"/>
      <c r="VI22" s="123"/>
      <c r="VJ22" s="123"/>
      <c r="VK22" s="123"/>
      <c r="VL22" s="123"/>
      <c r="VM22" s="123"/>
      <c r="VN22" s="123"/>
      <c r="VO22" s="123"/>
      <c r="VP22" s="123"/>
      <c r="VQ22" s="123"/>
      <c r="VR22" s="123"/>
      <c r="VS22" s="123"/>
      <c r="VT22" s="123"/>
      <c r="VU22" s="123"/>
      <c r="VV22" s="123"/>
      <c r="VW22" s="123"/>
      <c r="VX22" s="123"/>
      <c r="VY22" s="123"/>
      <c r="VZ22" s="123"/>
      <c r="WA22" s="123"/>
      <c r="WB22" s="123"/>
      <c r="WC22" s="123"/>
      <c r="WD22" s="123"/>
      <c r="WE22" s="123"/>
      <c r="WF22" s="123"/>
      <c r="WG22" s="123"/>
      <c r="WH22" s="123"/>
      <c r="WI22" s="123"/>
      <c r="WJ22" s="123"/>
      <c r="WK22" s="123"/>
      <c r="WL22" s="123"/>
      <c r="WM22" s="123"/>
      <c r="WN22" s="123"/>
      <c r="WO22" s="123"/>
      <c r="WP22" s="123"/>
      <c r="WQ22" s="123"/>
      <c r="WR22" s="123"/>
      <c r="WS22" s="123"/>
      <c r="WT22" s="123"/>
      <c r="WU22" s="123"/>
      <c r="WV22" s="123"/>
      <c r="WW22" s="123"/>
      <c r="WX22" s="123"/>
      <c r="WY22" s="123"/>
      <c r="WZ22" s="123"/>
      <c r="XA22" s="123"/>
      <c r="XB22" s="123"/>
      <c r="XC22" s="123"/>
      <c r="XD22" s="123"/>
      <c r="XE22" s="123"/>
      <c r="XF22" s="123"/>
      <c r="XG22" s="123"/>
      <c r="XH22" s="123"/>
      <c r="XI22" s="123"/>
      <c r="XJ22" s="123"/>
      <c r="XK22" s="123"/>
      <c r="XL22" s="123"/>
      <c r="XM22" s="123"/>
      <c r="XN22" s="123"/>
      <c r="XO22" s="123"/>
      <c r="XP22" s="123"/>
      <c r="XQ22" s="123"/>
      <c r="XR22" s="123"/>
      <c r="XS22" s="123"/>
      <c r="XT22" s="123"/>
      <c r="XU22" s="123"/>
      <c r="XV22" s="123"/>
      <c r="XW22" s="123"/>
      <c r="XX22" s="123"/>
      <c r="XY22" s="123"/>
      <c r="XZ22" s="123"/>
      <c r="YA22" s="123"/>
      <c r="YB22" s="123"/>
      <c r="YC22" s="123"/>
      <c r="YD22" s="123"/>
      <c r="YE22" s="123"/>
      <c r="YF22" s="123"/>
      <c r="YG22" s="123"/>
      <c r="YH22" s="123"/>
      <c r="YI22" s="123"/>
      <c r="YJ22" s="123"/>
      <c r="YK22" s="123"/>
      <c r="YL22" s="123"/>
      <c r="YM22" s="123"/>
      <c r="YN22" s="123"/>
      <c r="YO22" s="123"/>
      <c r="YP22" s="123"/>
      <c r="YQ22" s="123"/>
      <c r="YR22" s="123"/>
      <c r="YS22" s="123"/>
      <c r="YT22" s="123"/>
      <c r="YU22" s="123"/>
      <c r="YV22" s="123"/>
      <c r="YW22" s="123"/>
      <c r="YX22" s="123"/>
      <c r="YY22" s="123"/>
      <c r="YZ22" s="123"/>
      <c r="ZA22" s="123"/>
      <c r="ZB22" s="123"/>
      <c r="ZC22" s="123"/>
      <c r="ZD22" s="123"/>
      <c r="ZE22" s="123"/>
      <c r="ZF22" s="123"/>
      <c r="ZG22" s="123"/>
      <c r="ZH22" s="123"/>
      <c r="ZI22" s="123"/>
      <c r="ZJ22" s="123"/>
      <c r="ZK22" s="123"/>
      <c r="ZL22" s="123"/>
      <c r="ZM22" s="123"/>
      <c r="ZN22" s="123"/>
      <c r="ZO22" s="123"/>
      <c r="ZP22" s="123"/>
      <c r="ZQ22" s="123"/>
      <c r="ZR22" s="123"/>
      <c r="ZS22" s="123"/>
      <c r="ZT22" s="123"/>
      <c r="ZU22" s="123"/>
      <c r="ZV22" s="123"/>
      <c r="ZW22" s="123"/>
      <c r="ZX22" s="123"/>
      <c r="ZY22" s="123"/>
      <c r="ZZ22" s="123"/>
      <c r="AAA22" s="123"/>
      <c r="AAB22" s="123"/>
      <c r="AAC22" s="123"/>
      <c r="AAD22" s="123"/>
      <c r="AAE22" s="123"/>
      <c r="AAF22" s="123"/>
      <c r="AAG22" s="123"/>
      <c r="AAH22" s="123"/>
      <c r="AAI22" s="123"/>
      <c r="AAJ22" s="123"/>
      <c r="AAK22" s="123"/>
      <c r="AAL22" s="123"/>
      <c r="AAM22" s="123"/>
      <c r="AAN22" s="123"/>
      <c r="AAO22" s="123"/>
      <c r="AAP22" s="123"/>
      <c r="AAQ22" s="123"/>
      <c r="AAR22" s="123"/>
      <c r="AAS22" s="123"/>
      <c r="AAT22" s="123"/>
      <c r="AAU22" s="123"/>
      <c r="AAV22" s="123"/>
      <c r="AAW22" s="123"/>
      <c r="AAX22" s="123"/>
      <c r="AAY22" s="123"/>
      <c r="AAZ22" s="123"/>
      <c r="ABA22" s="123"/>
      <c r="ABB22" s="123"/>
      <c r="ABC22" s="123"/>
      <c r="ABD22" s="123"/>
      <c r="ABE22" s="123"/>
      <c r="ABF22" s="123"/>
      <c r="ABG22" s="123"/>
      <c r="ABH22" s="123"/>
      <c r="ABI22" s="123"/>
      <c r="ABJ22" s="123"/>
      <c r="ABK22" s="123"/>
      <c r="ABL22" s="123"/>
      <c r="ABM22" s="123"/>
      <c r="ABN22" s="123"/>
      <c r="ABO22" s="123"/>
      <c r="ABP22" s="123"/>
      <c r="ABQ22" s="123"/>
      <c r="ABR22" s="123"/>
      <c r="ABS22" s="123"/>
      <c r="ABT22" s="123"/>
      <c r="ABU22" s="123"/>
      <c r="ABV22" s="123"/>
      <c r="ABW22" s="123"/>
      <c r="ABX22" s="123"/>
      <c r="ABY22" s="123"/>
      <c r="ABZ22" s="123"/>
      <c r="ACA22" s="123"/>
      <c r="ACB22" s="123"/>
      <c r="ACC22" s="123"/>
      <c r="ACD22" s="123"/>
      <c r="ACE22" s="123"/>
      <c r="ACF22" s="123"/>
      <c r="ACG22" s="123"/>
      <c r="ACH22" s="123"/>
      <c r="ACI22" s="123"/>
      <c r="ACJ22" s="123"/>
      <c r="ACK22" s="123"/>
      <c r="ACL22" s="123"/>
      <c r="ACM22" s="123"/>
      <c r="ACN22" s="123"/>
      <c r="ACO22" s="123"/>
      <c r="ACP22" s="123"/>
      <c r="ACQ22" s="123"/>
      <c r="ACR22" s="123"/>
      <c r="ACS22" s="123"/>
      <c r="ACT22" s="123"/>
      <c r="ACU22" s="123"/>
      <c r="ACV22" s="123"/>
      <c r="ACW22" s="123"/>
      <c r="ACX22" s="123"/>
      <c r="ACY22" s="123"/>
      <c r="ACZ22" s="123"/>
      <c r="ADA22" s="123"/>
      <c r="ADB22" s="123"/>
      <c r="ADC22" s="123"/>
      <c r="ADD22" s="123"/>
      <c r="ADE22" s="123"/>
      <c r="ADF22" s="123"/>
      <c r="ADG22" s="123"/>
      <c r="ADH22" s="123"/>
      <c r="ADI22" s="123"/>
      <c r="ADJ22" s="123"/>
      <c r="ADK22" s="123"/>
      <c r="ADL22" s="123"/>
      <c r="ADM22" s="123"/>
      <c r="ADN22" s="123"/>
      <c r="ADO22" s="123"/>
      <c r="ADP22" s="123"/>
      <c r="ADQ22" s="123"/>
      <c r="ADR22" s="123"/>
      <c r="ADS22" s="123"/>
      <c r="ADT22" s="123"/>
      <c r="ADU22" s="123"/>
      <c r="ADV22" s="123"/>
      <c r="ADW22" s="123"/>
      <c r="ADX22" s="123"/>
      <c r="ADY22" s="123"/>
      <c r="ADZ22" s="123"/>
      <c r="AEA22" s="123"/>
      <c r="AEB22" s="123"/>
      <c r="AEC22" s="123"/>
      <c r="AED22" s="123"/>
      <c r="AEE22" s="123"/>
      <c r="AEF22" s="123"/>
      <c r="AEG22" s="123"/>
      <c r="AEH22" s="123"/>
      <c r="AEI22" s="123"/>
      <c r="AEJ22" s="123"/>
      <c r="AEK22" s="123"/>
      <c r="AEL22" s="123"/>
      <c r="AEM22" s="123"/>
      <c r="AEN22" s="123"/>
      <c r="AEO22" s="123"/>
      <c r="AEP22" s="123"/>
      <c r="AEQ22" s="123"/>
      <c r="AER22" s="123"/>
      <c r="AES22" s="123"/>
      <c r="AET22" s="123"/>
      <c r="AEU22" s="123"/>
      <c r="AEV22" s="123"/>
      <c r="AEW22" s="123"/>
      <c r="AEX22" s="123"/>
      <c r="AEY22" s="123"/>
      <c r="AEZ22" s="123"/>
      <c r="AFA22" s="123"/>
      <c r="AFB22" s="123"/>
      <c r="AFC22" s="123"/>
      <c r="AFD22" s="123"/>
      <c r="AFE22" s="123"/>
      <c r="AFF22" s="123"/>
      <c r="AFG22" s="123"/>
      <c r="AFH22" s="123"/>
      <c r="AFI22" s="123"/>
      <c r="AFJ22" s="123"/>
      <c r="AFK22" s="123"/>
      <c r="AFL22" s="123"/>
      <c r="AFM22" s="123"/>
      <c r="AFN22" s="123"/>
      <c r="AFO22" s="123"/>
      <c r="AFP22" s="123"/>
      <c r="AFQ22" s="123"/>
      <c r="AFR22" s="123"/>
      <c r="AFS22" s="123"/>
      <c r="AFT22" s="123"/>
      <c r="AFU22" s="123"/>
      <c r="AFV22" s="123"/>
      <c r="AFW22" s="123"/>
      <c r="AFX22" s="123"/>
      <c r="AFY22" s="123"/>
      <c r="AFZ22" s="123"/>
      <c r="AGA22" s="123"/>
      <c r="AGB22" s="123"/>
      <c r="AGC22" s="123"/>
      <c r="AGD22" s="123"/>
      <c r="AGE22" s="123"/>
      <c r="AGF22" s="123"/>
      <c r="AGG22" s="123"/>
      <c r="AGH22" s="123"/>
      <c r="AGI22" s="123"/>
      <c r="AGJ22" s="123"/>
      <c r="AGK22" s="123"/>
      <c r="AGL22" s="123"/>
      <c r="AGM22" s="123"/>
      <c r="AGN22" s="123"/>
      <c r="AGO22" s="123"/>
      <c r="AGP22" s="123"/>
      <c r="AGQ22" s="123"/>
      <c r="AGR22" s="123"/>
      <c r="AGS22" s="123"/>
      <c r="AGT22" s="123"/>
      <c r="AGU22" s="123"/>
      <c r="AGV22" s="123"/>
      <c r="AGW22" s="123"/>
      <c r="AGX22" s="123"/>
      <c r="AGY22" s="123"/>
      <c r="AGZ22" s="123"/>
      <c r="AHA22" s="123"/>
      <c r="AHB22" s="123"/>
      <c r="AHC22" s="123"/>
      <c r="AHD22" s="123"/>
      <c r="AHE22" s="123"/>
      <c r="AHF22" s="123"/>
      <c r="AHG22" s="123"/>
      <c r="AHH22" s="123"/>
      <c r="AHI22" s="123"/>
      <c r="AHJ22" s="123"/>
      <c r="AHK22" s="123"/>
      <c r="AHL22" s="123"/>
      <c r="AHM22" s="123"/>
      <c r="AHN22" s="123"/>
      <c r="AHO22" s="123"/>
      <c r="AHP22" s="123"/>
      <c r="AHQ22" s="123"/>
      <c r="AHR22" s="123"/>
      <c r="AHS22" s="123"/>
      <c r="AHT22" s="123"/>
      <c r="AHU22" s="123"/>
      <c r="AHV22" s="123"/>
      <c r="AHW22" s="123"/>
      <c r="AHX22" s="123"/>
      <c r="AHY22" s="123"/>
      <c r="AHZ22" s="123"/>
      <c r="AIA22" s="123"/>
      <c r="AIB22" s="123"/>
      <c r="AIC22" s="123"/>
      <c r="AID22" s="123"/>
      <c r="AIE22" s="123"/>
      <c r="AIF22" s="123"/>
      <c r="AIG22" s="123"/>
      <c r="AIH22" s="123"/>
      <c r="AII22" s="123"/>
      <c r="AIJ22" s="123"/>
      <c r="AIK22" s="123"/>
      <c r="AIL22" s="123"/>
      <c r="AIM22" s="123"/>
      <c r="AIN22" s="123"/>
      <c r="AIO22" s="123"/>
      <c r="AIP22" s="123"/>
      <c r="AIQ22" s="123"/>
      <c r="AIR22" s="123"/>
      <c r="AIS22" s="123"/>
      <c r="AIT22" s="123"/>
      <c r="AIU22" s="123"/>
      <c r="AIV22" s="123"/>
      <c r="AIW22" s="123"/>
      <c r="AIX22" s="123"/>
      <c r="AIY22" s="123"/>
      <c r="AIZ22" s="123"/>
      <c r="AJA22" s="123"/>
      <c r="AJB22" s="123"/>
      <c r="AJC22" s="123"/>
      <c r="AJD22" s="123"/>
      <c r="AJE22" s="123"/>
      <c r="AJF22" s="123"/>
      <c r="AJG22" s="123"/>
      <c r="AJH22" s="123"/>
      <c r="AJI22" s="123"/>
      <c r="AJJ22" s="123"/>
      <c r="AJK22" s="123"/>
      <c r="AJL22" s="123"/>
      <c r="AJM22" s="123"/>
      <c r="AJN22" s="123"/>
      <c r="AJO22" s="123"/>
      <c r="AJP22" s="123"/>
      <c r="AJQ22" s="123"/>
      <c r="AJR22" s="123"/>
      <c r="AJS22" s="123"/>
      <c r="AJT22" s="123"/>
      <c r="AJU22" s="123"/>
      <c r="AJV22" s="123"/>
      <c r="AJW22" s="123"/>
      <c r="AJX22" s="123"/>
      <c r="AJY22" s="123"/>
      <c r="AJZ22" s="123"/>
      <c r="AKA22" s="123"/>
      <c r="AKB22" s="123"/>
      <c r="AKC22" s="123"/>
      <c r="AKD22" s="123"/>
      <c r="AKE22" s="123"/>
      <c r="AKF22" s="123"/>
      <c r="AKG22" s="123"/>
      <c r="AKH22" s="123"/>
      <c r="AKI22" s="123"/>
      <c r="AKJ22" s="123"/>
      <c r="AKK22" s="123"/>
      <c r="AKL22" s="123"/>
      <c r="AKM22" s="123"/>
      <c r="AKN22" s="123"/>
      <c r="AKO22" s="123"/>
      <c r="AKP22" s="123"/>
      <c r="AKQ22" s="123"/>
      <c r="AKR22" s="123"/>
      <c r="AKS22" s="123"/>
      <c r="AKT22" s="123"/>
      <c r="AKU22" s="123"/>
      <c r="AKV22" s="123"/>
      <c r="AKW22" s="123"/>
      <c r="AKX22" s="123"/>
      <c r="AKY22" s="123"/>
      <c r="AKZ22" s="123"/>
      <c r="ALA22" s="123"/>
      <c r="ALB22" s="123"/>
      <c r="ALC22" s="123"/>
      <c r="ALD22" s="123"/>
      <c r="ALE22" s="123"/>
      <c r="ALF22" s="123"/>
      <c r="ALG22" s="123"/>
      <c r="ALH22" s="123"/>
      <c r="ALI22" s="123"/>
    </row>
    <row r="23" spans="2:997" x14ac:dyDescent="0.3">
      <c r="B23" s="211"/>
      <c r="C23" s="819"/>
      <c r="D23"/>
      <c r="E23"/>
      <c r="F23"/>
      <c r="G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c r="FA23" s="123"/>
      <c r="FB23" s="123"/>
      <c r="FC23" s="123"/>
      <c r="FD23" s="123"/>
      <c r="FE23" s="123"/>
      <c r="FF23" s="123"/>
      <c r="FG23" s="123"/>
      <c r="FH23" s="123"/>
      <c r="FI23" s="123"/>
      <c r="FJ23" s="123"/>
      <c r="FK23" s="123"/>
      <c r="FL23" s="123"/>
      <c r="FM23" s="123"/>
      <c r="FN23" s="123"/>
      <c r="FO23" s="123"/>
      <c r="FP23" s="123"/>
      <c r="FQ23" s="123"/>
      <c r="FR23" s="123"/>
      <c r="FS23" s="123"/>
      <c r="FT23" s="123"/>
      <c r="FU23" s="123"/>
      <c r="FV23" s="123"/>
      <c r="FW23" s="123"/>
      <c r="FX23" s="123"/>
      <c r="FY23" s="123"/>
      <c r="FZ23" s="123"/>
      <c r="GA23" s="123"/>
      <c r="GB23" s="123"/>
      <c r="GC23" s="123"/>
      <c r="GD23" s="123"/>
      <c r="GE23" s="123"/>
      <c r="GF23" s="123"/>
      <c r="GG23" s="123"/>
      <c r="GH23" s="123"/>
      <c r="GI23" s="123"/>
      <c r="GJ23" s="123"/>
      <c r="GK23" s="123"/>
      <c r="GL23" s="123"/>
      <c r="GM23" s="123"/>
      <c r="GN23" s="123"/>
      <c r="GO23" s="123"/>
      <c r="GP23" s="123"/>
      <c r="GQ23" s="123"/>
      <c r="GR23" s="123"/>
      <c r="GS23" s="123"/>
      <c r="GT23" s="123"/>
      <c r="GU23" s="123"/>
      <c r="GV23" s="123"/>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c r="HV23" s="123"/>
      <c r="HW23" s="123"/>
      <c r="HX23" s="123"/>
      <c r="HY23" s="123"/>
      <c r="HZ23" s="123"/>
      <c r="IA23" s="123"/>
      <c r="IB23" s="123"/>
      <c r="IC23" s="123"/>
      <c r="ID23" s="123"/>
      <c r="IE23" s="123"/>
      <c r="IF23" s="123"/>
      <c r="IG23" s="123"/>
      <c r="IH23" s="123"/>
      <c r="II23" s="123"/>
      <c r="IJ23" s="123"/>
      <c r="IK23" s="123"/>
      <c r="IL23" s="123"/>
      <c r="IM23" s="123"/>
      <c r="IN23" s="123"/>
      <c r="IO23" s="123"/>
      <c r="IP23" s="123"/>
      <c r="IQ23" s="123"/>
      <c r="IR23" s="123"/>
      <c r="IS23" s="123"/>
      <c r="IT23" s="123"/>
      <c r="IU23" s="123"/>
      <c r="IV23" s="123"/>
      <c r="IW23" s="123"/>
      <c r="IX23" s="123"/>
      <c r="IY23" s="123"/>
      <c r="IZ23" s="123"/>
      <c r="JA23" s="123"/>
      <c r="JB23" s="123"/>
      <c r="JC23" s="123"/>
      <c r="JD23" s="123"/>
      <c r="JE23" s="123"/>
      <c r="JF23" s="123"/>
      <c r="JG23" s="123"/>
      <c r="JH23" s="123"/>
      <c r="JI23" s="123"/>
      <c r="JJ23" s="123"/>
      <c r="JK23" s="123"/>
      <c r="JL23" s="123"/>
      <c r="JM23" s="123"/>
      <c r="JN23" s="123"/>
      <c r="JO23" s="123"/>
      <c r="JP23" s="123"/>
      <c r="JQ23" s="123"/>
      <c r="JR23" s="123"/>
      <c r="JS23" s="123"/>
      <c r="JT23" s="123"/>
      <c r="JU23" s="123"/>
      <c r="JV23" s="123"/>
      <c r="JW23" s="123"/>
      <c r="JX23" s="123"/>
      <c r="JY23" s="123"/>
      <c r="JZ23" s="123"/>
      <c r="KA23" s="123"/>
      <c r="KB23" s="123"/>
      <c r="KC23" s="123"/>
      <c r="KD23" s="123"/>
      <c r="KE23" s="123"/>
      <c r="KF23" s="123"/>
      <c r="KG23" s="123"/>
      <c r="KH23" s="123"/>
      <c r="KI23" s="123"/>
      <c r="KJ23" s="123"/>
      <c r="KK23" s="123"/>
      <c r="KL23" s="123"/>
      <c r="KM23" s="123"/>
      <c r="KN23" s="123"/>
      <c r="KO23" s="123"/>
      <c r="KP23" s="123"/>
      <c r="KQ23" s="123"/>
      <c r="KR23" s="123"/>
      <c r="KS23" s="123"/>
      <c r="KT23" s="123"/>
      <c r="KU23" s="123"/>
      <c r="KV23" s="123"/>
      <c r="KW23" s="123"/>
      <c r="KX23" s="123"/>
      <c r="KY23" s="123"/>
      <c r="KZ23" s="123"/>
      <c r="LA23" s="123"/>
      <c r="LB23" s="123"/>
      <c r="LC23" s="123"/>
      <c r="LD23" s="123"/>
      <c r="LE23" s="123"/>
      <c r="LF23" s="123"/>
      <c r="LG23" s="123"/>
      <c r="LH23" s="123"/>
      <c r="LI23" s="123"/>
      <c r="LJ23" s="123"/>
      <c r="LK23" s="123"/>
      <c r="LL23" s="123"/>
      <c r="LM23" s="123"/>
      <c r="LN23" s="123"/>
      <c r="LO23" s="123"/>
      <c r="LP23" s="123"/>
      <c r="LQ23" s="123"/>
      <c r="LR23" s="123"/>
      <c r="LS23" s="123"/>
      <c r="LT23" s="123"/>
      <c r="LU23" s="123"/>
      <c r="LV23" s="123"/>
      <c r="LW23" s="123"/>
      <c r="LX23" s="123"/>
      <c r="LY23" s="123"/>
      <c r="LZ23" s="123"/>
      <c r="MA23" s="123"/>
      <c r="MB23" s="123"/>
      <c r="MC23" s="123"/>
      <c r="MD23" s="123"/>
      <c r="ME23" s="123"/>
      <c r="MF23" s="123"/>
      <c r="MG23" s="123"/>
      <c r="MH23" s="123"/>
      <c r="MI23" s="123"/>
      <c r="MJ23" s="123"/>
      <c r="MK23" s="123"/>
      <c r="ML23" s="123"/>
      <c r="MM23" s="123"/>
      <c r="MN23" s="123"/>
      <c r="MO23" s="123"/>
      <c r="MP23" s="123"/>
      <c r="MQ23" s="123"/>
      <c r="MR23" s="123"/>
      <c r="MS23" s="123"/>
      <c r="MT23" s="123"/>
      <c r="MU23" s="123"/>
      <c r="MV23" s="123"/>
      <c r="MW23" s="123"/>
      <c r="MX23" s="123"/>
      <c r="MY23" s="123"/>
      <c r="MZ23" s="123"/>
      <c r="NA23" s="123"/>
      <c r="NB23" s="123"/>
      <c r="NC23" s="123"/>
      <c r="ND23" s="123"/>
      <c r="NE23" s="123"/>
      <c r="NF23" s="123"/>
      <c r="NG23" s="123"/>
      <c r="NH23" s="123"/>
      <c r="NI23" s="123"/>
      <c r="NJ23" s="123"/>
      <c r="NK23" s="123"/>
      <c r="NL23" s="123"/>
      <c r="NM23" s="123"/>
      <c r="NN23" s="123"/>
      <c r="NO23" s="123"/>
      <c r="NP23" s="123"/>
      <c r="NQ23" s="123"/>
      <c r="NR23" s="123"/>
      <c r="NS23" s="123"/>
      <c r="NT23" s="123"/>
      <c r="NU23" s="123"/>
      <c r="NV23" s="123"/>
      <c r="NW23" s="123"/>
      <c r="NX23" s="123"/>
      <c r="NY23" s="123"/>
      <c r="NZ23" s="123"/>
      <c r="OA23" s="123"/>
      <c r="OB23" s="123"/>
      <c r="OC23" s="123"/>
      <c r="OD23" s="123"/>
      <c r="OE23" s="123"/>
      <c r="OF23" s="123"/>
      <c r="OG23" s="123"/>
      <c r="OH23" s="123"/>
      <c r="OI23" s="123"/>
      <c r="OJ23" s="123"/>
      <c r="OK23" s="123"/>
      <c r="OL23" s="123"/>
      <c r="OM23" s="123"/>
      <c r="ON23" s="123"/>
      <c r="OO23" s="123"/>
      <c r="OP23" s="123"/>
      <c r="OQ23" s="123"/>
      <c r="OR23" s="123"/>
      <c r="OS23" s="123"/>
      <c r="OT23" s="123"/>
      <c r="OU23" s="123"/>
      <c r="OV23" s="123"/>
      <c r="OW23" s="123"/>
      <c r="OX23" s="123"/>
      <c r="OY23" s="123"/>
      <c r="OZ23" s="123"/>
      <c r="PA23" s="123"/>
      <c r="PB23" s="123"/>
      <c r="PC23" s="123"/>
      <c r="PD23" s="123"/>
      <c r="PE23" s="123"/>
      <c r="PF23" s="123"/>
      <c r="PG23" s="123"/>
      <c r="PH23" s="123"/>
      <c r="PI23" s="123"/>
      <c r="PJ23" s="123"/>
      <c r="PK23" s="123"/>
      <c r="PL23" s="123"/>
      <c r="PM23" s="123"/>
      <c r="PN23" s="123"/>
      <c r="PO23" s="123"/>
      <c r="PP23" s="123"/>
      <c r="PQ23" s="123"/>
      <c r="PR23" s="123"/>
      <c r="PS23" s="123"/>
      <c r="PT23" s="123"/>
      <c r="PU23" s="123"/>
      <c r="PV23" s="123"/>
      <c r="PW23" s="123"/>
      <c r="PX23" s="123"/>
      <c r="PY23" s="123"/>
      <c r="PZ23" s="123"/>
      <c r="QA23" s="123"/>
      <c r="QB23" s="123"/>
      <c r="QC23" s="123"/>
      <c r="QD23" s="123"/>
      <c r="QE23" s="123"/>
      <c r="QF23" s="123"/>
      <c r="QG23" s="123"/>
      <c r="QH23" s="123"/>
      <c r="QI23" s="123"/>
      <c r="QJ23" s="123"/>
      <c r="QK23" s="123"/>
      <c r="QL23" s="123"/>
      <c r="QM23" s="123"/>
      <c r="QN23" s="123"/>
      <c r="QO23" s="123"/>
      <c r="QP23" s="123"/>
      <c r="QQ23" s="123"/>
      <c r="QR23" s="123"/>
      <c r="QS23" s="123"/>
      <c r="QT23" s="123"/>
      <c r="QU23" s="123"/>
      <c r="QV23" s="123"/>
      <c r="QW23" s="123"/>
      <c r="QX23" s="123"/>
      <c r="QY23" s="123"/>
      <c r="QZ23" s="123"/>
      <c r="RA23" s="123"/>
      <c r="RB23" s="123"/>
      <c r="RC23" s="123"/>
      <c r="RD23" s="123"/>
      <c r="RE23" s="123"/>
      <c r="RF23" s="123"/>
      <c r="RG23" s="123"/>
      <c r="RH23" s="123"/>
      <c r="RI23" s="123"/>
      <c r="RJ23" s="123"/>
      <c r="RK23" s="123"/>
      <c r="RL23" s="123"/>
      <c r="RM23" s="123"/>
      <c r="RN23" s="123"/>
      <c r="RO23" s="123"/>
      <c r="RP23" s="123"/>
      <c r="RQ23" s="123"/>
      <c r="RR23" s="123"/>
      <c r="RS23" s="123"/>
      <c r="RT23" s="123"/>
      <c r="RU23" s="123"/>
      <c r="RV23" s="123"/>
      <c r="RW23" s="123"/>
      <c r="RX23" s="123"/>
      <c r="RY23" s="123"/>
      <c r="RZ23" s="123"/>
      <c r="SA23" s="123"/>
      <c r="SB23" s="123"/>
      <c r="SC23" s="123"/>
      <c r="SD23" s="123"/>
      <c r="SE23" s="123"/>
      <c r="SF23" s="123"/>
      <c r="SG23" s="123"/>
      <c r="SH23" s="123"/>
      <c r="SI23" s="123"/>
      <c r="SJ23" s="123"/>
      <c r="SK23" s="123"/>
      <c r="SL23" s="123"/>
      <c r="SM23" s="123"/>
      <c r="SN23" s="123"/>
      <c r="SO23" s="123"/>
      <c r="SP23" s="123"/>
      <c r="SQ23" s="123"/>
      <c r="SR23" s="123"/>
      <c r="SS23" s="123"/>
      <c r="ST23" s="123"/>
      <c r="SU23" s="123"/>
      <c r="SV23" s="123"/>
      <c r="SW23" s="123"/>
      <c r="SX23" s="123"/>
      <c r="SY23" s="123"/>
      <c r="SZ23" s="123"/>
      <c r="TA23" s="123"/>
      <c r="TB23" s="123"/>
      <c r="TC23" s="123"/>
      <c r="TD23" s="123"/>
      <c r="TE23" s="123"/>
      <c r="TF23" s="123"/>
      <c r="TG23" s="123"/>
      <c r="TH23" s="123"/>
      <c r="TI23" s="123"/>
      <c r="TJ23" s="123"/>
      <c r="TK23" s="123"/>
      <c r="TL23" s="123"/>
      <c r="TM23" s="123"/>
      <c r="TN23" s="123"/>
      <c r="TO23" s="123"/>
      <c r="TP23" s="123"/>
      <c r="TQ23" s="123"/>
      <c r="TR23" s="123"/>
      <c r="TS23" s="123"/>
      <c r="TT23" s="123"/>
      <c r="TU23" s="123"/>
      <c r="TV23" s="123"/>
      <c r="TW23" s="123"/>
      <c r="TX23" s="123"/>
      <c r="TY23" s="123"/>
      <c r="TZ23" s="123"/>
      <c r="UA23" s="123"/>
      <c r="UB23" s="123"/>
      <c r="UC23" s="123"/>
      <c r="UD23" s="123"/>
      <c r="UE23" s="123"/>
      <c r="UF23" s="123"/>
      <c r="UG23" s="123"/>
      <c r="UH23" s="123"/>
      <c r="UI23" s="123"/>
      <c r="UJ23" s="123"/>
      <c r="UK23" s="123"/>
      <c r="UL23" s="123"/>
      <c r="UM23" s="123"/>
      <c r="UN23" s="123"/>
      <c r="UO23" s="123"/>
      <c r="UP23" s="123"/>
      <c r="UQ23" s="123"/>
      <c r="UR23" s="123"/>
      <c r="US23" s="123"/>
      <c r="UT23" s="123"/>
      <c r="UU23" s="123"/>
      <c r="UV23" s="123"/>
      <c r="UW23" s="123"/>
      <c r="UX23" s="123"/>
      <c r="UY23" s="123"/>
      <c r="UZ23" s="123"/>
      <c r="VA23" s="123"/>
      <c r="VB23" s="123"/>
      <c r="VC23" s="123"/>
      <c r="VD23" s="123"/>
      <c r="VE23" s="123"/>
      <c r="VF23" s="123"/>
      <c r="VG23" s="123"/>
      <c r="VH23" s="123"/>
      <c r="VI23" s="123"/>
      <c r="VJ23" s="123"/>
      <c r="VK23" s="123"/>
      <c r="VL23" s="123"/>
      <c r="VM23" s="123"/>
      <c r="VN23" s="123"/>
      <c r="VO23" s="123"/>
      <c r="VP23" s="123"/>
      <c r="VQ23" s="123"/>
      <c r="VR23" s="123"/>
      <c r="VS23" s="123"/>
      <c r="VT23" s="123"/>
      <c r="VU23" s="123"/>
      <c r="VV23" s="123"/>
      <c r="VW23" s="123"/>
      <c r="VX23" s="123"/>
      <c r="VY23" s="123"/>
      <c r="VZ23" s="123"/>
      <c r="WA23" s="123"/>
      <c r="WB23" s="123"/>
      <c r="WC23" s="123"/>
      <c r="WD23" s="123"/>
      <c r="WE23" s="123"/>
      <c r="WF23" s="123"/>
      <c r="WG23" s="123"/>
      <c r="WH23" s="123"/>
      <c r="WI23" s="123"/>
      <c r="WJ23" s="123"/>
      <c r="WK23" s="123"/>
      <c r="WL23" s="123"/>
      <c r="WM23" s="123"/>
      <c r="WN23" s="123"/>
      <c r="WO23" s="123"/>
      <c r="WP23" s="123"/>
      <c r="WQ23" s="123"/>
      <c r="WR23" s="123"/>
      <c r="WS23" s="123"/>
      <c r="WT23" s="123"/>
      <c r="WU23" s="123"/>
      <c r="WV23" s="123"/>
      <c r="WW23" s="123"/>
      <c r="WX23" s="123"/>
      <c r="WY23" s="123"/>
      <c r="WZ23" s="123"/>
      <c r="XA23" s="123"/>
      <c r="XB23" s="123"/>
      <c r="XC23" s="123"/>
      <c r="XD23" s="123"/>
      <c r="XE23" s="123"/>
      <c r="XF23" s="123"/>
      <c r="XG23" s="123"/>
      <c r="XH23" s="123"/>
      <c r="XI23" s="123"/>
      <c r="XJ23" s="123"/>
      <c r="XK23" s="123"/>
      <c r="XL23" s="123"/>
      <c r="XM23" s="123"/>
      <c r="XN23" s="123"/>
      <c r="XO23" s="123"/>
      <c r="XP23" s="123"/>
      <c r="XQ23" s="123"/>
      <c r="XR23" s="123"/>
      <c r="XS23" s="123"/>
      <c r="XT23" s="123"/>
      <c r="XU23" s="123"/>
      <c r="XV23" s="123"/>
      <c r="XW23" s="123"/>
      <c r="XX23" s="123"/>
      <c r="XY23" s="123"/>
      <c r="XZ23" s="123"/>
      <c r="YA23" s="123"/>
      <c r="YB23" s="123"/>
      <c r="YC23" s="123"/>
      <c r="YD23" s="123"/>
      <c r="YE23" s="123"/>
      <c r="YF23" s="123"/>
      <c r="YG23" s="123"/>
      <c r="YH23" s="123"/>
      <c r="YI23" s="123"/>
      <c r="YJ23" s="123"/>
      <c r="YK23" s="123"/>
      <c r="YL23" s="123"/>
      <c r="YM23" s="123"/>
      <c r="YN23" s="123"/>
      <c r="YO23" s="123"/>
      <c r="YP23" s="123"/>
      <c r="YQ23" s="123"/>
      <c r="YR23" s="123"/>
      <c r="YS23" s="123"/>
      <c r="YT23" s="123"/>
      <c r="YU23" s="123"/>
      <c r="YV23" s="123"/>
      <c r="YW23" s="123"/>
      <c r="YX23" s="123"/>
      <c r="YY23" s="123"/>
      <c r="YZ23" s="123"/>
      <c r="ZA23" s="123"/>
      <c r="ZB23" s="123"/>
      <c r="ZC23" s="123"/>
      <c r="ZD23" s="123"/>
      <c r="ZE23" s="123"/>
      <c r="ZF23" s="123"/>
      <c r="ZG23" s="123"/>
      <c r="ZH23" s="123"/>
      <c r="ZI23" s="123"/>
      <c r="ZJ23" s="123"/>
      <c r="ZK23" s="123"/>
      <c r="ZL23" s="123"/>
      <c r="ZM23" s="123"/>
      <c r="ZN23" s="123"/>
      <c r="ZO23" s="123"/>
      <c r="ZP23" s="123"/>
      <c r="ZQ23" s="123"/>
      <c r="ZR23" s="123"/>
      <c r="ZS23" s="123"/>
      <c r="ZT23" s="123"/>
      <c r="ZU23" s="123"/>
      <c r="ZV23" s="123"/>
      <c r="ZW23" s="123"/>
      <c r="ZX23" s="123"/>
      <c r="ZY23" s="123"/>
      <c r="ZZ23" s="123"/>
      <c r="AAA23" s="123"/>
      <c r="AAB23" s="123"/>
      <c r="AAC23" s="123"/>
      <c r="AAD23" s="123"/>
      <c r="AAE23" s="123"/>
      <c r="AAF23" s="123"/>
      <c r="AAG23" s="123"/>
      <c r="AAH23" s="123"/>
      <c r="AAI23" s="123"/>
      <c r="AAJ23" s="123"/>
      <c r="AAK23" s="123"/>
      <c r="AAL23" s="123"/>
      <c r="AAM23" s="123"/>
      <c r="AAN23" s="123"/>
      <c r="AAO23" s="123"/>
      <c r="AAP23" s="123"/>
      <c r="AAQ23" s="123"/>
      <c r="AAR23" s="123"/>
      <c r="AAS23" s="123"/>
      <c r="AAT23" s="123"/>
      <c r="AAU23" s="123"/>
      <c r="AAV23" s="123"/>
      <c r="AAW23" s="123"/>
      <c r="AAX23" s="123"/>
      <c r="AAY23" s="123"/>
      <c r="AAZ23" s="123"/>
      <c r="ABA23" s="123"/>
      <c r="ABB23" s="123"/>
      <c r="ABC23" s="123"/>
      <c r="ABD23" s="123"/>
      <c r="ABE23" s="123"/>
      <c r="ABF23" s="123"/>
      <c r="ABG23" s="123"/>
      <c r="ABH23" s="123"/>
      <c r="ABI23" s="123"/>
      <c r="ABJ23" s="123"/>
      <c r="ABK23" s="123"/>
      <c r="ABL23" s="123"/>
      <c r="ABM23" s="123"/>
      <c r="ABN23" s="123"/>
      <c r="ABO23" s="123"/>
      <c r="ABP23" s="123"/>
      <c r="ABQ23" s="123"/>
      <c r="ABR23" s="123"/>
      <c r="ABS23" s="123"/>
      <c r="ABT23" s="123"/>
      <c r="ABU23" s="123"/>
      <c r="ABV23" s="123"/>
      <c r="ABW23" s="123"/>
      <c r="ABX23" s="123"/>
      <c r="ABY23" s="123"/>
      <c r="ABZ23" s="123"/>
      <c r="ACA23" s="123"/>
      <c r="ACB23" s="123"/>
      <c r="ACC23" s="123"/>
      <c r="ACD23" s="123"/>
      <c r="ACE23" s="123"/>
      <c r="ACF23" s="123"/>
      <c r="ACG23" s="123"/>
      <c r="ACH23" s="123"/>
      <c r="ACI23" s="123"/>
      <c r="ACJ23" s="123"/>
      <c r="ACK23" s="123"/>
      <c r="ACL23" s="123"/>
      <c r="ACM23" s="123"/>
      <c r="ACN23" s="123"/>
      <c r="ACO23" s="123"/>
      <c r="ACP23" s="123"/>
      <c r="ACQ23" s="123"/>
      <c r="ACR23" s="123"/>
      <c r="ACS23" s="123"/>
      <c r="ACT23" s="123"/>
      <c r="ACU23" s="123"/>
      <c r="ACV23" s="123"/>
      <c r="ACW23" s="123"/>
      <c r="ACX23" s="123"/>
      <c r="ACY23" s="123"/>
      <c r="ACZ23" s="123"/>
      <c r="ADA23" s="123"/>
      <c r="ADB23" s="123"/>
      <c r="ADC23" s="123"/>
      <c r="ADD23" s="123"/>
      <c r="ADE23" s="123"/>
      <c r="ADF23" s="123"/>
      <c r="ADG23" s="123"/>
      <c r="ADH23" s="123"/>
      <c r="ADI23" s="123"/>
      <c r="ADJ23" s="123"/>
      <c r="ADK23" s="123"/>
      <c r="ADL23" s="123"/>
      <c r="ADM23" s="123"/>
      <c r="ADN23" s="123"/>
      <c r="ADO23" s="123"/>
      <c r="ADP23" s="123"/>
      <c r="ADQ23" s="123"/>
      <c r="ADR23" s="123"/>
      <c r="ADS23" s="123"/>
      <c r="ADT23" s="123"/>
      <c r="ADU23" s="123"/>
      <c r="ADV23" s="123"/>
      <c r="ADW23" s="123"/>
      <c r="ADX23" s="123"/>
      <c r="ADY23" s="123"/>
      <c r="ADZ23" s="123"/>
      <c r="AEA23" s="123"/>
      <c r="AEB23" s="123"/>
      <c r="AEC23" s="123"/>
      <c r="AED23" s="123"/>
      <c r="AEE23" s="123"/>
      <c r="AEF23" s="123"/>
      <c r="AEG23" s="123"/>
      <c r="AEH23" s="123"/>
      <c r="AEI23" s="123"/>
      <c r="AEJ23" s="123"/>
      <c r="AEK23" s="123"/>
      <c r="AEL23" s="123"/>
      <c r="AEM23" s="123"/>
      <c r="AEN23" s="123"/>
      <c r="AEO23" s="123"/>
      <c r="AEP23" s="123"/>
      <c r="AEQ23" s="123"/>
      <c r="AER23" s="123"/>
      <c r="AES23" s="123"/>
      <c r="AET23" s="123"/>
      <c r="AEU23" s="123"/>
      <c r="AEV23" s="123"/>
      <c r="AEW23" s="123"/>
      <c r="AEX23" s="123"/>
      <c r="AEY23" s="123"/>
      <c r="AEZ23" s="123"/>
      <c r="AFA23" s="123"/>
      <c r="AFB23" s="123"/>
      <c r="AFC23" s="123"/>
      <c r="AFD23" s="123"/>
      <c r="AFE23" s="123"/>
      <c r="AFF23" s="123"/>
      <c r="AFG23" s="123"/>
      <c r="AFH23" s="123"/>
      <c r="AFI23" s="123"/>
      <c r="AFJ23" s="123"/>
      <c r="AFK23" s="123"/>
      <c r="AFL23" s="123"/>
      <c r="AFM23" s="123"/>
      <c r="AFN23" s="123"/>
      <c r="AFO23" s="123"/>
      <c r="AFP23" s="123"/>
      <c r="AFQ23" s="123"/>
      <c r="AFR23" s="123"/>
      <c r="AFS23" s="123"/>
      <c r="AFT23" s="123"/>
      <c r="AFU23" s="123"/>
      <c r="AFV23" s="123"/>
      <c r="AFW23" s="123"/>
      <c r="AFX23" s="123"/>
      <c r="AFY23" s="123"/>
      <c r="AFZ23" s="123"/>
      <c r="AGA23" s="123"/>
      <c r="AGB23" s="123"/>
      <c r="AGC23" s="123"/>
      <c r="AGD23" s="123"/>
      <c r="AGE23" s="123"/>
      <c r="AGF23" s="123"/>
      <c r="AGG23" s="123"/>
      <c r="AGH23" s="123"/>
      <c r="AGI23" s="123"/>
      <c r="AGJ23" s="123"/>
      <c r="AGK23" s="123"/>
      <c r="AGL23" s="123"/>
      <c r="AGM23" s="123"/>
      <c r="AGN23" s="123"/>
      <c r="AGO23" s="123"/>
      <c r="AGP23" s="123"/>
      <c r="AGQ23" s="123"/>
      <c r="AGR23" s="123"/>
      <c r="AGS23" s="123"/>
      <c r="AGT23" s="123"/>
      <c r="AGU23" s="123"/>
      <c r="AGV23" s="123"/>
      <c r="AGW23" s="123"/>
      <c r="AGX23" s="123"/>
      <c r="AGY23" s="123"/>
      <c r="AGZ23" s="123"/>
      <c r="AHA23" s="123"/>
      <c r="AHB23" s="123"/>
      <c r="AHC23" s="123"/>
      <c r="AHD23" s="123"/>
      <c r="AHE23" s="123"/>
      <c r="AHF23" s="123"/>
      <c r="AHG23" s="123"/>
      <c r="AHH23" s="123"/>
      <c r="AHI23" s="123"/>
      <c r="AHJ23" s="123"/>
      <c r="AHK23" s="123"/>
      <c r="AHL23" s="123"/>
      <c r="AHM23" s="123"/>
      <c r="AHN23" s="123"/>
      <c r="AHO23" s="123"/>
      <c r="AHP23" s="123"/>
      <c r="AHQ23" s="123"/>
      <c r="AHR23" s="123"/>
      <c r="AHS23" s="123"/>
      <c r="AHT23" s="123"/>
      <c r="AHU23" s="123"/>
      <c r="AHV23" s="123"/>
      <c r="AHW23" s="123"/>
      <c r="AHX23" s="123"/>
      <c r="AHY23" s="123"/>
      <c r="AHZ23" s="123"/>
      <c r="AIA23" s="123"/>
      <c r="AIB23" s="123"/>
      <c r="AIC23" s="123"/>
      <c r="AID23" s="123"/>
      <c r="AIE23" s="123"/>
      <c r="AIF23" s="123"/>
      <c r="AIG23" s="123"/>
      <c r="AIH23" s="123"/>
      <c r="AII23" s="123"/>
      <c r="AIJ23" s="123"/>
      <c r="AIK23" s="123"/>
      <c r="AIL23" s="123"/>
      <c r="AIM23" s="123"/>
      <c r="AIN23" s="123"/>
      <c r="AIO23" s="123"/>
      <c r="AIP23" s="123"/>
      <c r="AIQ23" s="123"/>
      <c r="AIR23" s="123"/>
      <c r="AIS23" s="123"/>
      <c r="AIT23" s="123"/>
      <c r="AIU23" s="123"/>
      <c r="AIV23" s="123"/>
      <c r="AIW23" s="123"/>
      <c r="AIX23" s="123"/>
      <c r="AIY23" s="123"/>
      <c r="AIZ23" s="123"/>
      <c r="AJA23" s="123"/>
      <c r="AJB23" s="123"/>
      <c r="AJC23" s="123"/>
      <c r="AJD23" s="123"/>
      <c r="AJE23" s="123"/>
      <c r="AJF23" s="123"/>
      <c r="AJG23" s="123"/>
      <c r="AJH23" s="123"/>
      <c r="AJI23" s="123"/>
      <c r="AJJ23" s="123"/>
      <c r="AJK23" s="123"/>
      <c r="AJL23" s="123"/>
      <c r="AJM23" s="123"/>
      <c r="AJN23" s="123"/>
      <c r="AJO23" s="123"/>
      <c r="AJP23" s="123"/>
      <c r="AJQ23" s="123"/>
      <c r="AJR23" s="123"/>
      <c r="AJS23" s="123"/>
      <c r="AJT23" s="123"/>
      <c r="AJU23" s="123"/>
      <c r="AJV23" s="123"/>
      <c r="AJW23" s="123"/>
      <c r="AJX23" s="123"/>
      <c r="AJY23" s="123"/>
      <c r="AJZ23" s="123"/>
      <c r="AKA23" s="123"/>
      <c r="AKB23" s="123"/>
      <c r="AKC23" s="123"/>
      <c r="AKD23" s="123"/>
      <c r="AKE23" s="123"/>
      <c r="AKF23" s="123"/>
      <c r="AKG23" s="123"/>
      <c r="AKH23" s="123"/>
      <c r="AKI23" s="123"/>
      <c r="AKJ23" s="123"/>
      <c r="AKK23" s="123"/>
      <c r="AKL23" s="123"/>
      <c r="AKM23" s="123"/>
      <c r="AKN23" s="123"/>
      <c r="AKO23" s="123"/>
      <c r="AKP23" s="123"/>
      <c r="AKQ23" s="123"/>
      <c r="AKR23" s="123"/>
      <c r="AKS23" s="123"/>
      <c r="AKT23" s="123"/>
      <c r="AKU23" s="123"/>
      <c r="AKV23" s="123"/>
      <c r="AKW23" s="123"/>
      <c r="AKX23" s="123"/>
      <c r="AKY23" s="123"/>
      <c r="AKZ23" s="123"/>
      <c r="ALA23" s="123"/>
      <c r="ALB23" s="123"/>
      <c r="ALC23" s="123"/>
      <c r="ALD23" s="123"/>
      <c r="ALE23" s="123"/>
      <c r="ALF23" s="123"/>
      <c r="ALG23" s="123"/>
      <c r="ALH23" s="123"/>
      <c r="ALI23" s="123"/>
    </row>
    <row r="24" spans="2:997" x14ac:dyDescent="0.3">
      <c r="B24" s="211"/>
      <c r="C24" s="821" t="s">
        <v>864</v>
      </c>
      <c r="D24"/>
      <c r="E24"/>
      <c r="F24"/>
      <c r="G24" s="822">
        <f>SUM(G20:G23)</f>
        <v>0</v>
      </c>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123"/>
      <c r="CY24" s="123"/>
      <c r="CZ24" s="123"/>
      <c r="DA24" s="123"/>
      <c r="DB24" s="123"/>
      <c r="DC24" s="123"/>
      <c r="DD24" s="123"/>
      <c r="DE24" s="123"/>
      <c r="DF24" s="123"/>
      <c r="DG24" s="123"/>
      <c r="DH24" s="123"/>
      <c r="DI24" s="123"/>
      <c r="DJ24" s="123"/>
      <c r="DK24" s="123"/>
      <c r="DL24" s="123"/>
      <c r="DM24" s="123"/>
      <c r="DN24" s="123"/>
      <c r="DO24" s="123"/>
      <c r="DP24" s="123"/>
      <c r="DQ24" s="123"/>
      <c r="DR24" s="123"/>
      <c r="DS24" s="123"/>
      <c r="DT24" s="123"/>
      <c r="DU24" s="123"/>
      <c r="DV24" s="123"/>
      <c r="DW24" s="123"/>
      <c r="DX24" s="123"/>
      <c r="DY24" s="123"/>
      <c r="DZ24" s="123"/>
      <c r="EA24" s="123"/>
      <c r="EB24" s="123"/>
      <c r="EC24" s="123"/>
      <c r="ED24" s="123"/>
      <c r="EE24" s="123"/>
      <c r="EF24" s="123"/>
      <c r="EG24" s="123"/>
      <c r="EH24" s="123"/>
      <c r="EI24" s="123"/>
      <c r="EJ24" s="123"/>
      <c r="EK24" s="123"/>
      <c r="EL24" s="123"/>
      <c r="EM24" s="123"/>
      <c r="EN24" s="123"/>
      <c r="EO24" s="123"/>
      <c r="EP24" s="123"/>
      <c r="EQ24" s="123"/>
      <c r="ER24" s="123"/>
      <c r="ES24" s="123"/>
      <c r="ET24" s="123"/>
      <c r="EU24" s="123"/>
      <c r="EV24" s="123"/>
      <c r="EW24" s="123"/>
      <c r="EX24" s="123"/>
      <c r="EY24" s="123"/>
      <c r="EZ24" s="123"/>
      <c r="FA24" s="123"/>
      <c r="FB24" s="123"/>
      <c r="FC24" s="123"/>
      <c r="FD24" s="123"/>
      <c r="FE24" s="123"/>
      <c r="FF24" s="123"/>
      <c r="FG24" s="123"/>
      <c r="FH24" s="123"/>
      <c r="FI24" s="123"/>
      <c r="FJ24" s="123"/>
      <c r="FK24" s="123"/>
      <c r="FL24" s="123"/>
      <c r="FM24" s="123"/>
      <c r="FN24" s="123"/>
      <c r="FO24" s="123"/>
      <c r="FP24" s="123"/>
      <c r="FQ24" s="123"/>
      <c r="FR24" s="123"/>
      <c r="FS24" s="123"/>
      <c r="FT24" s="123"/>
      <c r="FU24" s="123"/>
      <c r="FV24" s="123"/>
      <c r="FW24" s="123"/>
      <c r="FX24" s="123"/>
      <c r="FY24" s="123"/>
      <c r="FZ24" s="123"/>
      <c r="GA24" s="123"/>
      <c r="GB24" s="123"/>
      <c r="GC24" s="123"/>
      <c r="GD24" s="123"/>
      <c r="GE24" s="123"/>
      <c r="GF24" s="123"/>
      <c r="GG24" s="123"/>
      <c r="GH24" s="123"/>
      <c r="GI24" s="123"/>
      <c r="GJ24" s="123"/>
      <c r="GK24" s="123"/>
      <c r="GL24" s="123"/>
      <c r="GM24" s="123"/>
      <c r="GN24" s="123"/>
      <c r="GO24" s="123"/>
      <c r="GP24" s="123"/>
      <c r="GQ24" s="123"/>
      <c r="GR24" s="123"/>
      <c r="GS24" s="123"/>
      <c r="GT24" s="123"/>
      <c r="GU24" s="123"/>
      <c r="GV24" s="123"/>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c r="HV24" s="123"/>
      <c r="HW24" s="123"/>
      <c r="HX24" s="123"/>
      <c r="HY24" s="123"/>
      <c r="HZ24" s="123"/>
      <c r="IA24" s="123"/>
      <c r="IB24" s="123"/>
      <c r="IC24" s="123"/>
      <c r="ID24" s="123"/>
      <c r="IE24" s="123"/>
      <c r="IF24" s="123"/>
      <c r="IG24" s="123"/>
      <c r="IH24" s="123"/>
      <c r="II24" s="123"/>
      <c r="IJ24" s="123"/>
      <c r="IK24" s="123"/>
      <c r="IL24" s="123"/>
      <c r="IM24" s="123"/>
      <c r="IN24" s="123"/>
      <c r="IO24" s="123"/>
      <c r="IP24" s="123"/>
      <c r="IQ24" s="123"/>
      <c r="IR24" s="123"/>
      <c r="IS24" s="123"/>
      <c r="IT24" s="123"/>
      <c r="IU24" s="123"/>
      <c r="IV24" s="123"/>
      <c r="IW24" s="123"/>
      <c r="IX24" s="123"/>
      <c r="IY24" s="123"/>
      <c r="IZ24" s="123"/>
      <c r="JA24" s="123"/>
      <c r="JB24" s="123"/>
      <c r="JC24" s="123"/>
      <c r="JD24" s="123"/>
      <c r="JE24" s="123"/>
      <c r="JF24" s="123"/>
      <c r="JG24" s="123"/>
      <c r="JH24" s="123"/>
      <c r="JI24" s="123"/>
      <c r="JJ24" s="123"/>
      <c r="JK24" s="123"/>
      <c r="JL24" s="123"/>
      <c r="JM24" s="123"/>
      <c r="JN24" s="123"/>
      <c r="JO24" s="123"/>
      <c r="JP24" s="123"/>
      <c r="JQ24" s="123"/>
      <c r="JR24" s="123"/>
      <c r="JS24" s="123"/>
      <c r="JT24" s="123"/>
      <c r="JU24" s="123"/>
      <c r="JV24" s="123"/>
      <c r="JW24" s="123"/>
      <c r="JX24" s="123"/>
      <c r="JY24" s="123"/>
      <c r="JZ24" s="123"/>
      <c r="KA24" s="123"/>
      <c r="KB24" s="123"/>
      <c r="KC24" s="123"/>
      <c r="KD24" s="123"/>
      <c r="KE24" s="123"/>
      <c r="KF24" s="123"/>
      <c r="KG24" s="123"/>
      <c r="KH24" s="123"/>
      <c r="KI24" s="123"/>
      <c r="KJ24" s="123"/>
      <c r="KK24" s="123"/>
      <c r="KL24" s="123"/>
      <c r="KM24" s="123"/>
      <c r="KN24" s="123"/>
      <c r="KO24" s="123"/>
      <c r="KP24" s="123"/>
      <c r="KQ24" s="123"/>
      <c r="KR24" s="123"/>
      <c r="KS24" s="123"/>
      <c r="KT24" s="123"/>
      <c r="KU24" s="123"/>
      <c r="KV24" s="123"/>
      <c r="KW24" s="123"/>
      <c r="KX24" s="123"/>
      <c r="KY24" s="123"/>
      <c r="KZ24" s="123"/>
      <c r="LA24" s="123"/>
      <c r="LB24" s="123"/>
      <c r="LC24" s="123"/>
      <c r="LD24" s="123"/>
      <c r="LE24" s="123"/>
      <c r="LF24" s="123"/>
      <c r="LG24" s="123"/>
      <c r="LH24" s="123"/>
      <c r="LI24" s="123"/>
      <c r="LJ24" s="123"/>
      <c r="LK24" s="123"/>
      <c r="LL24" s="123"/>
      <c r="LM24" s="123"/>
      <c r="LN24" s="123"/>
      <c r="LO24" s="123"/>
      <c r="LP24" s="123"/>
      <c r="LQ24" s="123"/>
      <c r="LR24" s="123"/>
      <c r="LS24" s="123"/>
      <c r="LT24" s="123"/>
      <c r="LU24" s="123"/>
      <c r="LV24" s="123"/>
      <c r="LW24" s="123"/>
      <c r="LX24" s="123"/>
      <c r="LY24" s="123"/>
      <c r="LZ24" s="123"/>
      <c r="MA24" s="123"/>
      <c r="MB24" s="123"/>
      <c r="MC24" s="123"/>
      <c r="MD24" s="123"/>
      <c r="ME24" s="123"/>
      <c r="MF24" s="123"/>
      <c r="MG24" s="123"/>
      <c r="MH24" s="123"/>
      <c r="MI24" s="123"/>
      <c r="MJ24" s="123"/>
      <c r="MK24" s="123"/>
      <c r="ML24" s="123"/>
      <c r="MM24" s="123"/>
      <c r="MN24" s="123"/>
      <c r="MO24" s="123"/>
      <c r="MP24" s="123"/>
      <c r="MQ24" s="123"/>
      <c r="MR24" s="123"/>
      <c r="MS24" s="123"/>
      <c r="MT24" s="123"/>
      <c r="MU24" s="123"/>
      <c r="MV24" s="123"/>
      <c r="MW24" s="123"/>
      <c r="MX24" s="123"/>
      <c r="MY24" s="123"/>
      <c r="MZ24" s="123"/>
      <c r="NA24" s="123"/>
      <c r="NB24" s="123"/>
      <c r="NC24" s="123"/>
      <c r="ND24" s="123"/>
      <c r="NE24" s="123"/>
      <c r="NF24" s="123"/>
      <c r="NG24" s="123"/>
      <c r="NH24" s="123"/>
      <c r="NI24" s="123"/>
      <c r="NJ24" s="123"/>
      <c r="NK24" s="123"/>
      <c r="NL24" s="123"/>
      <c r="NM24" s="123"/>
      <c r="NN24" s="123"/>
      <c r="NO24" s="123"/>
      <c r="NP24" s="123"/>
      <c r="NQ24" s="123"/>
      <c r="NR24" s="123"/>
      <c r="NS24" s="123"/>
      <c r="NT24" s="123"/>
      <c r="NU24" s="123"/>
      <c r="NV24" s="123"/>
      <c r="NW24" s="123"/>
      <c r="NX24" s="123"/>
      <c r="NY24" s="123"/>
      <c r="NZ24" s="123"/>
      <c r="OA24" s="123"/>
      <c r="OB24" s="123"/>
      <c r="OC24" s="123"/>
      <c r="OD24" s="123"/>
      <c r="OE24" s="123"/>
      <c r="OF24" s="123"/>
      <c r="OG24" s="123"/>
      <c r="OH24" s="123"/>
      <c r="OI24" s="123"/>
      <c r="OJ24" s="123"/>
      <c r="OK24" s="123"/>
      <c r="OL24" s="123"/>
      <c r="OM24" s="123"/>
      <c r="ON24" s="123"/>
      <c r="OO24" s="123"/>
      <c r="OP24" s="123"/>
      <c r="OQ24" s="123"/>
      <c r="OR24" s="123"/>
      <c r="OS24" s="123"/>
      <c r="OT24" s="123"/>
      <c r="OU24" s="123"/>
      <c r="OV24" s="123"/>
      <c r="OW24" s="123"/>
      <c r="OX24" s="123"/>
      <c r="OY24" s="123"/>
      <c r="OZ24" s="123"/>
      <c r="PA24" s="123"/>
      <c r="PB24" s="123"/>
      <c r="PC24" s="123"/>
      <c r="PD24" s="123"/>
      <c r="PE24" s="123"/>
      <c r="PF24" s="123"/>
      <c r="PG24" s="123"/>
      <c r="PH24" s="123"/>
      <c r="PI24" s="123"/>
      <c r="PJ24" s="123"/>
      <c r="PK24" s="123"/>
      <c r="PL24" s="123"/>
      <c r="PM24" s="123"/>
      <c r="PN24" s="123"/>
      <c r="PO24" s="123"/>
      <c r="PP24" s="123"/>
      <c r="PQ24" s="123"/>
      <c r="PR24" s="123"/>
      <c r="PS24" s="123"/>
      <c r="PT24" s="123"/>
      <c r="PU24" s="123"/>
      <c r="PV24" s="123"/>
      <c r="PW24" s="123"/>
      <c r="PX24" s="123"/>
      <c r="PY24" s="123"/>
      <c r="PZ24" s="123"/>
      <c r="QA24" s="123"/>
      <c r="QB24" s="123"/>
      <c r="QC24" s="123"/>
      <c r="QD24" s="123"/>
      <c r="QE24" s="123"/>
      <c r="QF24" s="123"/>
      <c r="QG24" s="123"/>
      <c r="QH24" s="123"/>
      <c r="QI24" s="123"/>
      <c r="QJ24" s="123"/>
      <c r="QK24" s="123"/>
      <c r="QL24" s="123"/>
      <c r="QM24" s="123"/>
      <c r="QN24" s="123"/>
      <c r="QO24" s="123"/>
      <c r="QP24" s="123"/>
      <c r="QQ24" s="123"/>
      <c r="QR24" s="123"/>
      <c r="QS24" s="123"/>
      <c r="QT24" s="123"/>
      <c r="QU24" s="123"/>
      <c r="QV24" s="123"/>
      <c r="QW24" s="123"/>
      <c r="QX24" s="123"/>
      <c r="QY24" s="123"/>
      <c r="QZ24" s="123"/>
      <c r="RA24" s="123"/>
      <c r="RB24" s="123"/>
      <c r="RC24" s="123"/>
      <c r="RD24" s="123"/>
      <c r="RE24" s="123"/>
      <c r="RF24" s="123"/>
      <c r="RG24" s="123"/>
      <c r="RH24" s="123"/>
      <c r="RI24" s="123"/>
      <c r="RJ24" s="123"/>
      <c r="RK24" s="123"/>
      <c r="RL24" s="123"/>
      <c r="RM24" s="123"/>
      <c r="RN24" s="123"/>
      <c r="RO24" s="123"/>
      <c r="RP24" s="123"/>
      <c r="RQ24" s="123"/>
      <c r="RR24" s="123"/>
      <c r="RS24" s="123"/>
      <c r="RT24" s="123"/>
      <c r="RU24" s="123"/>
      <c r="RV24" s="123"/>
      <c r="RW24" s="123"/>
      <c r="RX24" s="123"/>
      <c r="RY24" s="123"/>
      <c r="RZ24" s="123"/>
      <c r="SA24" s="123"/>
      <c r="SB24" s="123"/>
      <c r="SC24" s="123"/>
      <c r="SD24" s="123"/>
      <c r="SE24" s="123"/>
      <c r="SF24" s="123"/>
      <c r="SG24" s="123"/>
      <c r="SH24" s="123"/>
      <c r="SI24" s="123"/>
      <c r="SJ24" s="123"/>
      <c r="SK24" s="123"/>
      <c r="SL24" s="123"/>
      <c r="SM24" s="123"/>
      <c r="SN24" s="123"/>
      <c r="SO24" s="123"/>
      <c r="SP24" s="123"/>
      <c r="SQ24" s="123"/>
      <c r="SR24" s="123"/>
      <c r="SS24" s="123"/>
      <c r="ST24" s="123"/>
      <c r="SU24" s="123"/>
      <c r="SV24" s="123"/>
      <c r="SW24" s="123"/>
      <c r="SX24" s="123"/>
      <c r="SY24" s="123"/>
      <c r="SZ24" s="123"/>
      <c r="TA24" s="123"/>
      <c r="TB24" s="123"/>
      <c r="TC24" s="123"/>
      <c r="TD24" s="123"/>
      <c r="TE24" s="123"/>
      <c r="TF24" s="123"/>
      <c r="TG24" s="123"/>
      <c r="TH24" s="123"/>
      <c r="TI24" s="123"/>
      <c r="TJ24" s="123"/>
      <c r="TK24" s="123"/>
      <c r="TL24" s="123"/>
      <c r="TM24" s="123"/>
      <c r="TN24" s="123"/>
      <c r="TO24" s="123"/>
      <c r="TP24" s="123"/>
      <c r="TQ24" s="123"/>
      <c r="TR24" s="123"/>
      <c r="TS24" s="123"/>
      <c r="TT24" s="123"/>
      <c r="TU24" s="123"/>
      <c r="TV24" s="123"/>
      <c r="TW24" s="123"/>
      <c r="TX24" s="123"/>
      <c r="TY24" s="123"/>
      <c r="TZ24" s="123"/>
      <c r="UA24" s="123"/>
      <c r="UB24" s="123"/>
      <c r="UC24" s="123"/>
      <c r="UD24" s="123"/>
      <c r="UE24" s="123"/>
      <c r="UF24" s="123"/>
      <c r="UG24" s="123"/>
      <c r="UH24" s="123"/>
      <c r="UI24" s="123"/>
      <c r="UJ24" s="123"/>
      <c r="UK24" s="123"/>
      <c r="UL24" s="123"/>
      <c r="UM24" s="123"/>
      <c r="UN24" s="123"/>
      <c r="UO24" s="123"/>
      <c r="UP24" s="123"/>
      <c r="UQ24" s="123"/>
      <c r="UR24" s="123"/>
      <c r="US24" s="123"/>
      <c r="UT24" s="123"/>
      <c r="UU24" s="123"/>
      <c r="UV24" s="123"/>
      <c r="UW24" s="123"/>
      <c r="UX24" s="123"/>
      <c r="UY24" s="123"/>
      <c r="UZ24" s="123"/>
      <c r="VA24" s="123"/>
      <c r="VB24" s="123"/>
      <c r="VC24" s="123"/>
      <c r="VD24" s="123"/>
      <c r="VE24" s="123"/>
      <c r="VF24" s="123"/>
      <c r="VG24" s="123"/>
      <c r="VH24" s="123"/>
      <c r="VI24" s="123"/>
      <c r="VJ24" s="123"/>
      <c r="VK24" s="123"/>
      <c r="VL24" s="123"/>
      <c r="VM24" s="123"/>
      <c r="VN24" s="123"/>
      <c r="VO24" s="123"/>
      <c r="VP24" s="123"/>
      <c r="VQ24" s="123"/>
      <c r="VR24" s="123"/>
      <c r="VS24" s="123"/>
      <c r="VT24" s="123"/>
      <c r="VU24" s="123"/>
      <c r="VV24" s="123"/>
      <c r="VW24" s="123"/>
      <c r="VX24" s="123"/>
      <c r="VY24" s="123"/>
      <c r="VZ24" s="123"/>
      <c r="WA24" s="123"/>
      <c r="WB24" s="123"/>
      <c r="WC24" s="123"/>
      <c r="WD24" s="123"/>
      <c r="WE24" s="123"/>
      <c r="WF24" s="123"/>
      <c r="WG24" s="123"/>
      <c r="WH24" s="123"/>
      <c r="WI24" s="123"/>
      <c r="WJ24" s="123"/>
      <c r="WK24" s="123"/>
      <c r="WL24" s="123"/>
      <c r="WM24" s="123"/>
      <c r="WN24" s="123"/>
      <c r="WO24" s="123"/>
      <c r="WP24" s="123"/>
      <c r="WQ24" s="123"/>
      <c r="WR24" s="123"/>
      <c r="WS24" s="123"/>
      <c r="WT24" s="123"/>
      <c r="WU24" s="123"/>
      <c r="WV24" s="123"/>
      <c r="WW24" s="123"/>
      <c r="WX24" s="123"/>
      <c r="WY24" s="123"/>
      <c r="WZ24" s="123"/>
      <c r="XA24" s="123"/>
      <c r="XB24" s="123"/>
      <c r="XC24" s="123"/>
      <c r="XD24" s="123"/>
      <c r="XE24" s="123"/>
      <c r="XF24" s="123"/>
      <c r="XG24" s="123"/>
      <c r="XH24" s="123"/>
      <c r="XI24" s="123"/>
      <c r="XJ24" s="123"/>
      <c r="XK24" s="123"/>
      <c r="XL24" s="123"/>
      <c r="XM24" s="123"/>
      <c r="XN24" s="123"/>
      <c r="XO24" s="123"/>
      <c r="XP24" s="123"/>
      <c r="XQ24" s="123"/>
      <c r="XR24" s="123"/>
      <c r="XS24" s="123"/>
      <c r="XT24" s="123"/>
      <c r="XU24" s="123"/>
      <c r="XV24" s="123"/>
      <c r="XW24" s="123"/>
      <c r="XX24" s="123"/>
      <c r="XY24" s="123"/>
      <c r="XZ24" s="123"/>
      <c r="YA24" s="123"/>
      <c r="YB24" s="123"/>
      <c r="YC24" s="123"/>
      <c r="YD24" s="123"/>
      <c r="YE24" s="123"/>
      <c r="YF24" s="123"/>
      <c r="YG24" s="123"/>
      <c r="YH24" s="123"/>
      <c r="YI24" s="123"/>
      <c r="YJ24" s="123"/>
      <c r="YK24" s="123"/>
      <c r="YL24" s="123"/>
      <c r="YM24" s="123"/>
      <c r="YN24" s="123"/>
      <c r="YO24" s="123"/>
      <c r="YP24" s="123"/>
      <c r="YQ24" s="123"/>
      <c r="YR24" s="123"/>
      <c r="YS24" s="123"/>
      <c r="YT24" s="123"/>
      <c r="YU24" s="123"/>
      <c r="YV24" s="123"/>
      <c r="YW24" s="123"/>
      <c r="YX24" s="123"/>
      <c r="YY24" s="123"/>
      <c r="YZ24" s="123"/>
      <c r="ZA24" s="123"/>
      <c r="ZB24" s="123"/>
      <c r="ZC24" s="123"/>
      <c r="ZD24" s="123"/>
      <c r="ZE24" s="123"/>
      <c r="ZF24" s="123"/>
      <c r="ZG24" s="123"/>
      <c r="ZH24" s="123"/>
      <c r="ZI24" s="123"/>
      <c r="ZJ24" s="123"/>
      <c r="ZK24" s="123"/>
      <c r="ZL24" s="123"/>
      <c r="ZM24" s="123"/>
      <c r="ZN24" s="123"/>
      <c r="ZO24" s="123"/>
      <c r="ZP24" s="123"/>
      <c r="ZQ24" s="123"/>
      <c r="ZR24" s="123"/>
      <c r="ZS24" s="123"/>
      <c r="ZT24" s="123"/>
      <c r="ZU24" s="123"/>
      <c r="ZV24" s="123"/>
      <c r="ZW24" s="123"/>
      <c r="ZX24" s="123"/>
      <c r="ZY24" s="123"/>
      <c r="ZZ24" s="123"/>
      <c r="AAA24" s="123"/>
      <c r="AAB24" s="123"/>
      <c r="AAC24" s="123"/>
      <c r="AAD24" s="123"/>
      <c r="AAE24" s="123"/>
      <c r="AAF24" s="123"/>
      <c r="AAG24" s="123"/>
      <c r="AAH24" s="123"/>
      <c r="AAI24" s="123"/>
      <c r="AAJ24" s="123"/>
      <c r="AAK24" s="123"/>
      <c r="AAL24" s="123"/>
      <c r="AAM24" s="123"/>
      <c r="AAN24" s="123"/>
      <c r="AAO24" s="123"/>
      <c r="AAP24" s="123"/>
      <c r="AAQ24" s="123"/>
      <c r="AAR24" s="123"/>
      <c r="AAS24" s="123"/>
      <c r="AAT24" s="123"/>
      <c r="AAU24" s="123"/>
      <c r="AAV24" s="123"/>
      <c r="AAW24" s="123"/>
      <c r="AAX24" s="123"/>
      <c r="AAY24" s="123"/>
      <c r="AAZ24" s="123"/>
      <c r="ABA24" s="123"/>
      <c r="ABB24" s="123"/>
      <c r="ABC24" s="123"/>
      <c r="ABD24" s="123"/>
      <c r="ABE24" s="123"/>
      <c r="ABF24" s="123"/>
      <c r="ABG24" s="123"/>
      <c r="ABH24" s="123"/>
      <c r="ABI24" s="123"/>
      <c r="ABJ24" s="123"/>
      <c r="ABK24" s="123"/>
      <c r="ABL24" s="123"/>
      <c r="ABM24" s="123"/>
      <c r="ABN24" s="123"/>
      <c r="ABO24" s="123"/>
      <c r="ABP24" s="123"/>
      <c r="ABQ24" s="123"/>
      <c r="ABR24" s="123"/>
      <c r="ABS24" s="123"/>
      <c r="ABT24" s="123"/>
      <c r="ABU24" s="123"/>
      <c r="ABV24" s="123"/>
      <c r="ABW24" s="123"/>
      <c r="ABX24" s="123"/>
      <c r="ABY24" s="123"/>
      <c r="ABZ24" s="123"/>
      <c r="ACA24" s="123"/>
      <c r="ACB24" s="123"/>
      <c r="ACC24" s="123"/>
      <c r="ACD24" s="123"/>
      <c r="ACE24" s="123"/>
      <c r="ACF24" s="123"/>
      <c r="ACG24" s="123"/>
      <c r="ACH24" s="123"/>
      <c r="ACI24" s="123"/>
      <c r="ACJ24" s="123"/>
      <c r="ACK24" s="123"/>
      <c r="ACL24" s="123"/>
      <c r="ACM24" s="123"/>
      <c r="ACN24" s="123"/>
      <c r="ACO24" s="123"/>
      <c r="ACP24" s="123"/>
      <c r="ACQ24" s="123"/>
      <c r="ACR24" s="123"/>
      <c r="ACS24" s="123"/>
      <c r="ACT24" s="123"/>
      <c r="ACU24" s="123"/>
      <c r="ACV24" s="123"/>
      <c r="ACW24" s="123"/>
      <c r="ACX24" s="123"/>
      <c r="ACY24" s="123"/>
      <c r="ACZ24" s="123"/>
      <c r="ADA24" s="123"/>
      <c r="ADB24" s="123"/>
      <c r="ADC24" s="123"/>
      <c r="ADD24" s="123"/>
      <c r="ADE24" s="123"/>
      <c r="ADF24" s="123"/>
      <c r="ADG24" s="123"/>
      <c r="ADH24" s="123"/>
      <c r="ADI24" s="123"/>
      <c r="ADJ24" s="123"/>
      <c r="ADK24" s="123"/>
      <c r="ADL24" s="123"/>
      <c r="ADM24" s="123"/>
      <c r="ADN24" s="123"/>
      <c r="ADO24" s="123"/>
      <c r="ADP24" s="123"/>
      <c r="ADQ24" s="123"/>
      <c r="ADR24" s="123"/>
      <c r="ADS24" s="123"/>
      <c r="ADT24" s="123"/>
      <c r="ADU24" s="123"/>
      <c r="ADV24" s="123"/>
      <c r="ADW24" s="123"/>
      <c r="ADX24" s="123"/>
      <c r="ADY24" s="123"/>
      <c r="ADZ24" s="123"/>
      <c r="AEA24" s="123"/>
      <c r="AEB24" s="123"/>
      <c r="AEC24" s="123"/>
      <c r="AED24" s="123"/>
      <c r="AEE24" s="123"/>
      <c r="AEF24" s="123"/>
      <c r="AEG24" s="123"/>
      <c r="AEH24" s="123"/>
      <c r="AEI24" s="123"/>
      <c r="AEJ24" s="123"/>
      <c r="AEK24" s="123"/>
      <c r="AEL24" s="123"/>
      <c r="AEM24" s="123"/>
      <c r="AEN24" s="123"/>
      <c r="AEO24" s="123"/>
      <c r="AEP24" s="123"/>
      <c r="AEQ24" s="123"/>
      <c r="AER24" s="123"/>
      <c r="AES24" s="123"/>
      <c r="AET24" s="123"/>
      <c r="AEU24" s="123"/>
      <c r="AEV24" s="123"/>
      <c r="AEW24" s="123"/>
      <c r="AEX24" s="123"/>
      <c r="AEY24" s="123"/>
      <c r="AEZ24" s="123"/>
      <c r="AFA24" s="123"/>
      <c r="AFB24" s="123"/>
      <c r="AFC24" s="123"/>
      <c r="AFD24" s="123"/>
      <c r="AFE24" s="123"/>
      <c r="AFF24" s="123"/>
      <c r="AFG24" s="123"/>
      <c r="AFH24" s="123"/>
      <c r="AFI24" s="123"/>
      <c r="AFJ24" s="123"/>
      <c r="AFK24" s="123"/>
      <c r="AFL24" s="123"/>
      <c r="AFM24" s="123"/>
      <c r="AFN24" s="123"/>
      <c r="AFO24" s="123"/>
      <c r="AFP24" s="123"/>
      <c r="AFQ24" s="123"/>
      <c r="AFR24" s="123"/>
      <c r="AFS24" s="123"/>
      <c r="AFT24" s="123"/>
      <c r="AFU24" s="123"/>
      <c r="AFV24" s="123"/>
      <c r="AFW24" s="123"/>
      <c r="AFX24" s="123"/>
      <c r="AFY24" s="123"/>
      <c r="AFZ24" s="123"/>
      <c r="AGA24" s="123"/>
      <c r="AGB24" s="123"/>
      <c r="AGC24" s="123"/>
      <c r="AGD24" s="123"/>
      <c r="AGE24" s="123"/>
      <c r="AGF24" s="123"/>
      <c r="AGG24" s="123"/>
      <c r="AGH24" s="123"/>
      <c r="AGI24" s="123"/>
      <c r="AGJ24" s="123"/>
      <c r="AGK24" s="123"/>
      <c r="AGL24" s="123"/>
      <c r="AGM24" s="123"/>
      <c r="AGN24" s="123"/>
      <c r="AGO24" s="123"/>
      <c r="AGP24" s="123"/>
      <c r="AGQ24" s="123"/>
      <c r="AGR24" s="123"/>
      <c r="AGS24" s="123"/>
      <c r="AGT24" s="123"/>
      <c r="AGU24" s="123"/>
      <c r="AGV24" s="123"/>
      <c r="AGW24" s="123"/>
      <c r="AGX24" s="123"/>
      <c r="AGY24" s="123"/>
      <c r="AGZ24" s="123"/>
      <c r="AHA24" s="123"/>
      <c r="AHB24" s="123"/>
      <c r="AHC24" s="123"/>
      <c r="AHD24" s="123"/>
      <c r="AHE24" s="123"/>
      <c r="AHF24" s="123"/>
      <c r="AHG24" s="123"/>
      <c r="AHH24" s="123"/>
      <c r="AHI24" s="123"/>
      <c r="AHJ24" s="123"/>
      <c r="AHK24" s="123"/>
      <c r="AHL24" s="123"/>
      <c r="AHM24" s="123"/>
      <c r="AHN24" s="123"/>
      <c r="AHO24" s="123"/>
      <c r="AHP24" s="123"/>
      <c r="AHQ24" s="123"/>
      <c r="AHR24" s="123"/>
      <c r="AHS24" s="123"/>
      <c r="AHT24" s="123"/>
      <c r="AHU24" s="123"/>
      <c r="AHV24" s="123"/>
      <c r="AHW24" s="123"/>
      <c r="AHX24" s="123"/>
      <c r="AHY24" s="123"/>
      <c r="AHZ24" s="123"/>
      <c r="AIA24" s="123"/>
      <c r="AIB24" s="123"/>
      <c r="AIC24" s="123"/>
      <c r="AID24" s="123"/>
      <c r="AIE24" s="123"/>
      <c r="AIF24" s="123"/>
      <c r="AIG24" s="123"/>
      <c r="AIH24" s="123"/>
      <c r="AII24" s="123"/>
      <c r="AIJ24" s="123"/>
      <c r="AIK24" s="123"/>
      <c r="AIL24" s="123"/>
      <c r="AIM24" s="123"/>
      <c r="AIN24" s="123"/>
      <c r="AIO24" s="123"/>
      <c r="AIP24" s="123"/>
      <c r="AIQ24" s="123"/>
      <c r="AIR24" s="123"/>
      <c r="AIS24" s="123"/>
      <c r="AIT24" s="123"/>
      <c r="AIU24" s="123"/>
      <c r="AIV24" s="123"/>
      <c r="AIW24" s="123"/>
      <c r="AIX24" s="123"/>
      <c r="AIY24" s="123"/>
      <c r="AIZ24" s="123"/>
      <c r="AJA24" s="123"/>
      <c r="AJB24" s="123"/>
      <c r="AJC24" s="123"/>
      <c r="AJD24" s="123"/>
      <c r="AJE24" s="123"/>
      <c r="AJF24" s="123"/>
      <c r="AJG24" s="123"/>
      <c r="AJH24" s="123"/>
      <c r="AJI24" s="123"/>
      <c r="AJJ24" s="123"/>
      <c r="AJK24" s="123"/>
      <c r="AJL24" s="123"/>
      <c r="AJM24" s="123"/>
      <c r="AJN24" s="123"/>
      <c r="AJO24" s="123"/>
      <c r="AJP24" s="123"/>
      <c r="AJQ24" s="123"/>
      <c r="AJR24" s="123"/>
      <c r="AJS24" s="123"/>
      <c r="AJT24" s="123"/>
      <c r="AJU24" s="123"/>
      <c r="AJV24" s="123"/>
      <c r="AJW24" s="123"/>
      <c r="AJX24" s="123"/>
      <c r="AJY24" s="123"/>
      <c r="AJZ24" s="123"/>
      <c r="AKA24" s="123"/>
      <c r="AKB24" s="123"/>
      <c r="AKC24" s="123"/>
      <c r="AKD24" s="123"/>
      <c r="AKE24" s="123"/>
      <c r="AKF24" s="123"/>
      <c r="AKG24" s="123"/>
      <c r="AKH24" s="123"/>
      <c r="AKI24" s="123"/>
      <c r="AKJ24" s="123"/>
      <c r="AKK24" s="123"/>
      <c r="AKL24" s="123"/>
      <c r="AKM24" s="123"/>
      <c r="AKN24" s="123"/>
      <c r="AKO24" s="123"/>
      <c r="AKP24" s="123"/>
      <c r="AKQ24" s="123"/>
      <c r="AKR24" s="123"/>
      <c r="AKS24" s="123"/>
      <c r="AKT24" s="123"/>
      <c r="AKU24" s="123"/>
      <c r="AKV24" s="123"/>
      <c r="AKW24" s="123"/>
      <c r="AKX24" s="123"/>
      <c r="AKY24" s="123"/>
      <c r="AKZ24" s="123"/>
      <c r="ALA24" s="123"/>
      <c r="ALB24" s="123"/>
      <c r="ALC24" s="123"/>
      <c r="ALD24" s="123"/>
      <c r="ALE24" s="123"/>
      <c r="ALF24" s="123"/>
      <c r="ALG24" s="123"/>
      <c r="ALH24" s="123"/>
      <c r="ALI24" s="123"/>
    </row>
    <row r="25" spans="2:997" x14ac:dyDescent="0.3">
      <c r="B25" s="211"/>
      <c r="C25" s="123"/>
      <c r="D25" s="123"/>
      <c r="E25" s="462"/>
      <c r="F25" s="123"/>
      <c r="G25" s="123"/>
      <c r="H25" s="123"/>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c r="CO25" s="123"/>
      <c r="CP25" s="123"/>
      <c r="CQ25" s="123"/>
      <c r="CR25" s="123"/>
      <c r="CS25" s="123"/>
      <c r="CT25" s="123"/>
      <c r="CU25" s="123"/>
      <c r="CV25" s="123"/>
      <c r="CW25" s="123"/>
      <c r="CX25" s="123"/>
      <c r="CY25" s="123"/>
      <c r="CZ25" s="123"/>
      <c r="DA25" s="123"/>
      <c r="DB25" s="123"/>
      <c r="DC25" s="123"/>
      <c r="DD25" s="123"/>
      <c r="DE25" s="123"/>
      <c r="DF25" s="123"/>
      <c r="DG25" s="123"/>
      <c r="DH25" s="123"/>
      <c r="DI25" s="123"/>
      <c r="DJ25" s="123"/>
      <c r="DK25" s="123"/>
      <c r="DL25" s="123"/>
      <c r="DM25" s="123"/>
      <c r="DN25" s="123"/>
      <c r="DO25" s="123"/>
      <c r="DP25" s="123"/>
      <c r="DQ25" s="123"/>
      <c r="DR25" s="123"/>
      <c r="DS25" s="123"/>
      <c r="DT25" s="123"/>
      <c r="DU25" s="123"/>
      <c r="DV25" s="123"/>
      <c r="DW25" s="123"/>
      <c r="DX25" s="123"/>
      <c r="DY25" s="123"/>
      <c r="DZ25" s="123"/>
      <c r="EA25" s="123"/>
      <c r="EB25" s="123"/>
      <c r="EC25" s="123"/>
      <c r="ED25" s="123"/>
      <c r="EE25" s="123"/>
      <c r="EF25" s="123"/>
      <c r="EG25" s="123"/>
      <c r="EH25" s="123"/>
      <c r="EI25" s="123"/>
      <c r="EJ25" s="123"/>
      <c r="EK25" s="123"/>
      <c r="EL25" s="123"/>
      <c r="EM25" s="123"/>
      <c r="EN25" s="123"/>
      <c r="EO25" s="123"/>
      <c r="EP25" s="123"/>
      <c r="EQ25" s="123"/>
      <c r="ER25" s="123"/>
      <c r="ES25" s="123"/>
      <c r="ET25" s="123"/>
      <c r="EU25" s="123"/>
      <c r="EV25" s="123"/>
      <c r="EW25" s="123"/>
      <c r="EX25" s="123"/>
      <c r="EY25" s="123"/>
      <c r="EZ25" s="123"/>
      <c r="FA25" s="123"/>
      <c r="FB25" s="123"/>
      <c r="FC25" s="123"/>
      <c r="FD25" s="123"/>
      <c r="FE25" s="123"/>
      <c r="FF25" s="123"/>
      <c r="FG25" s="123"/>
      <c r="FH25" s="123"/>
      <c r="FI25" s="123"/>
      <c r="FJ25" s="123"/>
      <c r="FK25" s="123"/>
      <c r="FL25" s="123"/>
      <c r="FM25" s="123"/>
      <c r="FN25" s="123"/>
      <c r="FO25" s="123"/>
      <c r="FP25" s="123"/>
      <c r="FQ25" s="123"/>
      <c r="FR25" s="123"/>
      <c r="FS25" s="123"/>
      <c r="FT25" s="123"/>
      <c r="FU25" s="123"/>
      <c r="FV25" s="123"/>
      <c r="FW25" s="123"/>
      <c r="FX25" s="123"/>
      <c r="FY25" s="123"/>
      <c r="FZ25" s="123"/>
      <c r="GA25" s="123"/>
      <c r="GB25" s="123"/>
      <c r="GC25" s="123"/>
      <c r="GD25" s="123"/>
      <c r="GE25" s="123"/>
      <c r="GF25" s="123"/>
      <c r="GG25" s="123"/>
      <c r="GH25" s="123"/>
      <c r="GI25" s="123"/>
      <c r="GJ25" s="123"/>
      <c r="GK25" s="123"/>
      <c r="GL25" s="123"/>
      <c r="GM25" s="123"/>
      <c r="GN25" s="123"/>
      <c r="GO25" s="123"/>
      <c r="GP25" s="123"/>
      <c r="GQ25" s="123"/>
      <c r="GR25" s="123"/>
      <c r="GS25" s="123"/>
      <c r="GT25" s="123"/>
      <c r="GU25" s="123"/>
      <c r="GV25" s="123"/>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c r="HV25" s="123"/>
      <c r="HW25" s="123"/>
      <c r="HX25" s="123"/>
      <c r="HY25" s="123"/>
      <c r="HZ25" s="123"/>
      <c r="IA25" s="123"/>
      <c r="IB25" s="123"/>
      <c r="IC25" s="123"/>
      <c r="ID25" s="123"/>
      <c r="IE25" s="123"/>
      <c r="IF25" s="123"/>
      <c r="IG25" s="123"/>
      <c r="IH25" s="123"/>
      <c r="II25" s="123"/>
      <c r="IJ25" s="123"/>
      <c r="IK25" s="123"/>
      <c r="IL25" s="123"/>
      <c r="IM25" s="123"/>
      <c r="IN25" s="123"/>
      <c r="IO25" s="123"/>
      <c r="IP25" s="123"/>
      <c r="IQ25" s="123"/>
      <c r="IR25" s="123"/>
      <c r="IS25" s="123"/>
      <c r="IT25" s="123"/>
      <c r="IU25" s="123"/>
      <c r="IV25" s="123"/>
      <c r="IW25" s="123"/>
      <c r="IX25" s="123"/>
      <c r="IY25" s="123"/>
      <c r="IZ25" s="123"/>
      <c r="JA25" s="123"/>
      <c r="JB25" s="123"/>
      <c r="JC25" s="123"/>
      <c r="JD25" s="123"/>
      <c r="JE25" s="123"/>
      <c r="JF25" s="123"/>
      <c r="JG25" s="123"/>
      <c r="JH25" s="123"/>
      <c r="JI25" s="123"/>
      <c r="JJ25" s="123"/>
      <c r="JK25" s="123"/>
      <c r="JL25" s="123"/>
      <c r="JM25" s="123"/>
      <c r="JN25" s="123"/>
      <c r="JO25" s="123"/>
      <c r="JP25" s="123"/>
      <c r="JQ25" s="123"/>
      <c r="JR25" s="123"/>
      <c r="JS25" s="123"/>
      <c r="JT25" s="123"/>
      <c r="JU25" s="123"/>
      <c r="JV25" s="123"/>
      <c r="JW25" s="123"/>
      <c r="JX25" s="123"/>
      <c r="JY25" s="123"/>
      <c r="JZ25" s="123"/>
      <c r="KA25" s="123"/>
      <c r="KB25" s="123"/>
      <c r="KC25" s="123"/>
      <c r="KD25" s="123"/>
      <c r="KE25" s="123"/>
      <c r="KF25" s="123"/>
      <c r="KG25" s="123"/>
      <c r="KH25" s="123"/>
      <c r="KI25" s="123"/>
      <c r="KJ25" s="123"/>
      <c r="KK25" s="123"/>
      <c r="KL25" s="123"/>
      <c r="KM25" s="123"/>
      <c r="KN25" s="123"/>
      <c r="KO25" s="123"/>
      <c r="KP25" s="123"/>
      <c r="KQ25" s="123"/>
      <c r="KR25" s="123"/>
      <c r="KS25" s="123"/>
      <c r="KT25" s="123"/>
      <c r="KU25" s="123"/>
      <c r="KV25" s="123"/>
      <c r="KW25" s="123"/>
      <c r="KX25" s="123"/>
      <c r="KY25" s="123"/>
      <c r="KZ25" s="123"/>
      <c r="LA25" s="123"/>
      <c r="LB25" s="123"/>
      <c r="LC25" s="123"/>
      <c r="LD25" s="123"/>
      <c r="LE25" s="123"/>
      <c r="LF25" s="123"/>
      <c r="LG25" s="123"/>
      <c r="LH25" s="123"/>
      <c r="LI25" s="123"/>
      <c r="LJ25" s="123"/>
      <c r="LK25" s="123"/>
      <c r="LL25" s="123"/>
      <c r="LM25" s="123"/>
      <c r="LN25" s="123"/>
      <c r="LO25" s="123"/>
      <c r="LP25" s="123"/>
      <c r="LQ25" s="123"/>
      <c r="LR25" s="123"/>
      <c r="LS25" s="123"/>
      <c r="LT25" s="123"/>
      <c r="LU25" s="123"/>
      <c r="LV25" s="123"/>
      <c r="LW25" s="123"/>
      <c r="LX25" s="123"/>
      <c r="LY25" s="123"/>
      <c r="LZ25" s="123"/>
      <c r="MA25" s="123"/>
      <c r="MB25" s="123"/>
      <c r="MC25" s="123"/>
      <c r="MD25" s="123"/>
      <c r="ME25" s="123"/>
      <c r="MF25" s="123"/>
      <c r="MG25" s="123"/>
      <c r="MH25" s="123"/>
      <c r="MI25" s="123"/>
      <c r="MJ25" s="123"/>
      <c r="MK25" s="123"/>
      <c r="ML25" s="123"/>
      <c r="MM25" s="123"/>
      <c r="MN25" s="123"/>
      <c r="MO25" s="123"/>
      <c r="MP25" s="123"/>
      <c r="MQ25" s="123"/>
      <c r="MR25" s="123"/>
      <c r="MS25" s="123"/>
      <c r="MT25" s="123"/>
      <c r="MU25" s="123"/>
      <c r="MV25" s="123"/>
      <c r="MW25" s="123"/>
      <c r="MX25" s="123"/>
      <c r="MY25" s="123"/>
      <c r="MZ25" s="123"/>
      <c r="NA25" s="123"/>
      <c r="NB25" s="123"/>
      <c r="NC25" s="123"/>
      <c r="ND25" s="123"/>
      <c r="NE25" s="123"/>
      <c r="NF25" s="123"/>
      <c r="NG25" s="123"/>
      <c r="NH25" s="123"/>
      <c r="NI25" s="123"/>
      <c r="NJ25" s="123"/>
      <c r="NK25" s="123"/>
      <c r="NL25" s="123"/>
      <c r="NM25" s="123"/>
      <c r="NN25" s="123"/>
      <c r="NO25" s="123"/>
      <c r="NP25" s="123"/>
      <c r="NQ25" s="123"/>
      <c r="NR25" s="123"/>
      <c r="NS25" s="123"/>
      <c r="NT25" s="123"/>
      <c r="NU25" s="123"/>
      <c r="NV25" s="123"/>
      <c r="NW25" s="123"/>
      <c r="NX25" s="123"/>
      <c r="NY25" s="123"/>
      <c r="NZ25" s="123"/>
      <c r="OA25" s="123"/>
      <c r="OB25" s="123"/>
      <c r="OC25" s="123"/>
      <c r="OD25" s="123"/>
      <c r="OE25" s="123"/>
      <c r="OF25" s="123"/>
      <c r="OG25" s="123"/>
      <c r="OH25" s="123"/>
      <c r="OI25" s="123"/>
      <c r="OJ25" s="123"/>
      <c r="OK25" s="123"/>
      <c r="OL25" s="123"/>
      <c r="OM25" s="123"/>
      <c r="ON25" s="123"/>
      <c r="OO25" s="123"/>
      <c r="OP25" s="123"/>
      <c r="OQ25" s="123"/>
      <c r="OR25" s="123"/>
      <c r="OS25" s="123"/>
      <c r="OT25" s="123"/>
      <c r="OU25" s="123"/>
      <c r="OV25" s="123"/>
      <c r="OW25" s="123"/>
      <c r="OX25" s="123"/>
      <c r="OY25" s="123"/>
      <c r="OZ25" s="123"/>
      <c r="PA25" s="123"/>
      <c r="PB25" s="123"/>
      <c r="PC25" s="123"/>
      <c r="PD25" s="123"/>
      <c r="PE25" s="123"/>
      <c r="PF25" s="123"/>
      <c r="PG25" s="123"/>
      <c r="PH25" s="123"/>
      <c r="PI25" s="123"/>
      <c r="PJ25" s="123"/>
      <c r="PK25" s="123"/>
      <c r="PL25" s="123"/>
      <c r="PM25" s="123"/>
      <c r="PN25" s="123"/>
      <c r="PO25" s="123"/>
      <c r="PP25" s="123"/>
      <c r="PQ25" s="123"/>
      <c r="PR25" s="123"/>
      <c r="PS25" s="123"/>
      <c r="PT25" s="123"/>
      <c r="PU25" s="123"/>
      <c r="PV25" s="123"/>
      <c r="PW25" s="123"/>
      <c r="PX25" s="123"/>
      <c r="PY25" s="123"/>
      <c r="PZ25" s="123"/>
      <c r="QA25" s="123"/>
      <c r="QB25" s="123"/>
      <c r="QC25" s="123"/>
      <c r="QD25" s="123"/>
      <c r="QE25" s="123"/>
      <c r="QF25" s="123"/>
      <c r="QG25" s="123"/>
      <c r="QH25" s="123"/>
      <c r="QI25" s="123"/>
      <c r="QJ25" s="123"/>
      <c r="QK25" s="123"/>
      <c r="QL25" s="123"/>
      <c r="QM25" s="123"/>
      <c r="QN25" s="123"/>
      <c r="QO25" s="123"/>
      <c r="QP25" s="123"/>
      <c r="QQ25" s="123"/>
      <c r="QR25" s="123"/>
      <c r="QS25" s="123"/>
      <c r="QT25" s="123"/>
      <c r="QU25" s="123"/>
      <c r="QV25" s="123"/>
      <c r="QW25" s="123"/>
      <c r="QX25" s="123"/>
      <c r="QY25" s="123"/>
      <c r="QZ25" s="123"/>
      <c r="RA25" s="123"/>
      <c r="RB25" s="123"/>
      <c r="RC25" s="123"/>
      <c r="RD25" s="123"/>
      <c r="RE25" s="123"/>
      <c r="RF25" s="123"/>
      <c r="RG25" s="123"/>
      <c r="RH25" s="123"/>
      <c r="RI25" s="123"/>
      <c r="RJ25" s="123"/>
      <c r="RK25" s="123"/>
      <c r="RL25" s="123"/>
      <c r="RM25" s="123"/>
      <c r="RN25" s="123"/>
      <c r="RO25" s="123"/>
      <c r="RP25" s="123"/>
      <c r="RQ25" s="123"/>
      <c r="RR25" s="123"/>
      <c r="RS25" s="123"/>
      <c r="RT25" s="123"/>
      <c r="RU25" s="123"/>
      <c r="RV25" s="123"/>
      <c r="RW25" s="123"/>
      <c r="RX25" s="123"/>
      <c r="RY25" s="123"/>
      <c r="RZ25" s="123"/>
      <c r="SA25" s="123"/>
      <c r="SB25" s="123"/>
      <c r="SC25" s="123"/>
      <c r="SD25" s="123"/>
      <c r="SE25" s="123"/>
      <c r="SF25" s="123"/>
      <c r="SG25" s="123"/>
      <c r="SH25" s="123"/>
      <c r="SI25" s="123"/>
      <c r="SJ25" s="123"/>
      <c r="SK25" s="123"/>
      <c r="SL25" s="123"/>
      <c r="SM25" s="123"/>
      <c r="SN25" s="123"/>
      <c r="SO25" s="123"/>
      <c r="SP25" s="123"/>
      <c r="SQ25" s="123"/>
      <c r="SR25" s="123"/>
      <c r="SS25" s="123"/>
      <c r="ST25" s="123"/>
      <c r="SU25" s="123"/>
      <c r="SV25" s="123"/>
      <c r="SW25" s="123"/>
      <c r="SX25" s="123"/>
      <c r="SY25" s="123"/>
      <c r="SZ25" s="123"/>
      <c r="TA25" s="123"/>
      <c r="TB25" s="123"/>
      <c r="TC25" s="123"/>
      <c r="TD25" s="123"/>
      <c r="TE25" s="123"/>
      <c r="TF25" s="123"/>
      <c r="TG25" s="123"/>
      <c r="TH25" s="123"/>
      <c r="TI25" s="123"/>
      <c r="TJ25" s="123"/>
      <c r="TK25" s="123"/>
      <c r="TL25" s="123"/>
      <c r="TM25" s="123"/>
      <c r="TN25" s="123"/>
      <c r="TO25" s="123"/>
      <c r="TP25" s="123"/>
      <c r="TQ25" s="123"/>
      <c r="TR25" s="123"/>
      <c r="TS25" s="123"/>
      <c r="TT25" s="123"/>
      <c r="TU25" s="123"/>
      <c r="TV25" s="123"/>
      <c r="TW25" s="123"/>
      <c r="TX25" s="123"/>
      <c r="TY25" s="123"/>
      <c r="TZ25" s="123"/>
      <c r="UA25" s="123"/>
      <c r="UB25" s="123"/>
      <c r="UC25" s="123"/>
      <c r="UD25" s="123"/>
      <c r="UE25" s="123"/>
      <c r="UF25" s="123"/>
      <c r="UG25" s="123"/>
      <c r="UH25" s="123"/>
      <c r="UI25" s="123"/>
      <c r="UJ25" s="123"/>
      <c r="UK25" s="123"/>
      <c r="UL25" s="123"/>
      <c r="UM25" s="123"/>
      <c r="UN25" s="123"/>
      <c r="UO25" s="123"/>
      <c r="UP25" s="123"/>
      <c r="UQ25" s="123"/>
      <c r="UR25" s="123"/>
      <c r="US25" s="123"/>
      <c r="UT25" s="123"/>
      <c r="UU25" s="123"/>
      <c r="UV25" s="123"/>
      <c r="UW25" s="123"/>
      <c r="UX25" s="123"/>
      <c r="UY25" s="123"/>
      <c r="UZ25" s="123"/>
      <c r="VA25" s="123"/>
      <c r="VB25" s="123"/>
      <c r="VC25" s="123"/>
      <c r="VD25" s="123"/>
      <c r="VE25" s="123"/>
      <c r="VF25" s="123"/>
      <c r="VG25" s="123"/>
      <c r="VH25" s="123"/>
      <c r="VI25" s="123"/>
      <c r="VJ25" s="123"/>
      <c r="VK25" s="123"/>
      <c r="VL25" s="123"/>
      <c r="VM25" s="123"/>
      <c r="VN25" s="123"/>
      <c r="VO25" s="123"/>
      <c r="VP25" s="123"/>
      <c r="VQ25" s="123"/>
      <c r="VR25" s="123"/>
      <c r="VS25" s="123"/>
      <c r="VT25" s="123"/>
      <c r="VU25" s="123"/>
      <c r="VV25" s="123"/>
      <c r="VW25" s="123"/>
      <c r="VX25" s="123"/>
      <c r="VY25" s="123"/>
      <c r="VZ25" s="123"/>
      <c r="WA25" s="123"/>
      <c r="WB25" s="123"/>
      <c r="WC25" s="123"/>
      <c r="WD25" s="123"/>
      <c r="WE25" s="123"/>
      <c r="WF25" s="123"/>
      <c r="WG25" s="123"/>
      <c r="WH25" s="123"/>
      <c r="WI25" s="123"/>
      <c r="WJ25" s="123"/>
      <c r="WK25" s="123"/>
      <c r="WL25" s="123"/>
      <c r="WM25" s="123"/>
      <c r="WN25" s="123"/>
      <c r="WO25" s="123"/>
      <c r="WP25" s="123"/>
      <c r="WQ25" s="123"/>
      <c r="WR25" s="123"/>
      <c r="WS25" s="123"/>
      <c r="WT25" s="123"/>
      <c r="WU25" s="123"/>
      <c r="WV25" s="123"/>
      <c r="WW25" s="123"/>
      <c r="WX25" s="123"/>
      <c r="WY25" s="123"/>
      <c r="WZ25" s="123"/>
      <c r="XA25" s="123"/>
      <c r="XB25" s="123"/>
      <c r="XC25" s="123"/>
      <c r="XD25" s="123"/>
      <c r="XE25" s="123"/>
      <c r="XF25" s="123"/>
      <c r="XG25" s="123"/>
      <c r="XH25" s="123"/>
      <c r="XI25" s="123"/>
      <c r="XJ25" s="123"/>
      <c r="XK25" s="123"/>
      <c r="XL25" s="123"/>
      <c r="XM25" s="123"/>
      <c r="XN25" s="123"/>
      <c r="XO25" s="123"/>
      <c r="XP25" s="123"/>
      <c r="XQ25" s="123"/>
      <c r="XR25" s="123"/>
      <c r="XS25" s="123"/>
      <c r="XT25" s="123"/>
      <c r="XU25" s="123"/>
      <c r="XV25" s="123"/>
      <c r="XW25" s="123"/>
      <c r="XX25" s="123"/>
      <c r="XY25" s="123"/>
      <c r="XZ25" s="123"/>
      <c r="YA25" s="123"/>
      <c r="YB25" s="123"/>
      <c r="YC25" s="123"/>
      <c r="YD25" s="123"/>
      <c r="YE25" s="123"/>
      <c r="YF25" s="123"/>
      <c r="YG25" s="123"/>
      <c r="YH25" s="123"/>
      <c r="YI25" s="123"/>
      <c r="YJ25" s="123"/>
      <c r="YK25" s="123"/>
      <c r="YL25" s="123"/>
      <c r="YM25" s="123"/>
      <c r="YN25" s="123"/>
      <c r="YO25" s="123"/>
      <c r="YP25" s="123"/>
      <c r="YQ25" s="123"/>
      <c r="YR25" s="123"/>
      <c r="YS25" s="123"/>
      <c r="YT25" s="123"/>
      <c r="YU25" s="123"/>
      <c r="YV25" s="123"/>
      <c r="YW25" s="123"/>
      <c r="YX25" s="123"/>
      <c r="YY25" s="123"/>
      <c r="YZ25" s="123"/>
      <c r="ZA25" s="123"/>
      <c r="ZB25" s="123"/>
      <c r="ZC25" s="123"/>
      <c r="ZD25" s="123"/>
      <c r="ZE25" s="123"/>
      <c r="ZF25" s="123"/>
      <c r="ZG25" s="123"/>
      <c r="ZH25" s="123"/>
      <c r="ZI25" s="123"/>
      <c r="ZJ25" s="123"/>
      <c r="ZK25" s="123"/>
      <c r="ZL25" s="123"/>
      <c r="ZM25" s="123"/>
      <c r="ZN25" s="123"/>
      <c r="ZO25" s="123"/>
      <c r="ZP25" s="123"/>
      <c r="ZQ25" s="123"/>
      <c r="ZR25" s="123"/>
      <c r="ZS25" s="123"/>
      <c r="ZT25" s="123"/>
      <c r="ZU25" s="123"/>
      <c r="ZV25" s="123"/>
      <c r="ZW25" s="123"/>
      <c r="ZX25" s="123"/>
      <c r="ZY25" s="123"/>
      <c r="ZZ25" s="123"/>
      <c r="AAA25" s="123"/>
      <c r="AAB25" s="123"/>
      <c r="AAC25" s="123"/>
      <c r="AAD25" s="123"/>
      <c r="AAE25" s="123"/>
      <c r="AAF25" s="123"/>
      <c r="AAG25" s="123"/>
      <c r="AAH25" s="123"/>
      <c r="AAI25" s="123"/>
      <c r="AAJ25" s="123"/>
      <c r="AAK25" s="123"/>
      <c r="AAL25" s="123"/>
      <c r="AAM25" s="123"/>
      <c r="AAN25" s="123"/>
      <c r="AAO25" s="123"/>
      <c r="AAP25" s="123"/>
      <c r="AAQ25" s="123"/>
      <c r="AAR25" s="123"/>
      <c r="AAS25" s="123"/>
      <c r="AAT25" s="123"/>
      <c r="AAU25" s="123"/>
      <c r="AAV25" s="123"/>
      <c r="AAW25" s="123"/>
      <c r="AAX25" s="123"/>
      <c r="AAY25" s="123"/>
      <c r="AAZ25" s="123"/>
      <c r="ABA25" s="123"/>
      <c r="ABB25" s="123"/>
      <c r="ABC25" s="123"/>
      <c r="ABD25" s="123"/>
      <c r="ABE25" s="123"/>
      <c r="ABF25" s="123"/>
      <c r="ABG25" s="123"/>
      <c r="ABH25" s="123"/>
      <c r="ABI25" s="123"/>
      <c r="ABJ25" s="123"/>
      <c r="ABK25" s="123"/>
      <c r="ABL25" s="123"/>
      <c r="ABM25" s="123"/>
      <c r="ABN25" s="123"/>
      <c r="ABO25" s="123"/>
      <c r="ABP25" s="123"/>
      <c r="ABQ25" s="123"/>
      <c r="ABR25" s="123"/>
      <c r="ABS25" s="123"/>
      <c r="ABT25" s="123"/>
      <c r="ABU25" s="123"/>
      <c r="ABV25" s="123"/>
      <c r="ABW25" s="123"/>
      <c r="ABX25" s="123"/>
      <c r="ABY25" s="123"/>
      <c r="ABZ25" s="123"/>
      <c r="ACA25" s="123"/>
      <c r="ACB25" s="123"/>
      <c r="ACC25" s="123"/>
      <c r="ACD25" s="123"/>
      <c r="ACE25" s="123"/>
      <c r="ACF25" s="123"/>
      <c r="ACG25" s="123"/>
      <c r="ACH25" s="123"/>
      <c r="ACI25" s="123"/>
      <c r="ACJ25" s="123"/>
      <c r="ACK25" s="123"/>
      <c r="ACL25" s="123"/>
      <c r="ACM25" s="123"/>
      <c r="ACN25" s="123"/>
      <c r="ACO25" s="123"/>
      <c r="ACP25" s="123"/>
      <c r="ACQ25" s="123"/>
      <c r="ACR25" s="123"/>
      <c r="ACS25" s="123"/>
      <c r="ACT25" s="123"/>
      <c r="ACU25" s="123"/>
      <c r="ACV25" s="123"/>
      <c r="ACW25" s="123"/>
      <c r="ACX25" s="123"/>
      <c r="ACY25" s="123"/>
      <c r="ACZ25" s="123"/>
      <c r="ADA25" s="123"/>
      <c r="ADB25" s="123"/>
      <c r="ADC25" s="123"/>
      <c r="ADD25" s="123"/>
      <c r="ADE25" s="123"/>
      <c r="ADF25" s="123"/>
      <c r="ADG25" s="123"/>
      <c r="ADH25" s="123"/>
      <c r="ADI25" s="123"/>
      <c r="ADJ25" s="123"/>
      <c r="ADK25" s="123"/>
      <c r="ADL25" s="123"/>
      <c r="ADM25" s="123"/>
      <c r="ADN25" s="123"/>
      <c r="ADO25" s="123"/>
      <c r="ADP25" s="123"/>
      <c r="ADQ25" s="123"/>
      <c r="ADR25" s="123"/>
      <c r="ADS25" s="123"/>
      <c r="ADT25" s="123"/>
      <c r="ADU25" s="123"/>
      <c r="ADV25" s="123"/>
      <c r="ADW25" s="123"/>
      <c r="ADX25" s="123"/>
      <c r="ADY25" s="123"/>
      <c r="ADZ25" s="123"/>
      <c r="AEA25" s="123"/>
      <c r="AEB25" s="123"/>
      <c r="AEC25" s="123"/>
      <c r="AED25" s="123"/>
      <c r="AEE25" s="123"/>
      <c r="AEF25" s="123"/>
      <c r="AEG25" s="123"/>
      <c r="AEH25" s="123"/>
      <c r="AEI25" s="123"/>
      <c r="AEJ25" s="123"/>
      <c r="AEK25" s="123"/>
      <c r="AEL25" s="123"/>
      <c r="AEM25" s="123"/>
      <c r="AEN25" s="123"/>
      <c r="AEO25" s="123"/>
      <c r="AEP25" s="123"/>
      <c r="AEQ25" s="123"/>
      <c r="AER25" s="123"/>
      <c r="AES25" s="123"/>
      <c r="AET25" s="123"/>
      <c r="AEU25" s="123"/>
      <c r="AEV25" s="123"/>
      <c r="AEW25" s="123"/>
      <c r="AEX25" s="123"/>
      <c r="AEY25" s="123"/>
      <c r="AEZ25" s="123"/>
      <c r="AFA25" s="123"/>
      <c r="AFB25" s="123"/>
      <c r="AFC25" s="123"/>
      <c r="AFD25" s="123"/>
      <c r="AFE25" s="123"/>
      <c r="AFF25" s="123"/>
      <c r="AFG25" s="123"/>
      <c r="AFH25" s="123"/>
      <c r="AFI25" s="123"/>
      <c r="AFJ25" s="123"/>
      <c r="AFK25" s="123"/>
      <c r="AFL25" s="123"/>
      <c r="AFM25" s="123"/>
      <c r="AFN25" s="123"/>
      <c r="AFO25" s="123"/>
      <c r="AFP25" s="123"/>
      <c r="AFQ25" s="123"/>
      <c r="AFR25" s="123"/>
      <c r="AFS25" s="123"/>
      <c r="AFT25" s="123"/>
      <c r="AFU25" s="123"/>
      <c r="AFV25" s="123"/>
      <c r="AFW25" s="123"/>
      <c r="AFX25" s="123"/>
      <c r="AFY25" s="123"/>
      <c r="AFZ25" s="123"/>
      <c r="AGA25" s="123"/>
      <c r="AGB25" s="123"/>
      <c r="AGC25" s="123"/>
      <c r="AGD25" s="123"/>
      <c r="AGE25" s="123"/>
      <c r="AGF25" s="123"/>
      <c r="AGG25" s="123"/>
      <c r="AGH25" s="123"/>
      <c r="AGI25" s="123"/>
      <c r="AGJ25" s="123"/>
      <c r="AGK25" s="123"/>
      <c r="AGL25" s="123"/>
      <c r="AGM25" s="123"/>
      <c r="AGN25" s="123"/>
      <c r="AGO25" s="123"/>
      <c r="AGP25" s="123"/>
      <c r="AGQ25" s="123"/>
      <c r="AGR25" s="123"/>
      <c r="AGS25" s="123"/>
      <c r="AGT25" s="123"/>
      <c r="AGU25" s="123"/>
      <c r="AGV25" s="123"/>
      <c r="AGW25" s="123"/>
      <c r="AGX25" s="123"/>
      <c r="AGY25" s="123"/>
      <c r="AGZ25" s="123"/>
      <c r="AHA25" s="123"/>
      <c r="AHB25" s="123"/>
      <c r="AHC25" s="123"/>
      <c r="AHD25" s="123"/>
      <c r="AHE25" s="123"/>
      <c r="AHF25" s="123"/>
      <c r="AHG25" s="123"/>
      <c r="AHH25" s="123"/>
      <c r="AHI25" s="123"/>
      <c r="AHJ25" s="123"/>
      <c r="AHK25" s="123"/>
      <c r="AHL25" s="123"/>
      <c r="AHM25" s="123"/>
      <c r="AHN25" s="123"/>
      <c r="AHO25" s="123"/>
      <c r="AHP25" s="123"/>
      <c r="AHQ25" s="123"/>
      <c r="AHR25" s="123"/>
      <c r="AHS25" s="123"/>
      <c r="AHT25" s="123"/>
      <c r="AHU25" s="123"/>
      <c r="AHV25" s="123"/>
      <c r="AHW25" s="123"/>
      <c r="AHX25" s="123"/>
      <c r="AHY25" s="123"/>
      <c r="AHZ25" s="123"/>
      <c r="AIA25" s="123"/>
      <c r="AIB25" s="123"/>
      <c r="AIC25" s="123"/>
      <c r="AID25" s="123"/>
      <c r="AIE25" s="123"/>
      <c r="AIF25" s="123"/>
      <c r="AIG25" s="123"/>
      <c r="AIH25" s="123"/>
      <c r="AII25" s="123"/>
      <c r="AIJ25" s="123"/>
      <c r="AIK25" s="123"/>
      <c r="AIL25" s="123"/>
      <c r="AIM25" s="123"/>
      <c r="AIN25" s="123"/>
      <c r="AIO25" s="123"/>
      <c r="AIP25" s="123"/>
      <c r="AIQ25" s="123"/>
      <c r="AIR25" s="123"/>
      <c r="AIS25" s="123"/>
      <c r="AIT25" s="123"/>
      <c r="AIU25" s="123"/>
      <c r="AIV25" s="123"/>
      <c r="AIW25" s="123"/>
      <c r="AIX25" s="123"/>
      <c r="AIY25" s="123"/>
      <c r="AIZ25" s="123"/>
      <c r="AJA25" s="123"/>
      <c r="AJB25" s="123"/>
      <c r="AJC25" s="123"/>
      <c r="AJD25" s="123"/>
      <c r="AJE25" s="123"/>
      <c r="AJF25" s="123"/>
      <c r="AJG25" s="123"/>
      <c r="AJH25" s="123"/>
      <c r="AJI25" s="123"/>
      <c r="AJJ25" s="123"/>
      <c r="AJK25" s="123"/>
      <c r="AJL25" s="123"/>
      <c r="AJM25" s="123"/>
      <c r="AJN25" s="123"/>
      <c r="AJO25" s="123"/>
      <c r="AJP25" s="123"/>
      <c r="AJQ25" s="123"/>
      <c r="AJR25" s="123"/>
      <c r="AJS25" s="123"/>
      <c r="AJT25" s="123"/>
      <c r="AJU25" s="123"/>
      <c r="AJV25" s="123"/>
      <c r="AJW25" s="123"/>
      <c r="AJX25" s="123"/>
      <c r="AJY25" s="123"/>
      <c r="AJZ25" s="123"/>
      <c r="AKA25" s="123"/>
      <c r="AKB25" s="123"/>
      <c r="AKC25" s="123"/>
      <c r="AKD25" s="123"/>
      <c r="AKE25" s="123"/>
      <c r="AKF25" s="123"/>
      <c r="AKG25" s="123"/>
      <c r="AKH25" s="123"/>
      <c r="AKI25" s="123"/>
      <c r="AKJ25" s="123"/>
      <c r="AKK25" s="123"/>
      <c r="AKL25" s="123"/>
      <c r="AKM25" s="123"/>
      <c r="AKN25" s="123"/>
      <c r="AKO25" s="123"/>
      <c r="AKP25" s="123"/>
      <c r="AKQ25" s="123"/>
      <c r="AKR25" s="123"/>
      <c r="AKS25" s="123"/>
      <c r="AKT25" s="123"/>
      <c r="AKU25" s="123"/>
      <c r="AKV25" s="123"/>
      <c r="AKW25" s="123"/>
      <c r="AKX25" s="123"/>
      <c r="AKY25" s="123"/>
      <c r="AKZ25" s="123"/>
      <c r="ALA25" s="123"/>
      <c r="ALB25" s="123"/>
      <c r="ALC25" s="123"/>
      <c r="ALD25" s="123"/>
      <c r="ALE25" s="123"/>
      <c r="ALF25" s="123"/>
      <c r="ALG25" s="123"/>
      <c r="ALH25" s="123"/>
      <c r="ALI25" s="123"/>
    </row>
    <row r="26" spans="2:997" x14ac:dyDescent="0.3">
      <c r="B26" s="211"/>
      <c r="C26" s="123"/>
      <c r="D26" s="123"/>
      <c r="E26" s="462"/>
      <c r="F26" s="123"/>
      <c r="G26" s="123"/>
    </row>
    <row r="27" spans="2:997" x14ac:dyDescent="0.3">
      <c r="B27" s="211"/>
      <c r="C27" s="123"/>
      <c r="D27" s="123"/>
      <c r="E27" s="462"/>
      <c r="F27" s="123"/>
      <c r="G27" s="123"/>
    </row>
    <row r="28" spans="2:997" x14ac:dyDescent="0.3">
      <c r="B28" s="211"/>
      <c r="C28" s="123"/>
      <c r="D28" s="123"/>
      <c r="E28" s="462"/>
      <c r="F28" s="123"/>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123"/>
      <c r="CY28" s="123"/>
      <c r="CZ28" s="123"/>
      <c r="DA28" s="123"/>
      <c r="DB28" s="123"/>
      <c r="DC28" s="123"/>
      <c r="DD28" s="123"/>
      <c r="DE28" s="123"/>
      <c r="DF28" s="123"/>
      <c r="DG28" s="123"/>
      <c r="DH28" s="123"/>
      <c r="DI28" s="123"/>
      <c r="DJ28" s="123"/>
      <c r="DK28" s="123"/>
      <c r="DL28" s="123"/>
      <c r="DM28" s="123"/>
      <c r="DN28" s="123"/>
      <c r="DO28" s="123"/>
      <c r="DP28" s="123"/>
      <c r="DQ28" s="123"/>
      <c r="DR28" s="123"/>
      <c r="DS28" s="123"/>
      <c r="DT28" s="123"/>
      <c r="DU28" s="123"/>
      <c r="DV28" s="123"/>
      <c r="DW28" s="123"/>
      <c r="DX28" s="123"/>
      <c r="DY28" s="123"/>
      <c r="DZ28" s="123"/>
      <c r="EA28" s="123"/>
      <c r="EB28" s="123"/>
      <c r="EC28" s="123"/>
      <c r="ED28" s="123"/>
      <c r="EE28" s="123"/>
      <c r="EF28" s="123"/>
      <c r="EG28" s="123"/>
      <c r="EH28" s="123"/>
      <c r="EI28" s="123"/>
      <c r="EJ28" s="123"/>
      <c r="EK28" s="123"/>
      <c r="EL28" s="123"/>
      <c r="EM28" s="123"/>
      <c r="EN28" s="123"/>
      <c r="EO28" s="123"/>
      <c r="EP28" s="123"/>
      <c r="EQ28" s="123"/>
      <c r="ER28" s="123"/>
      <c r="ES28" s="123"/>
      <c r="ET28" s="123"/>
      <c r="EU28" s="123"/>
      <c r="EV28" s="123"/>
      <c r="EW28" s="123"/>
      <c r="EX28" s="123"/>
      <c r="EY28" s="123"/>
      <c r="EZ28" s="123"/>
      <c r="FA28" s="123"/>
      <c r="FB28" s="123"/>
      <c r="FC28" s="123"/>
      <c r="FD28" s="123"/>
      <c r="FE28" s="123"/>
      <c r="FF28" s="123"/>
      <c r="FG28" s="123"/>
      <c r="FH28" s="123"/>
      <c r="FI28" s="123"/>
      <c r="FJ28" s="123"/>
      <c r="FK28" s="123"/>
      <c r="FL28" s="123"/>
      <c r="FM28" s="123"/>
      <c r="FN28" s="123"/>
      <c r="FO28" s="123"/>
      <c r="FP28" s="123"/>
      <c r="FQ28" s="123"/>
      <c r="FR28" s="123"/>
      <c r="FS28" s="123"/>
      <c r="FT28" s="123"/>
      <c r="FU28" s="123"/>
      <c r="FV28" s="123"/>
      <c r="FW28" s="123"/>
      <c r="FX28" s="123"/>
      <c r="FY28" s="123"/>
      <c r="FZ28" s="123"/>
      <c r="GA28" s="123"/>
      <c r="GB28" s="123"/>
      <c r="GC28" s="123"/>
      <c r="GD28" s="123"/>
      <c r="GE28" s="123"/>
      <c r="GF28" s="123"/>
      <c r="GG28" s="123"/>
      <c r="GH28" s="123"/>
      <c r="GI28" s="123"/>
      <c r="GJ28" s="123"/>
      <c r="GK28" s="123"/>
      <c r="GL28" s="123"/>
      <c r="GM28" s="123"/>
      <c r="GN28" s="123"/>
      <c r="GO28" s="123"/>
      <c r="GP28" s="123"/>
      <c r="GQ28" s="123"/>
      <c r="GR28" s="123"/>
      <c r="GS28" s="123"/>
      <c r="GT28" s="123"/>
      <c r="GU28" s="123"/>
      <c r="GV28" s="123"/>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c r="HV28" s="123"/>
      <c r="HW28" s="123"/>
      <c r="HX28" s="123"/>
      <c r="HY28" s="123"/>
      <c r="HZ28" s="123"/>
      <c r="IA28" s="123"/>
      <c r="IB28" s="123"/>
      <c r="IC28" s="123"/>
      <c r="ID28" s="123"/>
      <c r="IE28" s="123"/>
      <c r="IF28" s="123"/>
      <c r="IG28" s="123"/>
      <c r="IH28" s="123"/>
      <c r="II28" s="123"/>
      <c r="IJ28" s="123"/>
      <c r="IK28" s="123"/>
      <c r="IL28" s="123"/>
      <c r="IM28" s="123"/>
      <c r="IN28" s="123"/>
      <c r="IO28" s="123"/>
      <c r="IP28" s="123"/>
      <c r="IQ28" s="123"/>
      <c r="IR28" s="123"/>
      <c r="IS28" s="123"/>
      <c r="IT28" s="123"/>
      <c r="IU28" s="123"/>
      <c r="IV28" s="123"/>
      <c r="IW28" s="123"/>
      <c r="IX28" s="123"/>
      <c r="IY28" s="123"/>
      <c r="IZ28" s="123"/>
      <c r="JA28" s="123"/>
      <c r="JB28" s="123"/>
      <c r="JC28" s="123"/>
      <c r="JD28" s="123"/>
      <c r="JE28" s="123"/>
      <c r="JF28" s="123"/>
      <c r="JG28" s="123"/>
      <c r="JH28" s="123"/>
      <c r="JI28" s="123"/>
      <c r="JJ28" s="123"/>
      <c r="JK28" s="123"/>
      <c r="JL28" s="123"/>
      <c r="JM28" s="123"/>
      <c r="JN28" s="123"/>
      <c r="JO28" s="123"/>
      <c r="JP28" s="123"/>
      <c r="JQ28" s="123"/>
      <c r="JR28" s="123"/>
      <c r="JS28" s="123"/>
      <c r="JT28" s="123"/>
      <c r="JU28" s="123"/>
      <c r="JV28" s="123"/>
      <c r="JW28" s="123"/>
      <c r="JX28" s="123"/>
      <c r="JY28" s="123"/>
      <c r="JZ28" s="123"/>
      <c r="KA28" s="123"/>
      <c r="KB28" s="123"/>
      <c r="KC28" s="123"/>
      <c r="KD28" s="123"/>
      <c r="KE28" s="123"/>
      <c r="KF28" s="123"/>
      <c r="KG28" s="123"/>
      <c r="KH28" s="123"/>
      <c r="KI28" s="123"/>
      <c r="KJ28" s="123"/>
      <c r="KK28" s="123"/>
      <c r="KL28" s="123"/>
      <c r="KM28" s="123"/>
      <c r="KN28" s="123"/>
      <c r="KO28" s="123"/>
      <c r="KP28" s="123"/>
      <c r="KQ28" s="123"/>
      <c r="KR28" s="123"/>
      <c r="KS28" s="123"/>
      <c r="KT28" s="123"/>
      <c r="KU28" s="123"/>
      <c r="KV28" s="123"/>
      <c r="KW28" s="123"/>
      <c r="KX28" s="123"/>
      <c r="KY28" s="123"/>
      <c r="KZ28" s="123"/>
      <c r="LA28" s="123"/>
      <c r="LB28" s="123"/>
      <c r="LC28" s="123"/>
      <c r="LD28" s="123"/>
      <c r="LE28" s="123"/>
      <c r="LF28" s="123"/>
      <c r="LG28" s="123"/>
      <c r="LH28" s="123"/>
      <c r="LI28" s="123"/>
      <c r="LJ28" s="123"/>
      <c r="LK28" s="123"/>
      <c r="LL28" s="123"/>
      <c r="LM28" s="123"/>
      <c r="LN28" s="123"/>
      <c r="LO28" s="123"/>
      <c r="LP28" s="123"/>
      <c r="LQ28" s="123"/>
      <c r="LR28" s="123"/>
      <c r="LS28" s="123"/>
      <c r="LT28" s="123"/>
      <c r="LU28" s="123"/>
      <c r="LV28" s="123"/>
      <c r="LW28" s="123"/>
      <c r="LX28" s="123"/>
      <c r="LY28" s="123"/>
      <c r="LZ28" s="123"/>
      <c r="MA28" s="123"/>
      <c r="MB28" s="123"/>
      <c r="MC28" s="123"/>
      <c r="MD28" s="123"/>
      <c r="ME28" s="123"/>
      <c r="MF28" s="123"/>
      <c r="MG28" s="123"/>
      <c r="MH28" s="123"/>
      <c r="MI28" s="123"/>
      <c r="MJ28" s="123"/>
      <c r="MK28" s="123"/>
      <c r="ML28" s="123"/>
      <c r="MM28" s="123"/>
      <c r="MN28" s="123"/>
      <c r="MO28" s="123"/>
      <c r="MP28" s="123"/>
      <c r="MQ28" s="123"/>
      <c r="MR28" s="123"/>
      <c r="MS28" s="123"/>
      <c r="MT28" s="123"/>
      <c r="MU28" s="123"/>
      <c r="MV28" s="123"/>
      <c r="MW28" s="123"/>
      <c r="MX28" s="123"/>
      <c r="MY28" s="123"/>
      <c r="MZ28" s="123"/>
      <c r="NA28" s="123"/>
      <c r="NB28" s="123"/>
      <c r="NC28" s="123"/>
      <c r="ND28" s="123"/>
      <c r="NE28" s="123"/>
      <c r="NF28" s="123"/>
      <c r="NG28" s="123"/>
      <c r="NH28" s="123"/>
      <c r="NI28" s="123"/>
      <c r="NJ28" s="123"/>
      <c r="NK28" s="123"/>
      <c r="NL28" s="123"/>
      <c r="NM28" s="123"/>
      <c r="NN28" s="123"/>
      <c r="NO28" s="123"/>
      <c r="NP28" s="123"/>
      <c r="NQ28" s="123"/>
      <c r="NR28" s="123"/>
      <c r="NS28" s="123"/>
      <c r="NT28" s="123"/>
      <c r="NU28" s="123"/>
      <c r="NV28" s="123"/>
      <c r="NW28" s="123"/>
      <c r="NX28" s="123"/>
      <c r="NY28" s="123"/>
      <c r="NZ28" s="123"/>
      <c r="OA28" s="123"/>
      <c r="OB28" s="123"/>
      <c r="OC28" s="123"/>
      <c r="OD28" s="123"/>
      <c r="OE28" s="123"/>
      <c r="OF28" s="123"/>
      <c r="OG28" s="123"/>
      <c r="OH28" s="123"/>
      <c r="OI28" s="123"/>
      <c r="OJ28" s="123"/>
      <c r="OK28" s="123"/>
      <c r="OL28" s="123"/>
      <c r="OM28" s="123"/>
      <c r="ON28" s="123"/>
      <c r="OO28" s="123"/>
      <c r="OP28" s="123"/>
      <c r="OQ28" s="123"/>
      <c r="OR28" s="123"/>
      <c r="OS28" s="123"/>
      <c r="OT28" s="123"/>
      <c r="OU28" s="123"/>
      <c r="OV28" s="123"/>
      <c r="OW28" s="123"/>
      <c r="OX28" s="123"/>
      <c r="OY28" s="123"/>
      <c r="OZ28" s="123"/>
      <c r="PA28" s="123"/>
      <c r="PB28" s="123"/>
      <c r="PC28" s="123"/>
      <c r="PD28" s="123"/>
      <c r="PE28" s="123"/>
      <c r="PF28" s="123"/>
      <c r="PG28" s="123"/>
      <c r="PH28" s="123"/>
      <c r="PI28" s="123"/>
      <c r="PJ28" s="123"/>
      <c r="PK28" s="123"/>
      <c r="PL28" s="123"/>
      <c r="PM28" s="123"/>
      <c r="PN28" s="123"/>
      <c r="PO28" s="123"/>
      <c r="PP28" s="123"/>
      <c r="PQ28" s="123"/>
      <c r="PR28" s="123"/>
      <c r="PS28" s="123"/>
      <c r="PT28" s="123"/>
      <c r="PU28" s="123"/>
      <c r="PV28" s="123"/>
      <c r="PW28" s="123"/>
      <c r="PX28" s="123"/>
      <c r="PY28" s="123"/>
      <c r="PZ28" s="123"/>
      <c r="QA28" s="123"/>
      <c r="QB28" s="123"/>
      <c r="QC28" s="123"/>
      <c r="QD28" s="123"/>
      <c r="QE28" s="123"/>
      <c r="QF28" s="123"/>
      <c r="QG28" s="123"/>
      <c r="QH28" s="123"/>
      <c r="QI28" s="123"/>
      <c r="QJ28" s="123"/>
      <c r="QK28" s="123"/>
      <c r="QL28" s="123"/>
      <c r="QM28" s="123"/>
      <c r="QN28" s="123"/>
      <c r="QO28" s="123"/>
      <c r="QP28" s="123"/>
      <c r="QQ28" s="123"/>
      <c r="QR28" s="123"/>
      <c r="QS28" s="123"/>
      <c r="QT28" s="123"/>
      <c r="QU28" s="123"/>
      <c r="QV28" s="123"/>
      <c r="QW28" s="123"/>
      <c r="QX28" s="123"/>
      <c r="QY28" s="123"/>
      <c r="QZ28" s="123"/>
      <c r="RA28" s="123"/>
      <c r="RB28" s="123"/>
      <c r="RC28" s="123"/>
      <c r="RD28" s="123"/>
      <c r="RE28" s="123"/>
      <c r="RF28" s="123"/>
      <c r="RG28" s="123"/>
      <c r="RH28" s="123"/>
      <c r="RI28" s="123"/>
      <c r="RJ28" s="123"/>
      <c r="RK28" s="123"/>
      <c r="RL28" s="123"/>
      <c r="RM28" s="123"/>
      <c r="RN28" s="123"/>
      <c r="RO28" s="123"/>
      <c r="RP28" s="123"/>
      <c r="RQ28" s="123"/>
      <c r="RR28" s="123"/>
      <c r="RS28" s="123"/>
      <c r="RT28" s="123"/>
      <c r="RU28" s="123"/>
      <c r="RV28" s="123"/>
      <c r="RW28" s="123"/>
      <c r="RX28" s="123"/>
      <c r="RY28" s="123"/>
      <c r="RZ28" s="123"/>
      <c r="SA28" s="123"/>
      <c r="SB28" s="123"/>
      <c r="SC28" s="123"/>
      <c r="SD28" s="123"/>
      <c r="SE28" s="123"/>
      <c r="SF28" s="123"/>
      <c r="SG28" s="123"/>
      <c r="SH28" s="123"/>
      <c r="SI28" s="123"/>
      <c r="SJ28" s="123"/>
      <c r="SK28" s="123"/>
      <c r="SL28" s="123"/>
      <c r="SM28" s="123"/>
      <c r="SN28" s="123"/>
      <c r="SO28" s="123"/>
      <c r="SP28" s="123"/>
      <c r="SQ28" s="123"/>
      <c r="SR28" s="123"/>
      <c r="SS28" s="123"/>
      <c r="ST28" s="123"/>
      <c r="SU28" s="123"/>
      <c r="SV28" s="123"/>
      <c r="SW28" s="123"/>
      <c r="SX28" s="123"/>
      <c r="SY28" s="123"/>
      <c r="SZ28" s="123"/>
      <c r="TA28" s="123"/>
      <c r="TB28" s="123"/>
      <c r="TC28" s="123"/>
      <c r="TD28" s="123"/>
      <c r="TE28" s="123"/>
      <c r="TF28" s="123"/>
      <c r="TG28" s="123"/>
      <c r="TH28" s="123"/>
      <c r="TI28" s="123"/>
      <c r="TJ28" s="123"/>
      <c r="TK28" s="123"/>
      <c r="TL28" s="123"/>
      <c r="TM28" s="123"/>
      <c r="TN28" s="123"/>
      <c r="TO28" s="123"/>
      <c r="TP28" s="123"/>
      <c r="TQ28" s="123"/>
      <c r="TR28" s="123"/>
      <c r="TS28" s="123"/>
      <c r="TT28" s="123"/>
      <c r="TU28" s="123"/>
      <c r="TV28" s="123"/>
      <c r="TW28" s="123"/>
      <c r="TX28" s="123"/>
      <c r="TY28" s="123"/>
      <c r="TZ28" s="123"/>
      <c r="UA28" s="123"/>
      <c r="UB28" s="123"/>
      <c r="UC28" s="123"/>
      <c r="UD28" s="123"/>
      <c r="UE28" s="123"/>
      <c r="UF28" s="123"/>
      <c r="UG28" s="123"/>
      <c r="UH28" s="123"/>
      <c r="UI28" s="123"/>
      <c r="UJ28" s="123"/>
      <c r="UK28" s="123"/>
      <c r="UL28" s="123"/>
      <c r="UM28" s="123"/>
      <c r="UN28" s="123"/>
      <c r="UO28" s="123"/>
      <c r="UP28" s="123"/>
      <c r="UQ28" s="123"/>
      <c r="UR28" s="123"/>
      <c r="US28" s="123"/>
      <c r="UT28" s="123"/>
      <c r="UU28" s="123"/>
      <c r="UV28" s="123"/>
      <c r="UW28" s="123"/>
      <c r="UX28" s="123"/>
      <c r="UY28" s="123"/>
      <c r="UZ28" s="123"/>
      <c r="VA28" s="123"/>
      <c r="VB28" s="123"/>
      <c r="VC28" s="123"/>
      <c r="VD28" s="123"/>
      <c r="VE28" s="123"/>
      <c r="VF28" s="123"/>
      <c r="VG28" s="123"/>
      <c r="VH28" s="123"/>
      <c r="VI28" s="123"/>
      <c r="VJ28" s="123"/>
      <c r="VK28" s="123"/>
      <c r="VL28" s="123"/>
      <c r="VM28" s="123"/>
      <c r="VN28" s="123"/>
      <c r="VO28" s="123"/>
      <c r="VP28" s="123"/>
      <c r="VQ28" s="123"/>
      <c r="VR28" s="123"/>
      <c r="VS28" s="123"/>
      <c r="VT28" s="123"/>
      <c r="VU28" s="123"/>
      <c r="VV28" s="123"/>
      <c r="VW28" s="123"/>
      <c r="VX28" s="123"/>
      <c r="VY28" s="123"/>
      <c r="VZ28" s="123"/>
      <c r="WA28" s="123"/>
      <c r="WB28" s="123"/>
      <c r="WC28" s="123"/>
      <c r="WD28" s="123"/>
      <c r="WE28" s="123"/>
      <c r="WF28" s="123"/>
      <c r="WG28" s="123"/>
      <c r="WH28" s="123"/>
      <c r="WI28" s="123"/>
      <c r="WJ28" s="123"/>
      <c r="WK28" s="123"/>
      <c r="WL28" s="123"/>
      <c r="WM28" s="123"/>
      <c r="WN28" s="123"/>
      <c r="WO28" s="123"/>
      <c r="WP28" s="123"/>
      <c r="WQ28" s="123"/>
      <c r="WR28" s="123"/>
      <c r="WS28" s="123"/>
      <c r="WT28" s="123"/>
      <c r="WU28" s="123"/>
      <c r="WV28" s="123"/>
      <c r="WW28" s="123"/>
      <c r="WX28" s="123"/>
      <c r="WY28" s="123"/>
      <c r="WZ28" s="123"/>
      <c r="XA28" s="123"/>
      <c r="XB28" s="123"/>
      <c r="XC28" s="123"/>
      <c r="XD28" s="123"/>
      <c r="XE28" s="123"/>
      <c r="XF28" s="123"/>
      <c r="XG28" s="123"/>
      <c r="XH28" s="123"/>
      <c r="XI28" s="123"/>
      <c r="XJ28" s="123"/>
      <c r="XK28" s="123"/>
      <c r="XL28" s="123"/>
      <c r="XM28" s="123"/>
      <c r="XN28" s="123"/>
      <c r="XO28" s="123"/>
      <c r="XP28" s="123"/>
      <c r="XQ28" s="123"/>
      <c r="XR28" s="123"/>
      <c r="XS28" s="123"/>
      <c r="XT28" s="123"/>
      <c r="XU28" s="123"/>
      <c r="XV28" s="123"/>
      <c r="XW28" s="123"/>
      <c r="XX28" s="123"/>
      <c r="XY28" s="123"/>
      <c r="XZ28" s="123"/>
      <c r="YA28" s="123"/>
      <c r="YB28" s="123"/>
      <c r="YC28" s="123"/>
      <c r="YD28" s="123"/>
      <c r="YE28" s="123"/>
      <c r="YF28" s="123"/>
      <c r="YG28" s="123"/>
      <c r="YH28" s="123"/>
      <c r="YI28" s="123"/>
      <c r="YJ28" s="123"/>
      <c r="YK28" s="123"/>
      <c r="YL28" s="123"/>
      <c r="YM28" s="123"/>
      <c r="YN28" s="123"/>
      <c r="YO28" s="123"/>
      <c r="YP28" s="123"/>
      <c r="YQ28" s="123"/>
      <c r="YR28" s="123"/>
      <c r="YS28" s="123"/>
      <c r="YT28" s="123"/>
      <c r="YU28" s="123"/>
      <c r="YV28" s="123"/>
      <c r="YW28" s="123"/>
      <c r="YX28" s="123"/>
      <c r="YY28" s="123"/>
      <c r="YZ28" s="123"/>
      <c r="ZA28" s="123"/>
      <c r="ZB28" s="123"/>
      <c r="ZC28" s="123"/>
      <c r="ZD28" s="123"/>
      <c r="ZE28" s="123"/>
      <c r="ZF28" s="123"/>
      <c r="ZG28" s="123"/>
      <c r="ZH28" s="123"/>
      <c r="ZI28" s="123"/>
      <c r="ZJ28" s="123"/>
      <c r="ZK28" s="123"/>
      <c r="ZL28" s="123"/>
      <c r="ZM28" s="123"/>
      <c r="ZN28" s="123"/>
      <c r="ZO28" s="123"/>
      <c r="ZP28" s="123"/>
      <c r="ZQ28" s="123"/>
      <c r="ZR28" s="123"/>
      <c r="ZS28" s="123"/>
      <c r="ZT28" s="123"/>
      <c r="ZU28" s="123"/>
      <c r="ZV28" s="123"/>
      <c r="ZW28" s="123"/>
      <c r="ZX28" s="123"/>
      <c r="ZY28" s="123"/>
      <c r="ZZ28" s="123"/>
      <c r="AAA28" s="123"/>
      <c r="AAB28" s="123"/>
      <c r="AAC28" s="123"/>
      <c r="AAD28" s="123"/>
      <c r="AAE28" s="123"/>
      <c r="AAF28" s="123"/>
      <c r="AAG28" s="123"/>
      <c r="AAH28" s="123"/>
      <c r="AAI28" s="123"/>
      <c r="AAJ28" s="123"/>
      <c r="AAK28" s="123"/>
      <c r="AAL28" s="123"/>
      <c r="AAM28" s="123"/>
      <c r="AAN28" s="123"/>
      <c r="AAO28" s="123"/>
      <c r="AAP28" s="123"/>
      <c r="AAQ28" s="123"/>
      <c r="AAR28" s="123"/>
      <c r="AAS28" s="123"/>
      <c r="AAT28" s="123"/>
      <c r="AAU28" s="123"/>
      <c r="AAV28" s="123"/>
      <c r="AAW28" s="123"/>
      <c r="AAX28" s="123"/>
      <c r="AAY28" s="123"/>
      <c r="AAZ28" s="123"/>
      <c r="ABA28" s="123"/>
      <c r="ABB28" s="123"/>
      <c r="ABC28" s="123"/>
      <c r="ABD28" s="123"/>
      <c r="ABE28" s="123"/>
      <c r="ABF28" s="123"/>
      <c r="ABG28" s="123"/>
      <c r="ABH28" s="123"/>
      <c r="ABI28" s="123"/>
      <c r="ABJ28" s="123"/>
      <c r="ABK28" s="123"/>
      <c r="ABL28" s="123"/>
      <c r="ABM28" s="123"/>
      <c r="ABN28" s="123"/>
      <c r="ABO28" s="123"/>
      <c r="ABP28" s="123"/>
      <c r="ABQ28" s="123"/>
      <c r="ABR28" s="123"/>
      <c r="ABS28" s="123"/>
      <c r="ABT28" s="123"/>
      <c r="ABU28" s="123"/>
      <c r="ABV28" s="123"/>
      <c r="ABW28" s="123"/>
      <c r="ABX28" s="123"/>
      <c r="ABY28" s="123"/>
      <c r="ABZ28" s="123"/>
      <c r="ACA28" s="123"/>
      <c r="ACB28" s="123"/>
      <c r="ACC28" s="123"/>
      <c r="ACD28" s="123"/>
      <c r="ACE28" s="123"/>
      <c r="ACF28" s="123"/>
      <c r="ACG28" s="123"/>
      <c r="ACH28" s="123"/>
      <c r="ACI28" s="123"/>
      <c r="ACJ28" s="123"/>
      <c r="ACK28" s="123"/>
      <c r="ACL28" s="123"/>
      <c r="ACM28" s="123"/>
      <c r="ACN28" s="123"/>
      <c r="ACO28" s="123"/>
      <c r="ACP28" s="123"/>
      <c r="ACQ28" s="123"/>
      <c r="ACR28" s="123"/>
      <c r="ACS28" s="123"/>
      <c r="ACT28" s="123"/>
      <c r="ACU28" s="123"/>
      <c r="ACV28" s="123"/>
      <c r="ACW28" s="123"/>
      <c r="ACX28" s="123"/>
      <c r="ACY28" s="123"/>
      <c r="ACZ28" s="123"/>
      <c r="ADA28" s="123"/>
      <c r="ADB28" s="123"/>
      <c r="ADC28" s="123"/>
      <c r="ADD28" s="123"/>
      <c r="ADE28" s="123"/>
      <c r="ADF28" s="123"/>
      <c r="ADG28" s="123"/>
      <c r="ADH28" s="123"/>
      <c r="ADI28" s="123"/>
      <c r="ADJ28" s="123"/>
      <c r="ADK28" s="123"/>
      <c r="ADL28" s="123"/>
      <c r="ADM28" s="123"/>
      <c r="ADN28" s="123"/>
      <c r="ADO28" s="123"/>
      <c r="ADP28" s="123"/>
      <c r="ADQ28" s="123"/>
      <c r="ADR28" s="123"/>
      <c r="ADS28" s="123"/>
      <c r="ADT28" s="123"/>
      <c r="ADU28" s="123"/>
      <c r="ADV28" s="123"/>
      <c r="ADW28" s="123"/>
      <c r="ADX28" s="123"/>
      <c r="ADY28" s="123"/>
      <c r="ADZ28" s="123"/>
      <c r="AEA28" s="123"/>
      <c r="AEB28" s="123"/>
      <c r="AEC28" s="123"/>
      <c r="AED28" s="123"/>
      <c r="AEE28" s="123"/>
      <c r="AEF28" s="123"/>
      <c r="AEG28" s="123"/>
      <c r="AEH28" s="123"/>
      <c r="AEI28" s="123"/>
      <c r="AEJ28" s="123"/>
      <c r="AEK28" s="123"/>
      <c r="AEL28" s="123"/>
      <c r="AEM28" s="123"/>
      <c r="AEN28" s="123"/>
      <c r="AEO28" s="123"/>
      <c r="AEP28" s="123"/>
      <c r="AEQ28" s="123"/>
      <c r="AER28" s="123"/>
      <c r="AES28" s="123"/>
      <c r="AET28" s="123"/>
      <c r="AEU28" s="123"/>
      <c r="AEV28" s="123"/>
      <c r="AEW28" s="123"/>
      <c r="AEX28" s="123"/>
      <c r="AEY28" s="123"/>
      <c r="AEZ28" s="123"/>
      <c r="AFA28" s="123"/>
      <c r="AFB28" s="123"/>
      <c r="AFC28" s="123"/>
      <c r="AFD28" s="123"/>
      <c r="AFE28" s="123"/>
      <c r="AFF28" s="123"/>
      <c r="AFG28" s="123"/>
      <c r="AFH28" s="123"/>
      <c r="AFI28" s="123"/>
      <c r="AFJ28" s="123"/>
      <c r="AFK28" s="123"/>
      <c r="AFL28" s="123"/>
      <c r="AFM28" s="123"/>
      <c r="AFN28" s="123"/>
      <c r="AFO28" s="123"/>
      <c r="AFP28" s="123"/>
      <c r="AFQ28" s="123"/>
      <c r="AFR28" s="123"/>
      <c r="AFS28" s="123"/>
      <c r="AFT28" s="123"/>
      <c r="AFU28" s="123"/>
      <c r="AFV28" s="123"/>
      <c r="AFW28" s="123"/>
      <c r="AFX28" s="123"/>
      <c r="AFY28" s="123"/>
      <c r="AFZ28" s="123"/>
      <c r="AGA28" s="123"/>
      <c r="AGB28" s="123"/>
      <c r="AGC28" s="123"/>
      <c r="AGD28" s="123"/>
      <c r="AGE28" s="123"/>
      <c r="AGF28" s="123"/>
      <c r="AGG28" s="123"/>
      <c r="AGH28" s="123"/>
      <c r="AGI28" s="123"/>
      <c r="AGJ28" s="123"/>
      <c r="AGK28" s="123"/>
      <c r="AGL28" s="123"/>
      <c r="AGM28" s="123"/>
      <c r="AGN28" s="123"/>
      <c r="AGO28" s="123"/>
      <c r="AGP28" s="123"/>
      <c r="AGQ28" s="123"/>
      <c r="AGR28" s="123"/>
      <c r="AGS28" s="123"/>
      <c r="AGT28" s="123"/>
      <c r="AGU28" s="123"/>
      <c r="AGV28" s="123"/>
      <c r="AGW28" s="123"/>
      <c r="AGX28" s="123"/>
      <c r="AGY28" s="123"/>
      <c r="AGZ28" s="123"/>
      <c r="AHA28" s="123"/>
      <c r="AHB28" s="123"/>
      <c r="AHC28" s="123"/>
      <c r="AHD28" s="123"/>
      <c r="AHE28" s="123"/>
      <c r="AHF28" s="123"/>
      <c r="AHG28" s="123"/>
      <c r="AHH28" s="123"/>
      <c r="AHI28" s="123"/>
      <c r="AHJ28" s="123"/>
      <c r="AHK28" s="123"/>
      <c r="AHL28" s="123"/>
      <c r="AHM28" s="123"/>
      <c r="AHN28" s="123"/>
      <c r="AHO28" s="123"/>
      <c r="AHP28" s="123"/>
      <c r="AHQ28" s="123"/>
      <c r="AHR28" s="123"/>
      <c r="AHS28" s="123"/>
      <c r="AHT28" s="123"/>
      <c r="AHU28" s="123"/>
      <c r="AHV28" s="123"/>
      <c r="AHW28" s="123"/>
      <c r="AHX28" s="123"/>
      <c r="AHY28" s="123"/>
      <c r="AHZ28" s="123"/>
      <c r="AIA28" s="123"/>
      <c r="AIB28" s="123"/>
      <c r="AIC28" s="123"/>
      <c r="AID28" s="123"/>
      <c r="AIE28" s="123"/>
      <c r="AIF28" s="123"/>
      <c r="AIG28" s="123"/>
      <c r="AIH28" s="123"/>
      <c r="AII28" s="123"/>
      <c r="AIJ28" s="123"/>
      <c r="AIK28" s="123"/>
      <c r="AIL28" s="123"/>
      <c r="AIM28" s="123"/>
      <c r="AIN28" s="123"/>
      <c r="AIO28" s="123"/>
      <c r="AIP28" s="123"/>
      <c r="AIQ28" s="123"/>
      <c r="AIR28" s="123"/>
      <c r="AIS28" s="123"/>
      <c r="AIT28" s="123"/>
      <c r="AIU28" s="123"/>
      <c r="AIV28" s="123"/>
      <c r="AIW28" s="123"/>
      <c r="AIX28" s="123"/>
      <c r="AIY28" s="123"/>
      <c r="AIZ28" s="123"/>
      <c r="AJA28" s="123"/>
      <c r="AJB28" s="123"/>
      <c r="AJC28" s="123"/>
      <c r="AJD28" s="123"/>
      <c r="AJE28" s="123"/>
      <c r="AJF28" s="123"/>
      <c r="AJG28" s="123"/>
      <c r="AJH28" s="123"/>
      <c r="AJI28" s="123"/>
      <c r="AJJ28" s="123"/>
      <c r="AJK28" s="123"/>
      <c r="AJL28" s="123"/>
      <c r="AJM28" s="123"/>
      <c r="AJN28" s="123"/>
      <c r="AJO28" s="123"/>
      <c r="AJP28" s="123"/>
      <c r="AJQ28" s="123"/>
      <c r="AJR28" s="123"/>
      <c r="AJS28" s="123"/>
      <c r="AJT28" s="123"/>
      <c r="AJU28" s="123"/>
      <c r="AJV28" s="123"/>
      <c r="AJW28" s="123"/>
      <c r="AJX28" s="123"/>
      <c r="AJY28" s="123"/>
      <c r="AJZ28" s="123"/>
      <c r="AKA28" s="123"/>
      <c r="AKB28" s="123"/>
      <c r="AKC28" s="123"/>
      <c r="AKD28" s="123"/>
      <c r="AKE28" s="123"/>
      <c r="AKF28" s="123"/>
      <c r="AKG28" s="123"/>
      <c r="AKH28" s="123"/>
      <c r="AKI28" s="123"/>
      <c r="AKJ28" s="123"/>
      <c r="AKK28" s="123"/>
      <c r="AKL28" s="123"/>
      <c r="AKM28" s="123"/>
      <c r="AKN28" s="123"/>
      <c r="AKO28" s="123"/>
      <c r="AKP28" s="123"/>
      <c r="AKQ28" s="123"/>
      <c r="AKR28" s="123"/>
      <c r="AKS28" s="123"/>
      <c r="AKT28" s="123"/>
      <c r="AKU28" s="123"/>
      <c r="AKV28" s="123"/>
      <c r="AKW28" s="123"/>
      <c r="AKX28" s="123"/>
      <c r="AKY28" s="123"/>
      <c r="AKZ28" s="123"/>
      <c r="ALA28" s="123"/>
      <c r="ALB28" s="123"/>
      <c r="ALC28" s="123"/>
      <c r="ALD28" s="123"/>
      <c r="ALE28" s="123"/>
      <c r="ALF28" s="123"/>
      <c r="ALG28" s="123"/>
      <c r="ALH28" s="123"/>
      <c r="ALI28" s="123"/>
    </row>
    <row r="29" spans="2:997" x14ac:dyDescent="0.3">
      <c r="B29" s="211"/>
      <c r="C29" s="123"/>
      <c r="D29" s="123"/>
      <c r="E29" s="462"/>
      <c r="F29" s="123"/>
      <c r="G29" s="123"/>
      <c r="H29" s="123"/>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c r="BP29" s="123"/>
      <c r="BQ29" s="123"/>
      <c r="BR29" s="123"/>
      <c r="BS29" s="123"/>
      <c r="BT29" s="123"/>
      <c r="BU29" s="123"/>
      <c r="BV29" s="123"/>
      <c r="BW29" s="123"/>
      <c r="BX29" s="123"/>
      <c r="BY29" s="123"/>
      <c r="BZ29" s="123"/>
      <c r="CA29" s="123"/>
      <c r="CB29" s="123"/>
      <c r="CC29" s="123"/>
      <c r="CD29" s="123"/>
      <c r="CE29" s="123"/>
      <c r="CF29" s="123"/>
      <c r="CG29" s="123"/>
      <c r="CH29" s="123"/>
      <c r="CI29" s="123"/>
      <c r="CJ29" s="123"/>
      <c r="CK29" s="123"/>
      <c r="CL29" s="123"/>
      <c r="CM29" s="123"/>
      <c r="CN29" s="123"/>
      <c r="CO29" s="123"/>
      <c r="CP29" s="123"/>
      <c r="CQ29" s="123"/>
      <c r="CR29" s="123"/>
      <c r="CS29" s="123"/>
      <c r="CT29" s="123"/>
      <c r="CU29" s="123"/>
      <c r="CV29" s="123"/>
      <c r="CW29" s="123"/>
      <c r="CX29" s="123"/>
      <c r="CY29" s="123"/>
      <c r="CZ29" s="123"/>
      <c r="DA29" s="123"/>
      <c r="DB29" s="123"/>
      <c r="DC29" s="123"/>
      <c r="DD29" s="123"/>
      <c r="DE29" s="123"/>
      <c r="DF29" s="123"/>
      <c r="DG29" s="123"/>
      <c r="DH29" s="123"/>
      <c r="DI29" s="123"/>
      <c r="DJ29" s="123"/>
      <c r="DK29" s="123"/>
      <c r="DL29" s="123"/>
      <c r="DM29" s="123"/>
      <c r="DN29" s="123"/>
      <c r="DO29" s="123"/>
      <c r="DP29" s="123"/>
      <c r="DQ29" s="123"/>
      <c r="DR29" s="123"/>
      <c r="DS29" s="123"/>
      <c r="DT29" s="123"/>
      <c r="DU29" s="123"/>
      <c r="DV29" s="123"/>
      <c r="DW29" s="123"/>
      <c r="DX29" s="123"/>
      <c r="DY29" s="123"/>
      <c r="DZ29" s="123"/>
      <c r="EA29" s="123"/>
      <c r="EB29" s="123"/>
      <c r="EC29" s="123"/>
      <c r="ED29" s="123"/>
      <c r="EE29" s="123"/>
      <c r="EF29" s="123"/>
      <c r="EG29" s="123"/>
      <c r="EH29" s="123"/>
      <c r="EI29" s="123"/>
      <c r="EJ29" s="123"/>
      <c r="EK29" s="123"/>
      <c r="EL29" s="123"/>
      <c r="EM29" s="123"/>
      <c r="EN29" s="123"/>
      <c r="EO29" s="123"/>
      <c r="EP29" s="123"/>
      <c r="EQ29" s="123"/>
      <c r="ER29" s="123"/>
      <c r="ES29" s="123"/>
      <c r="ET29" s="123"/>
      <c r="EU29" s="123"/>
      <c r="EV29" s="123"/>
      <c r="EW29" s="123"/>
      <c r="EX29" s="123"/>
      <c r="EY29" s="123"/>
      <c r="EZ29" s="123"/>
      <c r="FA29" s="123"/>
      <c r="FB29" s="123"/>
      <c r="FC29" s="123"/>
      <c r="FD29" s="123"/>
      <c r="FE29" s="123"/>
      <c r="FF29" s="123"/>
      <c r="FG29" s="123"/>
      <c r="FH29" s="123"/>
      <c r="FI29" s="123"/>
      <c r="FJ29" s="123"/>
      <c r="FK29" s="123"/>
      <c r="FL29" s="123"/>
      <c r="FM29" s="123"/>
      <c r="FN29" s="123"/>
      <c r="FO29" s="123"/>
      <c r="FP29" s="123"/>
      <c r="FQ29" s="123"/>
      <c r="FR29" s="123"/>
      <c r="FS29" s="123"/>
      <c r="FT29" s="123"/>
      <c r="FU29" s="123"/>
      <c r="FV29" s="123"/>
      <c r="FW29" s="123"/>
      <c r="FX29" s="123"/>
      <c r="FY29" s="123"/>
      <c r="FZ29" s="123"/>
      <c r="GA29" s="123"/>
      <c r="GB29" s="123"/>
      <c r="GC29" s="123"/>
      <c r="GD29" s="123"/>
      <c r="GE29" s="123"/>
      <c r="GF29" s="123"/>
      <c r="GG29" s="123"/>
      <c r="GH29" s="123"/>
      <c r="GI29" s="123"/>
      <c r="GJ29" s="123"/>
      <c r="GK29" s="123"/>
      <c r="GL29" s="123"/>
      <c r="GM29" s="123"/>
      <c r="GN29" s="123"/>
      <c r="GO29" s="123"/>
      <c r="GP29" s="123"/>
      <c r="GQ29" s="123"/>
      <c r="GR29" s="123"/>
      <c r="GS29" s="123"/>
      <c r="GT29" s="123"/>
      <c r="GU29" s="123"/>
      <c r="GV29" s="123"/>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c r="HV29" s="123"/>
      <c r="HW29" s="123"/>
      <c r="HX29" s="123"/>
      <c r="HY29" s="123"/>
      <c r="HZ29" s="123"/>
      <c r="IA29" s="123"/>
      <c r="IB29" s="123"/>
      <c r="IC29" s="123"/>
      <c r="ID29" s="123"/>
      <c r="IE29" s="123"/>
      <c r="IF29" s="123"/>
      <c r="IG29" s="123"/>
      <c r="IH29" s="123"/>
      <c r="II29" s="123"/>
      <c r="IJ29" s="123"/>
      <c r="IK29" s="123"/>
      <c r="IL29" s="123"/>
      <c r="IM29" s="123"/>
      <c r="IN29" s="123"/>
      <c r="IO29" s="123"/>
      <c r="IP29" s="123"/>
      <c r="IQ29" s="123"/>
      <c r="IR29" s="123"/>
      <c r="IS29" s="123"/>
      <c r="IT29" s="123"/>
      <c r="IU29" s="123"/>
      <c r="IV29" s="123"/>
      <c r="IW29" s="123"/>
      <c r="IX29" s="123"/>
      <c r="IY29" s="123"/>
      <c r="IZ29" s="123"/>
      <c r="JA29" s="123"/>
      <c r="JB29" s="123"/>
      <c r="JC29" s="123"/>
      <c r="JD29" s="123"/>
      <c r="JE29" s="123"/>
      <c r="JF29" s="123"/>
      <c r="JG29" s="123"/>
      <c r="JH29" s="123"/>
      <c r="JI29" s="123"/>
      <c r="JJ29" s="123"/>
      <c r="JK29" s="123"/>
      <c r="JL29" s="123"/>
      <c r="JM29" s="123"/>
      <c r="JN29" s="123"/>
      <c r="JO29" s="123"/>
      <c r="JP29" s="123"/>
      <c r="JQ29" s="123"/>
      <c r="JR29" s="123"/>
      <c r="JS29" s="123"/>
      <c r="JT29" s="123"/>
      <c r="JU29" s="123"/>
      <c r="JV29" s="123"/>
      <c r="JW29" s="123"/>
      <c r="JX29" s="123"/>
      <c r="JY29" s="123"/>
      <c r="JZ29" s="123"/>
      <c r="KA29" s="123"/>
      <c r="KB29" s="123"/>
      <c r="KC29" s="123"/>
      <c r="KD29" s="123"/>
      <c r="KE29" s="123"/>
      <c r="KF29" s="123"/>
      <c r="KG29" s="123"/>
      <c r="KH29" s="123"/>
      <c r="KI29" s="123"/>
      <c r="KJ29" s="123"/>
      <c r="KK29" s="123"/>
      <c r="KL29" s="123"/>
      <c r="KM29" s="123"/>
      <c r="KN29" s="123"/>
      <c r="KO29" s="123"/>
      <c r="KP29" s="123"/>
      <c r="KQ29" s="123"/>
      <c r="KR29" s="123"/>
      <c r="KS29" s="123"/>
      <c r="KT29" s="123"/>
      <c r="KU29" s="123"/>
      <c r="KV29" s="123"/>
      <c r="KW29" s="123"/>
      <c r="KX29" s="123"/>
      <c r="KY29" s="123"/>
      <c r="KZ29" s="123"/>
      <c r="LA29" s="123"/>
      <c r="LB29" s="123"/>
      <c r="LC29" s="123"/>
      <c r="LD29" s="123"/>
      <c r="LE29" s="123"/>
      <c r="LF29" s="123"/>
      <c r="LG29" s="123"/>
      <c r="LH29" s="123"/>
      <c r="LI29" s="123"/>
      <c r="LJ29" s="123"/>
      <c r="LK29" s="123"/>
      <c r="LL29" s="123"/>
      <c r="LM29" s="123"/>
      <c r="LN29" s="123"/>
      <c r="LO29" s="123"/>
      <c r="LP29" s="123"/>
      <c r="LQ29" s="123"/>
      <c r="LR29" s="123"/>
      <c r="LS29" s="123"/>
      <c r="LT29" s="123"/>
      <c r="LU29" s="123"/>
      <c r="LV29" s="123"/>
      <c r="LW29" s="123"/>
      <c r="LX29" s="123"/>
      <c r="LY29" s="123"/>
      <c r="LZ29" s="123"/>
      <c r="MA29" s="123"/>
      <c r="MB29" s="123"/>
      <c r="MC29" s="123"/>
      <c r="MD29" s="123"/>
      <c r="ME29" s="123"/>
      <c r="MF29" s="123"/>
      <c r="MG29" s="123"/>
      <c r="MH29" s="123"/>
      <c r="MI29" s="123"/>
      <c r="MJ29" s="123"/>
      <c r="MK29" s="123"/>
      <c r="ML29" s="123"/>
      <c r="MM29" s="123"/>
      <c r="MN29" s="123"/>
      <c r="MO29" s="123"/>
      <c r="MP29" s="123"/>
      <c r="MQ29" s="123"/>
      <c r="MR29" s="123"/>
      <c r="MS29" s="123"/>
      <c r="MT29" s="123"/>
      <c r="MU29" s="123"/>
      <c r="MV29" s="123"/>
      <c r="MW29" s="123"/>
      <c r="MX29" s="123"/>
      <c r="MY29" s="123"/>
      <c r="MZ29" s="123"/>
      <c r="NA29" s="123"/>
      <c r="NB29" s="123"/>
      <c r="NC29" s="123"/>
      <c r="ND29" s="123"/>
      <c r="NE29" s="123"/>
      <c r="NF29" s="123"/>
      <c r="NG29" s="123"/>
      <c r="NH29" s="123"/>
      <c r="NI29" s="123"/>
      <c r="NJ29" s="123"/>
      <c r="NK29" s="123"/>
      <c r="NL29" s="123"/>
      <c r="NM29" s="123"/>
      <c r="NN29" s="123"/>
      <c r="NO29" s="123"/>
      <c r="NP29" s="123"/>
      <c r="NQ29" s="123"/>
      <c r="NR29" s="123"/>
      <c r="NS29" s="123"/>
      <c r="NT29" s="123"/>
      <c r="NU29" s="123"/>
      <c r="NV29" s="123"/>
      <c r="NW29" s="123"/>
      <c r="NX29" s="123"/>
      <c r="NY29" s="123"/>
      <c r="NZ29" s="123"/>
      <c r="OA29" s="123"/>
      <c r="OB29" s="123"/>
      <c r="OC29" s="123"/>
      <c r="OD29" s="123"/>
      <c r="OE29" s="123"/>
      <c r="OF29" s="123"/>
      <c r="OG29" s="123"/>
      <c r="OH29" s="123"/>
      <c r="OI29" s="123"/>
      <c r="OJ29" s="123"/>
      <c r="OK29" s="123"/>
      <c r="OL29" s="123"/>
      <c r="OM29" s="123"/>
      <c r="ON29" s="123"/>
      <c r="OO29" s="123"/>
      <c r="OP29" s="123"/>
      <c r="OQ29" s="123"/>
      <c r="OR29" s="123"/>
      <c r="OS29" s="123"/>
      <c r="OT29" s="123"/>
      <c r="OU29" s="123"/>
      <c r="OV29" s="123"/>
      <c r="OW29" s="123"/>
      <c r="OX29" s="123"/>
      <c r="OY29" s="123"/>
      <c r="OZ29" s="123"/>
      <c r="PA29" s="123"/>
      <c r="PB29" s="123"/>
      <c r="PC29" s="123"/>
      <c r="PD29" s="123"/>
      <c r="PE29" s="123"/>
      <c r="PF29" s="123"/>
      <c r="PG29" s="123"/>
      <c r="PH29" s="123"/>
      <c r="PI29" s="123"/>
      <c r="PJ29" s="123"/>
      <c r="PK29" s="123"/>
      <c r="PL29" s="123"/>
      <c r="PM29" s="123"/>
      <c r="PN29" s="123"/>
      <c r="PO29" s="123"/>
      <c r="PP29" s="123"/>
      <c r="PQ29" s="123"/>
      <c r="PR29" s="123"/>
      <c r="PS29" s="123"/>
      <c r="PT29" s="123"/>
      <c r="PU29" s="123"/>
      <c r="PV29" s="123"/>
      <c r="PW29" s="123"/>
      <c r="PX29" s="123"/>
      <c r="PY29" s="123"/>
      <c r="PZ29" s="123"/>
      <c r="QA29" s="123"/>
      <c r="QB29" s="123"/>
      <c r="QC29" s="123"/>
      <c r="QD29" s="123"/>
      <c r="QE29" s="123"/>
      <c r="QF29" s="123"/>
      <c r="QG29" s="123"/>
      <c r="QH29" s="123"/>
      <c r="QI29" s="123"/>
      <c r="QJ29" s="123"/>
      <c r="QK29" s="123"/>
      <c r="QL29" s="123"/>
      <c r="QM29" s="123"/>
      <c r="QN29" s="123"/>
      <c r="QO29" s="123"/>
      <c r="QP29" s="123"/>
      <c r="QQ29" s="123"/>
      <c r="QR29" s="123"/>
      <c r="QS29" s="123"/>
      <c r="QT29" s="123"/>
      <c r="QU29" s="123"/>
      <c r="QV29" s="123"/>
      <c r="QW29" s="123"/>
      <c r="QX29" s="123"/>
      <c r="QY29" s="123"/>
      <c r="QZ29" s="123"/>
      <c r="RA29" s="123"/>
      <c r="RB29" s="123"/>
      <c r="RC29" s="123"/>
      <c r="RD29" s="123"/>
      <c r="RE29" s="123"/>
      <c r="RF29" s="123"/>
      <c r="RG29" s="123"/>
      <c r="RH29" s="123"/>
      <c r="RI29" s="123"/>
      <c r="RJ29" s="123"/>
      <c r="RK29" s="123"/>
      <c r="RL29" s="123"/>
      <c r="RM29" s="123"/>
      <c r="RN29" s="123"/>
      <c r="RO29" s="123"/>
      <c r="RP29" s="123"/>
      <c r="RQ29" s="123"/>
      <c r="RR29" s="123"/>
      <c r="RS29" s="123"/>
      <c r="RT29" s="123"/>
      <c r="RU29" s="123"/>
      <c r="RV29" s="123"/>
      <c r="RW29" s="123"/>
      <c r="RX29" s="123"/>
      <c r="RY29" s="123"/>
      <c r="RZ29" s="123"/>
      <c r="SA29" s="123"/>
      <c r="SB29" s="123"/>
      <c r="SC29" s="123"/>
      <c r="SD29" s="123"/>
      <c r="SE29" s="123"/>
      <c r="SF29" s="123"/>
      <c r="SG29" s="123"/>
      <c r="SH29" s="123"/>
      <c r="SI29" s="123"/>
      <c r="SJ29" s="123"/>
      <c r="SK29" s="123"/>
      <c r="SL29" s="123"/>
      <c r="SM29" s="123"/>
      <c r="SN29" s="123"/>
      <c r="SO29" s="123"/>
      <c r="SP29" s="123"/>
      <c r="SQ29" s="123"/>
      <c r="SR29" s="123"/>
      <c r="SS29" s="123"/>
      <c r="ST29" s="123"/>
      <c r="SU29" s="123"/>
      <c r="SV29" s="123"/>
      <c r="SW29" s="123"/>
      <c r="SX29" s="123"/>
      <c r="SY29" s="123"/>
      <c r="SZ29" s="123"/>
      <c r="TA29" s="123"/>
      <c r="TB29" s="123"/>
      <c r="TC29" s="123"/>
      <c r="TD29" s="123"/>
      <c r="TE29" s="123"/>
      <c r="TF29" s="123"/>
      <c r="TG29" s="123"/>
      <c r="TH29" s="123"/>
      <c r="TI29" s="123"/>
      <c r="TJ29" s="123"/>
      <c r="TK29" s="123"/>
      <c r="TL29" s="123"/>
      <c r="TM29" s="123"/>
      <c r="TN29" s="123"/>
      <c r="TO29" s="123"/>
      <c r="TP29" s="123"/>
      <c r="TQ29" s="123"/>
      <c r="TR29" s="123"/>
      <c r="TS29" s="123"/>
      <c r="TT29" s="123"/>
      <c r="TU29" s="123"/>
      <c r="TV29" s="123"/>
      <c r="TW29" s="123"/>
      <c r="TX29" s="123"/>
      <c r="TY29" s="123"/>
      <c r="TZ29" s="123"/>
      <c r="UA29" s="123"/>
      <c r="UB29" s="123"/>
      <c r="UC29" s="123"/>
      <c r="UD29" s="123"/>
      <c r="UE29" s="123"/>
      <c r="UF29" s="123"/>
      <c r="UG29" s="123"/>
      <c r="UH29" s="123"/>
      <c r="UI29" s="123"/>
      <c r="UJ29" s="123"/>
      <c r="UK29" s="123"/>
      <c r="UL29" s="123"/>
      <c r="UM29" s="123"/>
      <c r="UN29" s="123"/>
      <c r="UO29" s="123"/>
      <c r="UP29" s="123"/>
      <c r="UQ29" s="123"/>
      <c r="UR29" s="123"/>
      <c r="US29" s="123"/>
      <c r="UT29" s="123"/>
      <c r="UU29" s="123"/>
      <c r="UV29" s="123"/>
      <c r="UW29" s="123"/>
      <c r="UX29" s="123"/>
      <c r="UY29" s="123"/>
      <c r="UZ29" s="123"/>
      <c r="VA29" s="123"/>
      <c r="VB29" s="123"/>
      <c r="VC29" s="123"/>
      <c r="VD29" s="123"/>
      <c r="VE29" s="123"/>
      <c r="VF29" s="123"/>
      <c r="VG29" s="123"/>
      <c r="VH29" s="123"/>
      <c r="VI29" s="123"/>
      <c r="VJ29" s="123"/>
      <c r="VK29" s="123"/>
      <c r="VL29" s="123"/>
      <c r="VM29" s="123"/>
      <c r="VN29" s="123"/>
      <c r="VO29" s="123"/>
      <c r="VP29" s="123"/>
      <c r="VQ29" s="123"/>
      <c r="VR29" s="123"/>
      <c r="VS29" s="123"/>
      <c r="VT29" s="123"/>
      <c r="VU29" s="123"/>
      <c r="VV29" s="123"/>
      <c r="VW29" s="123"/>
      <c r="VX29" s="123"/>
      <c r="VY29" s="123"/>
      <c r="VZ29" s="123"/>
      <c r="WA29" s="123"/>
      <c r="WB29" s="123"/>
      <c r="WC29" s="123"/>
      <c r="WD29" s="123"/>
      <c r="WE29" s="123"/>
      <c r="WF29" s="123"/>
      <c r="WG29" s="123"/>
      <c r="WH29" s="123"/>
      <c r="WI29" s="123"/>
      <c r="WJ29" s="123"/>
      <c r="WK29" s="123"/>
      <c r="WL29" s="123"/>
      <c r="WM29" s="123"/>
      <c r="WN29" s="123"/>
      <c r="WO29" s="123"/>
      <c r="WP29" s="123"/>
      <c r="WQ29" s="123"/>
      <c r="WR29" s="123"/>
      <c r="WS29" s="123"/>
      <c r="WT29" s="123"/>
      <c r="WU29" s="123"/>
      <c r="WV29" s="123"/>
      <c r="WW29" s="123"/>
      <c r="WX29" s="123"/>
      <c r="WY29" s="123"/>
      <c r="WZ29" s="123"/>
      <c r="XA29" s="123"/>
      <c r="XB29" s="123"/>
      <c r="XC29" s="123"/>
      <c r="XD29" s="123"/>
      <c r="XE29" s="123"/>
      <c r="XF29" s="123"/>
      <c r="XG29" s="123"/>
      <c r="XH29" s="123"/>
      <c r="XI29" s="123"/>
      <c r="XJ29" s="123"/>
      <c r="XK29" s="123"/>
      <c r="XL29" s="123"/>
      <c r="XM29" s="123"/>
      <c r="XN29" s="123"/>
      <c r="XO29" s="123"/>
      <c r="XP29" s="123"/>
      <c r="XQ29" s="123"/>
      <c r="XR29" s="123"/>
      <c r="XS29" s="123"/>
      <c r="XT29" s="123"/>
      <c r="XU29" s="123"/>
      <c r="XV29" s="123"/>
      <c r="XW29" s="123"/>
      <c r="XX29" s="123"/>
      <c r="XY29" s="123"/>
      <c r="XZ29" s="123"/>
      <c r="YA29" s="123"/>
      <c r="YB29" s="123"/>
      <c r="YC29" s="123"/>
      <c r="YD29" s="123"/>
      <c r="YE29" s="123"/>
      <c r="YF29" s="123"/>
      <c r="YG29" s="123"/>
      <c r="YH29" s="123"/>
      <c r="YI29" s="123"/>
      <c r="YJ29" s="123"/>
      <c r="YK29" s="123"/>
      <c r="YL29" s="123"/>
      <c r="YM29" s="123"/>
      <c r="YN29" s="123"/>
      <c r="YO29" s="123"/>
      <c r="YP29" s="123"/>
      <c r="YQ29" s="123"/>
      <c r="YR29" s="123"/>
      <c r="YS29" s="123"/>
      <c r="YT29" s="123"/>
      <c r="YU29" s="123"/>
      <c r="YV29" s="123"/>
      <c r="YW29" s="123"/>
      <c r="YX29" s="123"/>
      <c r="YY29" s="123"/>
      <c r="YZ29" s="123"/>
      <c r="ZA29" s="123"/>
      <c r="ZB29" s="123"/>
      <c r="ZC29" s="123"/>
      <c r="ZD29" s="123"/>
      <c r="ZE29" s="123"/>
      <c r="ZF29" s="123"/>
      <c r="ZG29" s="123"/>
      <c r="ZH29" s="123"/>
      <c r="ZI29" s="123"/>
      <c r="ZJ29" s="123"/>
      <c r="ZK29" s="123"/>
      <c r="ZL29" s="123"/>
      <c r="ZM29" s="123"/>
      <c r="ZN29" s="123"/>
      <c r="ZO29" s="123"/>
      <c r="ZP29" s="123"/>
      <c r="ZQ29" s="123"/>
      <c r="ZR29" s="123"/>
      <c r="ZS29" s="123"/>
      <c r="ZT29" s="123"/>
      <c r="ZU29" s="123"/>
      <c r="ZV29" s="123"/>
      <c r="ZW29" s="123"/>
      <c r="ZX29" s="123"/>
      <c r="ZY29" s="123"/>
      <c r="ZZ29" s="123"/>
      <c r="AAA29" s="123"/>
      <c r="AAB29" s="123"/>
      <c r="AAC29" s="123"/>
      <c r="AAD29" s="123"/>
      <c r="AAE29" s="123"/>
      <c r="AAF29" s="123"/>
      <c r="AAG29" s="123"/>
      <c r="AAH29" s="123"/>
      <c r="AAI29" s="123"/>
      <c r="AAJ29" s="123"/>
      <c r="AAK29" s="123"/>
      <c r="AAL29" s="123"/>
      <c r="AAM29" s="123"/>
      <c r="AAN29" s="123"/>
      <c r="AAO29" s="123"/>
      <c r="AAP29" s="123"/>
      <c r="AAQ29" s="123"/>
      <c r="AAR29" s="123"/>
      <c r="AAS29" s="123"/>
      <c r="AAT29" s="123"/>
      <c r="AAU29" s="123"/>
      <c r="AAV29" s="123"/>
      <c r="AAW29" s="123"/>
      <c r="AAX29" s="123"/>
      <c r="AAY29" s="123"/>
      <c r="AAZ29" s="123"/>
      <c r="ABA29" s="123"/>
      <c r="ABB29" s="123"/>
      <c r="ABC29" s="123"/>
      <c r="ABD29" s="123"/>
      <c r="ABE29" s="123"/>
      <c r="ABF29" s="123"/>
      <c r="ABG29" s="123"/>
      <c r="ABH29" s="123"/>
      <c r="ABI29" s="123"/>
      <c r="ABJ29" s="123"/>
      <c r="ABK29" s="123"/>
      <c r="ABL29" s="123"/>
      <c r="ABM29" s="123"/>
      <c r="ABN29" s="123"/>
      <c r="ABO29" s="123"/>
      <c r="ABP29" s="123"/>
      <c r="ABQ29" s="123"/>
      <c r="ABR29" s="123"/>
      <c r="ABS29" s="123"/>
      <c r="ABT29" s="123"/>
      <c r="ABU29" s="123"/>
      <c r="ABV29" s="123"/>
      <c r="ABW29" s="123"/>
      <c r="ABX29" s="123"/>
      <c r="ABY29" s="123"/>
      <c r="ABZ29" s="123"/>
      <c r="ACA29" s="123"/>
      <c r="ACB29" s="123"/>
      <c r="ACC29" s="123"/>
      <c r="ACD29" s="123"/>
      <c r="ACE29" s="123"/>
      <c r="ACF29" s="123"/>
      <c r="ACG29" s="123"/>
      <c r="ACH29" s="123"/>
      <c r="ACI29" s="123"/>
      <c r="ACJ29" s="123"/>
      <c r="ACK29" s="123"/>
      <c r="ACL29" s="123"/>
      <c r="ACM29" s="123"/>
      <c r="ACN29" s="123"/>
      <c r="ACO29" s="123"/>
      <c r="ACP29" s="123"/>
      <c r="ACQ29" s="123"/>
      <c r="ACR29" s="123"/>
      <c r="ACS29" s="123"/>
      <c r="ACT29" s="123"/>
      <c r="ACU29" s="123"/>
      <c r="ACV29" s="123"/>
      <c r="ACW29" s="123"/>
      <c r="ACX29" s="123"/>
      <c r="ACY29" s="123"/>
      <c r="ACZ29" s="123"/>
      <c r="ADA29" s="123"/>
      <c r="ADB29" s="123"/>
      <c r="ADC29" s="123"/>
      <c r="ADD29" s="123"/>
      <c r="ADE29" s="123"/>
      <c r="ADF29" s="123"/>
      <c r="ADG29" s="123"/>
      <c r="ADH29" s="123"/>
      <c r="ADI29" s="123"/>
      <c r="ADJ29" s="123"/>
      <c r="ADK29" s="123"/>
      <c r="ADL29" s="123"/>
      <c r="ADM29" s="123"/>
      <c r="ADN29" s="123"/>
      <c r="ADO29" s="123"/>
      <c r="ADP29" s="123"/>
      <c r="ADQ29" s="123"/>
      <c r="ADR29" s="123"/>
      <c r="ADS29" s="123"/>
      <c r="ADT29" s="123"/>
      <c r="ADU29" s="123"/>
      <c r="ADV29" s="123"/>
      <c r="ADW29" s="123"/>
      <c r="ADX29" s="123"/>
      <c r="ADY29" s="123"/>
      <c r="ADZ29" s="123"/>
      <c r="AEA29" s="123"/>
      <c r="AEB29" s="123"/>
      <c r="AEC29" s="123"/>
      <c r="AED29" s="123"/>
      <c r="AEE29" s="123"/>
      <c r="AEF29" s="123"/>
      <c r="AEG29" s="123"/>
      <c r="AEH29" s="123"/>
      <c r="AEI29" s="123"/>
      <c r="AEJ29" s="123"/>
      <c r="AEK29" s="123"/>
      <c r="AEL29" s="123"/>
      <c r="AEM29" s="123"/>
      <c r="AEN29" s="123"/>
      <c r="AEO29" s="123"/>
      <c r="AEP29" s="123"/>
      <c r="AEQ29" s="123"/>
      <c r="AER29" s="123"/>
      <c r="AES29" s="123"/>
      <c r="AET29" s="123"/>
      <c r="AEU29" s="123"/>
      <c r="AEV29" s="123"/>
      <c r="AEW29" s="123"/>
      <c r="AEX29" s="123"/>
      <c r="AEY29" s="123"/>
      <c r="AEZ29" s="123"/>
      <c r="AFA29" s="123"/>
      <c r="AFB29" s="123"/>
      <c r="AFC29" s="123"/>
      <c r="AFD29" s="123"/>
      <c r="AFE29" s="123"/>
      <c r="AFF29" s="123"/>
      <c r="AFG29" s="123"/>
      <c r="AFH29" s="123"/>
      <c r="AFI29" s="123"/>
      <c r="AFJ29" s="123"/>
      <c r="AFK29" s="123"/>
      <c r="AFL29" s="123"/>
      <c r="AFM29" s="123"/>
      <c r="AFN29" s="123"/>
      <c r="AFO29" s="123"/>
      <c r="AFP29" s="123"/>
      <c r="AFQ29" s="123"/>
      <c r="AFR29" s="123"/>
      <c r="AFS29" s="123"/>
      <c r="AFT29" s="123"/>
      <c r="AFU29" s="123"/>
      <c r="AFV29" s="123"/>
      <c r="AFW29" s="123"/>
      <c r="AFX29" s="123"/>
      <c r="AFY29" s="123"/>
      <c r="AFZ29" s="123"/>
      <c r="AGA29" s="123"/>
      <c r="AGB29" s="123"/>
      <c r="AGC29" s="123"/>
      <c r="AGD29" s="123"/>
      <c r="AGE29" s="123"/>
      <c r="AGF29" s="123"/>
      <c r="AGG29" s="123"/>
      <c r="AGH29" s="123"/>
      <c r="AGI29" s="123"/>
      <c r="AGJ29" s="123"/>
      <c r="AGK29" s="123"/>
      <c r="AGL29" s="123"/>
      <c r="AGM29" s="123"/>
      <c r="AGN29" s="123"/>
      <c r="AGO29" s="123"/>
      <c r="AGP29" s="123"/>
      <c r="AGQ29" s="123"/>
      <c r="AGR29" s="123"/>
      <c r="AGS29" s="123"/>
      <c r="AGT29" s="123"/>
      <c r="AGU29" s="123"/>
      <c r="AGV29" s="123"/>
      <c r="AGW29" s="123"/>
      <c r="AGX29" s="123"/>
      <c r="AGY29" s="123"/>
      <c r="AGZ29" s="123"/>
      <c r="AHA29" s="123"/>
      <c r="AHB29" s="123"/>
      <c r="AHC29" s="123"/>
      <c r="AHD29" s="123"/>
      <c r="AHE29" s="123"/>
      <c r="AHF29" s="123"/>
      <c r="AHG29" s="123"/>
      <c r="AHH29" s="123"/>
      <c r="AHI29" s="123"/>
      <c r="AHJ29" s="123"/>
      <c r="AHK29" s="123"/>
      <c r="AHL29" s="123"/>
      <c r="AHM29" s="123"/>
      <c r="AHN29" s="123"/>
      <c r="AHO29" s="123"/>
      <c r="AHP29" s="123"/>
      <c r="AHQ29" s="123"/>
      <c r="AHR29" s="123"/>
      <c r="AHS29" s="123"/>
      <c r="AHT29" s="123"/>
      <c r="AHU29" s="123"/>
      <c r="AHV29" s="123"/>
      <c r="AHW29" s="123"/>
      <c r="AHX29" s="123"/>
      <c r="AHY29" s="123"/>
      <c r="AHZ29" s="123"/>
      <c r="AIA29" s="123"/>
      <c r="AIB29" s="123"/>
      <c r="AIC29" s="123"/>
      <c r="AID29" s="123"/>
      <c r="AIE29" s="123"/>
      <c r="AIF29" s="123"/>
      <c r="AIG29" s="123"/>
      <c r="AIH29" s="123"/>
      <c r="AII29" s="123"/>
      <c r="AIJ29" s="123"/>
      <c r="AIK29" s="123"/>
      <c r="AIL29" s="123"/>
      <c r="AIM29" s="123"/>
      <c r="AIN29" s="123"/>
      <c r="AIO29" s="123"/>
      <c r="AIP29" s="123"/>
      <c r="AIQ29" s="123"/>
      <c r="AIR29" s="123"/>
      <c r="AIS29" s="123"/>
      <c r="AIT29" s="123"/>
      <c r="AIU29" s="123"/>
      <c r="AIV29" s="123"/>
      <c r="AIW29" s="123"/>
      <c r="AIX29" s="123"/>
      <c r="AIY29" s="123"/>
      <c r="AIZ29" s="123"/>
      <c r="AJA29" s="123"/>
      <c r="AJB29" s="123"/>
      <c r="AJC29" s="123"/>
      <c r="AJD29" s="123"/>
      <c r="AJE29" s="123"/>
      <c r="AJF29" s="123"/>
      <c r="AJG29" s="123"/>
      <c r="AJH29" s="123"/>
      <c r="AJI29" s="123"/>
      <c r="AJJ29" s="123"/>
      <c r="AJK29" s="123"/>
      <c r="AJL29" s="123"/>
      <c r="AJM29" s="123"/>
      <c r="AJN29" s="123"/>
      <c r="AJO29" s="123"/>
      <c r="AJP29" s="123"/>
      <c r="AJQ29" s="123"/>
      <c r="AJR29" s="123"/>
      <c r="AJS29" s="123"/>
      <c r="AJT29" s="123"/>
      <c r="AJU29" s="123"/>
      <c r="AJV29" s="123"/>
      <c r="AJW29" s="123"/>
      <c r="AJX29" s="123"/>
      <c r="AJY29" s="123"/>
      <c r="AJZ29" s="123"/>
      <c r="AKA29" s="123"/>
      <c r="AKB29" s="123"/>
      <c r="AKC29" s="123"/>
      <c r="AKD29" s="123"/>
      <c r="AKE29" s="123"/>
      <c r="AKF29" s="123"/>
      <c r="AKG29" s="123"/>
      <c r="AKH29" s="123"/>
      <c r="AKI29" s="123"/>
      <c r="AKJ29" s="123"/>
      <c r="AKK29" s="123"/>
      <c r="AKL29" s="123"/>
      <c r="AKM29" s="123"/>
      <c r="AKN29" s="123"/>
      <c r="AKO29" s="123"/>
      <c r="AKP29" s="123"/>
      <c r="AKQ29" s="123"/>
      <c r="AKR29" s="123"/>
      <c r="AKS29" s="123"/>
      <c r="AKT29" s="123"/>
      <c r="AKU29" s="123"/>
      <c r="AKV29" s="123"/>
      <c r="AKW29" s="123"/>
      <c r="AKX29" s="123"/>
      <c r="AKY29" s="123"/>
      <c r="AKZ29" s="123"/>
      <c r="ALA29" s="123"/>
      <c r="ALB29" s="123"/>
      <c r="ALC29" s="123"/>
      <c r="ALD29" s="123"/>
      <c r="ALE29" s="123"/>
      <c r="ALF29" s="123"/>
      <c r="ALG29" s="123"/>
      <c r="ALH29" s="123"/>
      <c r="ALI29" s="123"/>
    </row>
    <row r="30" spans="2:997" x14ac:dyDescent="0.3">
      <c r="B30" s="211"/>
      <c r="C30" s="123"/>
      <c r="D30" s="123"/>
      <c r="E30" s="462"/>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c r="DJ30" s="123"/>
      <c r="DK30" s="123"/>
      <c r="DL30" s="123"/>
      <c r="DM30" s="123"/>
      <c r="DN30" s="123"/>
      <c r="DO30" s="123"/>
      <c r="DP30" s="123"/>
      <c r="DQ30" s="123"/>
      <c r="DR30" s="123"/>
      <c r="DS30" s="123"/>
      <c r="DT30" s="123"/>
      <c r="DU30" s="123"/>
      <c r="DV30" s="123"/>
      <c r="DW30" s="123"/>
      <c r="DX30" s="123"/>
      <c r="DY30" s="123"/>
      <c r="DZ30" s="123"/>
      <c r="EA30" s="123"/>
      <c r="EB30" s="123"/>
      <c r="EC30" s="123"/>
      <c r="ED30" s="123"/>
      <c r="EE30" s="123"/>
      <c r="EF30" s="123"/>
      <c r="EG30" s="123"/>
      <c r="EH30" s="123"/>
      <c r="EI30" s="123"/>
      <c r="EJ30" s="123"/>
      <c r="EK30" s="123"/>
      <c r="EL30" s="123"/>
      <c r="EM30" s="123"/>
      <c r="EN30" s="123"/>
      <c r="EO30" s="123"/>
      <c r="EP30" s="123"/>
      <c r="EQ30" s="123"/>
      <c r="ER30" s="123"/>
      <c r="ES30" s="123"/>
      <c r="ET30" s="123"/>
      <c r="EU30" s="123"/>
      <c r="EV30" s="123"/>
      <c r="EW30" s="123"/>
      <c r="EX30" s="123"/>
      <c r="EY30" s="123"/>
      <c r="EZ30" s="123"/>
      <c r="FA30" s="123"/>
      <c r="FB30" s="123"/>
      <c r="FC30" s="123"/>
      <c r="FD30" s="123"/>
      <c r="FE30" s="123"/>
      <c r="FF30" s="123"/>
      <c r="FG30" s="123"/>
      <c r="FH30" s="123"/>
      <c r="FI30" s="123"/>
      <c r="FJ30" s="123"/>
      <c r="FK30" s="123"/>
      <c r="FL30" s="123"/>
      <c r="FM30" s="123"/>
      <c r="FN30" s="123"/>
      <c r="FO30" s="123"/>
      <c r="FP30" s="123"/>
      <c r="FQ30" s="123"/>
      <c r="FR30" s="123"/>
      <c r="FS30" s="123"/>
      <c r="FT30" s="123"/>
      <c r="FU30" s="123"/>
      <c r="FV30" s="123"/>
      <c r="FW30" s="123"/>
      <c r="FX30" s="123"/>
      <c r="FY30" s="123"/>
      <c r="FZ30" s="123"/>
      <c r="GA30" s="123"/>
      <c r="GB30" s="123"/>
      <c r="GC30" s="123"/>
      <c r="GD30" s="123"/>
      <c r="GE30" s="123"/>
      <c r="GF30" s="123"/>
      <c r="GG30" s="123"/>
      <c r="GH30" s="123"/>
      <c r="GI30" s="123"/>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c r="IX30" s="123"/>
      <c r="IY30" s="123"/>
      <c r="IZ30" s="123"/>
      <c r="JA30" s="123"/>
      <c r="JB30" s="123"/>
      <c r="JC30" s="123"/>
      <c r="JD30" s="123"/>
      <c r="JE30" s="123"/>
      <c r="JF30" s="123"/>
      <c r="JG30" s="123"/>
      <c r="JH30" s="123"/>
      <c r="JI30" s="123"/>
      <c r="JJ30" s="123"/>
      <c r="JK30" s="123"/>
      <c r="JL30" s="123"/>
      <c r="JM30" s="123"/>
      <c r="JN30" s="123"/>
      <c r="JO30" s="123"/>
      <c r="JP30" s="123"/>
      <c r="JQ30" s="123"/>
      <c r="JR30" s="123"/>
      <c r="JS30" s="123"/>
      <c r="JT30" s="123"/>
      <c r="JU30" s="123"/>
      <c r="JV30" s="123"/>
      <c r="JW30" s="123"/>
      <c r="JX30" s="123"/>
      <c r="JY30" s="123"/>
      <c r="JZ30" s="123"/>
      <c r="KA30" s="123"/>
      <c r="KB30" s="123"/>
      <c r="KC30" s="123"/>
      <c r="KD30" s="123"/>
      <c r="KE30" s="123"/>
      <c r="KF30" s="123"/>
      <c r="KG30" s="123"/>
      <c r="KH30" s="123"/>
      <c r="KI30" s="123"/>
      <c r="KJ30" s="123"/>
      <c r="KK30" s="123"/>
      <c r="KL30" s="123"/>
      <c r="KM30" s="123"/>
      <c r="KN30" s="123"/>
      <c r="KO30" s="123"/>
      <c r="KP30" s="123"/>
      <c r="KQ30" s="123"/>
      <c r="KR30" s="123"/>
      <c r="KS30" s="123"/>
      <c r="KT30" s="123"/>
      <c r="KU30" s="123"/>
      <c r="KV30" s="123"/>
      <c r="KW30" s="123"/>
      <c r="KX30" s="123"/>
      <c r="KY30" s="123"/>
      <c r="KZ30" s="123"/>
      <c r="LA30" s="123"/>
      <c r="LB30" s="123"/>
      <c r="LC30" s="123"/>
      <c r="LD30" s="123"/>
      <c r="LE30" s="123"/>
      <c r="LF30" s="123"/>
      <c r="LG30" s="123"/>
      <c r="LH30" s="123"/>
      <c r="LI30" s="123"/>
      <c r="LJ30" s="123"/>
      <c r="LK30" s="123"/>
      <c r="LL30" s="123"/>
      <c r="LM30" s="123"/>
      <c r="LN30" s="123"/>
      <c r="LO30" s="123"/>
      <c r="LP30" s="123"/>
      <c r="LQ30" s="123"/>
      <c r="LR30" s="123"/>
      <c r="LS30" s="123"/>
      <c r="LT30" s="123"/>
      <c r="LU30" s="123"/>
      <c r="LV30" s="123"/>
      <c r="LW30" s="123"/>
      <c r="LX30" s="123"/>
      <c r="LY30" s="123"/>
      <c r="LZ30" s="123"/>
      <c r="MA30" s="123"/>
      <c r="MB30" s="123"/>
      <c r="MC30" s="123"/>
      <c r="MD30" s="123"/>
      <c r="ME30" s="123"/>
      <c r="MF30" s="123"/>
      <c r="MG30" s="123"/>
      <c r="MH30" s="123"/>
      <c r="MI30" s="123"/>
      <c r="MJ30" s="123"/>
      <c r="MK30" s="123"/>
      <c r="ML30" s="123"/>
      <c r="MM30" s="123"/>
      <c r="MN30" s="123"/>
      <c r="MO30" s="123"/>
      <c r="MP30" s="123"/>
      <c r="MQ30" s="123"/>
      <c r="MR30" s="123"/>
      <c r="MS30" s="123"/>
      <c r="MT30" s="123"/>
      <c r="MU30" s="123"/>
      <c r="MV30" s="123"/>
      <c r="MW30" s="123"/>
      <c r="MX30" s="123"/>
      <c r="MY30" s="123"/>
      <c r="MZ30" s="123"/>
      <c r="NA30" s="123"/>
      <c r="NB30" s="123"/>
      <c r="NC30" s="123"/>
      <c r="ND30" s="123"/>
      <c r="NE30" s="123"/>
      <c r="NF30" s="123"/>
      <c r="NG30" s="123"/>
      <c r="NH30" s="123"/>
      <c r="NI30" s="123"/>
      <c r="NJ30" s="123"/>
      <c r="NK30" s="123"/>
      <c r="NL30" s="123"/>
      <c r="NM30" s="123"/>
      <c r="NN30" s="123"/>
      <c r="NO30" s="123"/>
      <c r="NP30" s="123"/>
      <c r="NQ30" s="123"/>
      <c r="NR30" s="123"/>
      <c r="NS30" s="123"/>
      <c r="NT30" s="123"/>
      <c r="NU30" s="123"/>
      <c r="NV30" s="123"/>
      <c r="NW30" s="123"/>
      <c r="NX30" s="123"/>
      <c r="NY30" s="123"/>
      <c r="NZ30" s="123"/>
      <c r="OA30" s="123"/>
      <c r="OB30" s="123"/>
      <c r="OC30" s="123"/>
      <c r="OD30" s="123"/>
      <c r="OE30" s="123"/>
      <c r="OF30" s="123"/>
      <c r="OG30" s="123"/>
      <c r="OH30" s="123"/>
      <c r="OI30" s="123"/>
      <c r="OJ30" s="123"/>
      <c r="OK30" s="123"/>
      <c r="OL30" s="123"/>
      <c r="OM30" s="123"/>
      <c r="ON30" s="123"/>
      <c r="OO30" s="123"/>
      <c r="OP30" s="123"/>
      <c r="OQ30" s="123"/>
      <c r="OR30" s="123"/>
      <c r="OS30" s="123"/>
      <c r="OT30" s="123"/>
      <c r="OU30" s="123"/>
      <c r="OV30" s="123"/>
      <c r="OW30" s="123"/>
      <c r="OX30" s="123"/>
      <c r="OY30" s="123"/>
      <c r="OZ30" s="123"/>
      <c r="PA30" s="123"/>
      <c r="PB30" s="123"/>
      <c r="PC30" s="123"/>
      <c r="PD30" s="123"/>
      <c r="PE30" s="123"/>
      <c r="PF30" s="123"/>
      <c r="PG30" s="123"/>
      <c r="PH30" s="123"/>
      <c r="PI30" s="123"/>
      <c r="PJ30" s="123"/>
      <c r="PK30" s="123"/>
      <c r="PL30" s="123"/>
      <c r="PM30" s="123"/>
      <c r="PN30" s="123"/>
      <c r="PO30" s="123"/>
      <c r="PP30" s="123"/>
      <c r="PQ30" s="123"/>
      <c r="PR30" s="123"/>
      <c r="PS30" s="123"/>
      <c r="PT30" s="123"/>
      <c r="PU30" s="123"/>
      <c r="PV30" s="123"/>
      <c r="PW30" s="123"/>
      <c r="PX30" s="123"/>
      <c r="PY30" s="123"/>
      <c r="PZ30" s="123"/>
      <c r="QA30" s="123"/>
      <c r="QB30" s="123"/>
      <c r="QC30" s="123"/>
      <c r="QD30" s="123"/>
      <c r="QE30" s="123"/>
      <c r="QF30" s="123"/>
      <c r="QG30" s="123"/>
      <c r="QH30" s="123"/>
      <c r="QI30" s="123"/>
      <c r="QJ30" s="123"/>
      <c r="QK30" s="123"/>
      <c r="QL30" s="123"/>
      <c r="QM30" s="123"/>
      <c r="QN30" s="123"/>
      <c r="QO30" s="123"/>
      <c r="QP30" s="123"/>
      <c r="QQ30" s="123"/>
      <c r="QR30" s="123"/>
      <c r="QS30" s="123"/>
      <c r="QT30" s="123"/>
      <c r="QU30" s="123"/>
      <c r="QV30" s="123"/>
      <c r="QW30" s="123"/>
      <c r="QX30" s="123"/>
      <c r="QY30" s="123"/>
      <c r="QZ30" s="123"/>
      <c r="RA30" s="123"/>
      <c r="RB30" s="123"/>
      <c r="RC30" s="123"/>
      <c r="RD30" s="123"/>
      <c r="RE30" s="123"/>
      <c r="RF30" s="123"/>
      <c r="RG30" s="123"/>
      <c r="RH30" s="123"/>
      <c r="RI30" s="123"/>
      <c r="RJ30" s="123"/>
      <c r="RK30" s="123"/>
      <c r="RL30" s="123"/>
      <c r="RM30" s="123"/>
      <c r="RN30" s="123"/>
      <c r="RO30" s="123"/>
      <c r="RP30" s="123"/>
      <c r="RQ30" s="123"/>
      <c r="RR30" s="123"/>
      <c r="RS30" s="123"/>
      <c r="RT30" s="123"/>
      <c r="RU30" s="123"/>
      <c r="RV30" s="123"/>
      <c r="RW30" s="123"/>
      <c r="RX30" s="123"/>
      <c r="RY30" s="123"/>
      <c r="RZ30" s="123"/>
      <c r="SA30" s="123"/>
      <c r="SB30" s="123"/>
      <c r="SC30" s="123"/>
      <c r="SD30" s="123"/>
      <c r="SE30" s="123"/>
      <c r="SF30" s="123"/>
      <c r="SG30" s="123"/>
      <c r="SH30" s="123"/>
      <c r="SI30" s="123"/>
      <c r="SJ30" s="123"/>
      <c r="SK30" s="123"/>
      <c r="SL30" s="123"/>
      <c r="SM30" s="123"/>
      <c r="SN30" s="123"/>
      <c r="SO30" s="123"/>
      <c r="SP30" s="123"/>
      <c r="SQ30" s="123"/>
      <c r="SR30" s="123"/>
      <c r="SS30" s="123"/>
      <c r="ST30" s="123"/>
      <c r="SU30" s="123"/>
      <c r="SV30" s="123"/>
      <c r="SW30" s="123"/>
      <c r="SX30" s="123"/>
      <c r="SY30" s="123"/>
      <c r="SZ30" s="123"/>
      <c r="TA30" s="123"/>
      <c r="TB30" s="123"/>
      <c r="TC30" s="123"/>
      <c r="TD30" s="123"/>
      <c r="TE30" s="123"/>
      <c r="TF30" s="123"/>
      <c r="TG30" s="123"/>
      <c r="TH30" s="123"/>
      <c r="TI30" s="123"/>
      <c r="TJ30" s="123"/>
      <c r="TK30" s="123"/>
      <c r="TL30" s="123"/>
      <c r="TM30" s="123"/>
      <c r="TN30" s="123"/>
      <c r="TO30" s="123"/>
      <c r="TP30" s="123"/>
      <c r="TQ30" s="123"/>
      <c r="TR30" s="123"/>
      <c r="TS30" s="123"/>
      <c r="TT30" s="123"/>
      <c r="TU30" s="123"/>
      <c r="TV30" s="123"/>
      <c r="TW30" s="123"/>
      <c r="TX30" s="123"/>
      <c r="TY30" s="123"/>
      <c r="TZ30" s="123"/>
      <c r="UA30" s="123"/>
      <c r="UB30" s="123"/>
      <c r="UC30" s="123"/>
      <c r="UD30" s="123"/>
      <c r="UE30" s="123"/>
      <c r="UF30" s="123"/>
      <c r="UG30" s="123"/>
      <c r="UH30" s="123"/>
      <c r="UI30" s="123"/>
      <c r="UJ30" s="123"/>
      <c r="UK30" s="123"/>
      <c r="UL30" s="123"/>
      <c r="UM30" s="123"/>
      <c r="UN30" s="123"/>
      <c r="UO30" s="123"/>
      <c r="UP30" s="123"/>
      <c r="UQ30" s="123"/>
      <c r="UR30" s="123"/>
      <c r="US30" s="123"/>
      <c r="UT30" s="123"/>
      <c r="UU30" s="123"/>
      <c r="UV30" s="123"/>
      <c r="UW30" s="123"/>
      <c r="UX30" s="123"/>
      <c r="UY30" s="123"/>
      <c r="UZ30" s="123"/>
      <c r="VA30" s="123"/>
      <c r="VB30" s="123"/>
      <c r="VC30" s="123"/>
      <c r="VD30" s="123"/>
      <c r="VE30" s="123"/>
      <c r="VF30" s="123"/>
      <c r="VG30" s="123"/>
      <c r="VH30" s="123"/>
      <c r="VI30" s="123"/>
      <c r="VJ30" s="123"/>
      <c r="VK30" s="123"/>
      <c r="VL30" s="123"/>
      <c r="VM30" s="123"/>
      <c r="VN30" s="123"/>
      <c r="VO30" s="123"/>
      <c r="VP30" s="123"/>
      <c r="VQ30" s="123"/>
      <c r="VR30" s="123"/>
      <c r="VS30" s="123"/>
      <c r="VT30" s="123"/>
      <c r="VU30" s="123"/>
      <c r="VV30" s="123"/>
      <c r="VW30" s="123"/>
      <c r="VX30" s="123"/>
      <c r="VY30" s="123"/>
      <c r="VZ30" s="123"/>
      <c r="WA30" s="123"/>
      <c r="WB30" s="123"/>
      <c r="WC30" s="123"/>
      <c r="WD30" s="123"/>
      <c r="WE30" s="123"/>
      <c r="WF30" s="123"/>
      <c r="WG30" s="123"/>
      <c r="WH30" s="123"/>
      <c r="WI30" s="123"/>
      <c r="WJ30" s="123"/>
      <c r="WK30" s="123"/>
      <c r="WL30" s="123"/>
      <c r="WM30" s="123"/>
      <c r="WN30" s="123"/>
      <c r="WO30" s="123"/>
      <c r="WP30" s="123"/>
      <c r="WQ30" s="123"/>
      <c r="WR30" s="123"/>
      <c r="WS30" s="123"/>
      <c r="WT30" s="123"/>
      <c r="WU30" s="123"/>
      <c r="WV30" s="123"/>
      <c r="WW30" s="123"/>
      <c r="WX30" s="123"/>
      <c r="WY30" s="123"/>
      <c r="WZ30" s="123"/>
      <c r="XA30" s="123"/>
      <c r="XB30" s="123"/>
      <c r="XC30" s="123"/>
      <c r="XD30" s="123"/>
      <c r="XE30" s="123"/>
      <c r="XF30" s="123"/>
      <c r="XG30" s="123"/>
      <c r="XH30" s="123"/>
      <c r="XI30" s="123"/>
      <c r="XJ30" s="123"/>
      <c r="XK30" s="123"/>
      <c r="XL30" s="123"/>
      <c r="XM30" s="123"/>
      <c r="XN30" s="123"/>
      <c r="XO30" s="123"/>
      <c r="XP30" s="123"/>
      <c r="XQ30" s="123"/>
      <c r="XR30" s="123"/>
      <c r="XS30" s="123"/>
      <c r="XT30" s="123"/>
      <c r="XU30" s="123"/>
      <c r="XV30" s="123"/>
      <c r="XW30" s="123"/>
      <c r="XX30" s="123"/>
      <c r="XY30" s="123"/>
      <c r="XZ30" s="123"/>
      <c r="YA30" s="123"/>
      <c r="YB30" s="123"/>
      <c r="YC30" s="123"/>
      <c r="YD30" s="123"/>
      <c r="YE30" s="123"/>
      <c r="YF30" s="123"/>
      <c r="YG30" s="123"/>
      <c r="YH30" s="123"/>
      <c r="YI30" s="123"/>
      <c r="YJ30" s="123"/>
      <c r="YK30" s="123"/>
      <c r="YL30" s="123"/>
      <c r="YM30" s="123"/>
      <c r="YN30" s="123"/>
      <c r="YO30" s="123"/>
      <c r="YP30" s="123"/>
      <c r="YQ30" s="123"/>
      <c r="YR30" s="123"/>
      <c r="YS30" s="123"/>
      <c r="YT30" s="123"/>
      <c r="YU30" s="123"/>
      <c r="YV30" s="123"/>
      <c r="YW30" s="123"/>
      <c r="YX30" s="123"/>
      <c r="YY30" s="123"/>
      <c r="YZ30" s="123"/>
      <c r="ZA30" s="123"/>
      <c r="ZB30" s="123"/>
      <c r="ZC30" s="123"/>
      <c r="ZD30" s="123"/>
      <c r="ZE30" s="123"/>
      <c r="ZF30" s="123"/>
      <c r="ZG30" s="123"/>
      <c r="ZH30" s="123"/>
      <c r="ZI30" s="123"/>
      <c r="ZJ30" s="123"/>
      <c r="ZK30" s="123"/>
      <c r="ZL30" s="123"/>
      <c r="ZM30" s="123"/>
      <c r="ZN30" s="123"/>
      <c r="ZO30" s="123"/>
      <c r="ZP30" s="123"/>
      <c r="ZQ30" s="123"/>
      <c r="ZR30" s="123"/>
      <c r="ZS30" s="123"/>
      <c r="ZT30" s="123"/>
      <c r="ZU30" s="123"/>
      <c r="ZV30" s="123"/>
      <c r="ZW30" s="123"/>
      <c r="ZX30" s="123"/>
      <c r="ZY30" s="123"/>
      <c r="ZZ30" s="123"/>
      <c r="AAA30" s="123"/>
      <c r="AAB30" s="123"/>
      <c r="AAC30" s="123"/>
      <c r="AAD30" s="123"/>
      <c r="AAE30" s="123"/>
      <c r="AAF30" s="123"/>
      <c r="AAG30" s="123"/>
      <c r="AAH30" s="123"/>
      <c r="AAI30" s="123"/>
      <c r="AAJ30" s="123"/>
      <c r="AAK30" s="123"/>
      <c r="AAL30" s="123"/>
      <c r="AAM30" s="123"/>
      <c r="AAN30" s="123"/>
      <c r="AAO30" s="123"/>
      <c r="AAP30" s="123"/>
      <c r="AAQ30" s="123"/>
      <c r="AAR30" s="123"/>
      <c r="AAS30" s="123"/>
      <c r="AAT30" s="123"/>
      <c r="AAU30" s="123"/>
      <c r="AAV30" s="123"/>
      <c r="AAW30" s="123"/>
      <c r="AAX30" s="123"/>
      <c r="AAY30" s="123"/>
      <c r="AAZ30" s="123"/>
      <c r="ABA30" s="123"/>
      <c r="ABB30" s="123"/>
      <c r="ABC30" s="123"/>
      <c r="ABD30" s="123"/>
      <c r="ABE30" s="123"/>
      <c r="ABF30" s="123"/>
      <c r="ABG30" s="123"/>
      <c r="ABH30" s="123"/>
      <c r="ABI30" s="123"/>
      <c r="ABJ30" s="123"/>
      <c r="ABK30" s="123"/>
      <c r="ABL30" s="123"/>
      <c r="ABM30" s="123"/>
      <c r="ABN30" s="123"/>
      <c r="ABO30" s="123"/>
      <c r="ABP30" s="123"/>
      <c r="ABQ30" s="123"/>
      <c r="ABR30" s="123"/>
      <c r="ABS30" s="123"/>
      <c r="ABT30" s="123"/>
      <c r="ABU30" s="123"/>
      <c r="ABV30" s="123"/>
      <c r="ABW30" s="123"/>
      <c r="ABX30" s="123"/>
      <c r="ABY30" s="123"/>
      <c r="ABZ30" s="123"/>
      <c r="ACA30" s="123"/>
      <c r="ACB30" s="123"/>
      <c r="ACC30" s="123"/>
      <c r="ACD30" s="123"/>
      <c r="ACE30" s="123"/>
      <c r="ACF30" s="123"/>
      <c r="ACG30" s="123"/>
      <c r="ACH30" s="123"/>
      <c r="ACI30" s="123"/>
      <c r="ACJ30" s="123"/>
      <c r="ACK30" s="123"/>
      <c r="ACL30" s="123"/>
      <c r="ACM30" s="123"/>
      <c r="ACN30" s="123"/>
      <c r="ACO30" s="123"/>
      <c r="ACP30" s="123"/>
      <c r="ACQ30" s="123"/>
      <c r="ACR30" s="123"/>
      <c r="ACS30" s="123"/>
      <c r="ACT30" s="123"/>
      <c r="ACU30" s="123"/>
      <c r="ACV30" s="123"/>
      <c r="ACW30" s="123"/>
      <c r="ACX30" s="123"/>
      <c r="ACY30" s="123"/>
      <c r="ACZ30" s="123"/>
      <c r="ADA30" s="123"/>
      <c r="ADB30" s="123"/>
      <c r="ADC30" s="123"/>
      <c r="ADD30" s="123"/>
      <c r="ADE30" s="123"/>
      <c r="ADF30" s="123"/>
      <c r="ADG30" s="123"/>
      <c r="ADH30" s="123"/>
      <c r="ADI30" s="123"/>
      <c r="ADJ30" s="123"/>
      <c r="ADK30" s="123"/>
      <c r="ADL30" s="123"/>
      <c r="ADM30" s="123"/>
      <c r="ADN30" s="123"/>
      <c r="ADO30" s="123"/>
      <c r="ADP30" s="123"/>
      <c r="ADQ30" s="123"/>
      <c r="ADR30" s="123"/>
      <c r="ADS30" s="123"/>
      <c r="ADT30" s="123"/>
      <c r="ADU30" s="123"/>
      <c r="ADV30" s="123"/>
      <c r="ADW30" s="123"/>
      <c r="ADX30" s="123"/>
      <c r="ADY30" s="123"/>
      <c r="ADZ30" s="123"/>
      <c r="AEA30" s="123"/>
      <c r="AEB30" s="123"/>
      <c r="AEC30" s="123"/>
      <c r="AED30" s="123"/>
      <c r="AEE30" s="123"/>
      <c r="AEF30" s="123"/>
      <c r="AEG30" s="123"/>
      <c r="AEH30" s="123"/>
      <c r="AEI30" s="123"/>
      <c r="AEJ30" s="123"/>
      <c r="AEK30" s="123"/>
      <c r="AEL30" s="123"/>
      <c r="AEM30" s="123"/>
      <c r="AEN30" s="123"/>
      <c r="AEO30" s="123"/>
      <c r="AEP30" s="123"/>
      <c r="AEQ30" s="123"/>
      <c r="AER30" s="123"/>
      <c r="AES30" s="123"/>
      <c r="AET30" s="123"/>
      <c r="AEU30" s="123"/>
      <c r="AEV30" s="123"/>
      <c r="AEW30" s="123"/>
      <c r="AEX30" s="123"/>
      <c r="AEY30" s="123"/>
      <c r="AEZ30" s="123"/>
      <c r="AFA30" s="123"/>
      <c r="AFB30" s="123"/>
      <c r="AFC30" s="123"/>
      <c r="AFD30" s="123"/>
      <c r="AFE30" s="123"/>
      <c r="AFF30" s="123"/>
      <c r="AFG30" s="123"/>
      <c r="AFH30" s="123"/>
      <c r="AFI30" s="123"/>
      <c r="AFJ30" s="123"/>
      <c r="AFK30" s="123"/>
      <c r="AFL30" s="123"/>
      <c r="AFM30" s="123"/>
      <c r="AFN30" s="123"/>
      <c r="AFO30" s="123"/>
      <c r="AFP30" s="123"/>
      <c r="AFQ30" s="123"/>
      <c r="AFR30" s="123"/>
      <c r="AFS30" s="123"/>
      <c r="AFT30" s="123"/>
      <c r="AFU30" s="123"/>
      <c r="AFV30" s="123"/>
      <c r="AFW30" s="123"/>
      <c r="AFX30" s="123"/>
      <c r="AFY30" s="123"/>
      <c r="AFZ30" s="123"/>
      <c r="AGA30" s="123"/>
      <c r="AGB30" s="123"/>
      <c r="AGC30" s="123"/>
      <c r="AGD30" s="123"/>
      <c r="AGE30" s="123"/>
      <c r="AGF30" s="123"/>
      <c r="AGG30" s="123"/>
      <c r="AGH30" s="123"/>
      <c r="AGI30" s="123"/>
      <c r="AGJ30" s="123"/>
      <c r="AGK30" s="123"/>
      <c r="AGL30" s="123"/>
      <c r="AGM30" s="123"/>
      <c r="AGN30" s="123"/>
      <c r="AGO30" s="123"/>
      <c r="AGP30" s="123"/>
      <c r="AGQ30" s="123"/>
      <c r="AGR30" s="123"/>
      <c r="AGS30" s="123"/>
      <c r="AGT30" s="123"/>
      <c r="AGU30" s="123"/>
      <c r="AGV30" s="123"/>
      <c r="AGW30" s="123"/>
      <c r="AGX30" s="123"/>
      <c r="AGY30" s="123"/>
      <c r="AGZ30" s="123"/>
      <c r="AHA30" s="123"/>
      <c r="AHB30" s="123"/>
      <c r="AHC30" s="123"/>
      <c r="AHD30" s="123"/>
      <c r="AHE30" s="123"/>
      <c r="AHF30" s="123"/>
      <c r="AHG30" s="123"/>
      <c r="AHH30" s="123"/>
      <c r="AHI30" s="123"/>
      <c r="AHJ30" s="123"/>
      <c r="AHK30" s="123"/>
      <c r="AHL30" s="123"/>
      <c r="AHM30" s="123"/>
      <c r="AHN30" s="123"/>
      <c r="AHO30" s="123"/>
      <c r="AHP30" s="123"/>
      <c r="AHQ30" s="123"/>
      <c r="AHR30" s="123"/>
      <c r="AHS30" s="123"/>
      <c r="AHT30" s="123"/>
      <c r="AHU30" s="123"/>
      <c r="AHV30" s="123"/>
      <c r="AHW30" s="123"/>
      <c r="AHX30" s="123"/>
      <c r="AHY30" s="123"/>
      <c r="AHZ30" s="123"/>
      <c r="AIA30" s="123"/>
      <c r="AIB30" s="123"/>
      <c r="AIC30" s="123"/>
      <c r="AID30" s="123"/>
      <c r="AIE30" s="123"/>
      <c r="AIF30" s="123"/>
      <c r="AIG30" s="123"/>
      <c r="AIH30" s="123"/>
      <c r="AII30" s="123"/>
      <c r="AIJ30" s="123"/>
      <c r="AIK30" s="123"/>
      <c r="AIL30" s="123"/>
      <c r="AIM30" s="123"/>
      <c r="AIN30" s="123"/>
      <c r="AIO30" s="123"/>
      <c r="AIP30" s="123"/>
      <c r="AIQ30" s="123"/>
      <c r="AIR30" s="123"/>
      <c r="AIS30" s="123"/>
      <c r="AIT30" s="123"/>
      <c r="AIU30" s="123"/>
      <c r="AIV30" s="123"/>
      <c r="AIW30" s="123"/>
      <c r="AIX30" s="123"/>
      <c r="AIY30" s="123"/>
      <c r="AIZ30" s="123"/>
      <c r="AJA30" s="123"/>
      <c r="AJB30" s="123"/>
      <c r="AJC30" s="123"/>
      <c r="AJD30" s="123"/>
      <c r="AJE30" s="123"/>
      <c r="AJF30" s="123"/>
      <c r="AJG30" s="123"/>
      <c r="AJH30" s="123"/>
      <c r="AJI30" s="123"/>
      <c r="AJJ30" s="123"/>
      <c r="AJK30" s="123"/>
      <c r="AJL30" s="123"/>
      <c r="AJM30" s="123"/>
      <c r="AJN30" s="123"/>
      <c r="AJO30" s="123"/>
      <c r="AJP30" s="123"/>
      <c r="AJQ30" s="123"/>
      <c r="AJR30" s="123"/>
      <c r="AJS30" s="123"/>
      <c r="AJT30" s="123"/>
      <c r="AJU30" s="123"/>
      <c r="AJV30" s="123"/>
      <c r="AJW30" s="123"/>
      <c r="AJX30" s="123"/>
      <c r="AJY30" s="123"/>
      <c r="AJZ30" s="123"/>
      <c r="AKA30" s="123"/>
      <c r="AKB30" s="123"/>
      <c r="AKC30" s="123"/>
      <c r="AKD30" s="123"/>
      <c r="AKE30" s="123"/>
      <c r="AKF30" s="123"/>
      <c r="AKG30" s="123"/>
      <c r="AKH30" s="123"/>
      <c r="AKI30" s="123"/>
      <c r="AKJ30" s="123"/>
      <c r="AKK30" s="123"/>
      <c r="AKL30" s="123"/>
      <c r="AKM30" s="123"/>
      <c r="AKN30" s="123"/>
      <c r="AKO30" s="123"/>
      <c r="AKP30" s="123"/>
      <c r="AKQ30" s="123"/>
      <c r="AKR30" s="123"/>
      <c r="AKS30" s="123"/>
      <c r="AKT30" s="123"/>
      <c r="AKU30" s="123"/>
      <c r="AKV30" s="123"/>
      <c r="AKW30" s="123"/>
      <c r="AKX30" s="123"/>
      <c r="AKY30" s="123"/>
      <c r="AKZ30" s="123"/>
      <c r="ALA30" s="123"/>
      <c r="ALB30" s="123"/>
      <c r="ALC30" s="123"/>
      <c r="ALD30" s="123"/>
      <c r="ALE30" s="123"/>
      <c r="ALF30" s="123"/>
      <c r="ALG30" s="123"/>
      <c r="ALH30" s="123"/>
      <c r="ALI30" s="123"/>
    </row>
    <row r="31" spans="2:997" x14ac:dyDescent="0.3">
      <c r="B31" s="211"/>
      <c r="C31" s="123"/>
      <c r="D31" s="123"/>
      <c r="E31" s="462"/>
      <c r="F31" s="123"/>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c r="DJ31" s="123"/>
      <c r="DK31" s="123"/>
      <c r="DL31" s="123"/>
      <c r="DM31" s="123"/>
      <c r="DN31" s="123"/>
      <c r="DO31" s="123"/>
      <c r="DP31" s="123"/>
      <c r="DQ31" s="123"/>
      <c r="DR31" s="123"/>
      <c r="DS31" s="123"/>
      <c r="DT31" s="123"/>
      <c r="DU31" s="123"/>
      <c r="DV31" s="123"/>
      <c r="DW31" s="123"/>
      <c r="DX31" s="123"/>
      <c r="DY31" s="123"/>
      <c r="DZ31" s="123"/>
      <c r="EA31" s="123"/>
      <c r="EB31" s="123"/>
      <c r="EC31" s="123"/>
      <c r="ED31" s="123"/>
      <c r="EE31" s="123"/>
      <c r="EF31" s="123"/>
      <c r="EG31" s="123"/>
      <c r="EH31" s="123"/>
      <c r="EI31" s="123"/>
      <c r="EJ31" s="123"/>
      <c r="EK31" s="123"/>
      <c r="EL31" s="123"/>
      <c r="EM31" s="123"/>
      <c r="EN31" s="123"/>
      <c r="EO31" s="123"/>
      <c r="EP31" s="123"/>
      <c r="EQ31" s="123"/>
      <c r="ER31" s="123"/>
      <c r="ES31" s="123"/>
      <c r="ET31" s="123"/>
      <c r="EU31" s="123"/>
      <c r="EV31" s="123"/>
      <c r="EW31" s="123"/>
      <c r="EX31" s="123"/>
      <c r="EY31" s="123"/>
      <c r="EZ31" s="123"/>
      <c r="FA31" s="123"/>
      <c r="FB31" s="123"/>
      <c r="FC31" s="123"/>
      <c r="FD31" s="123"/>
      <c r="FE31" s="123"/>
      <c r="FF31" s="123"/>
      <c r="FG31" s="123"/>
      <c r="FH31" s="123"/>
      <c r="FI31" s="123"/>
      <c r="FJ31" s="123"/>
      <c r="FK31" s="123"/>
      <c r="FL31" s="123"/>
      <c r="FM31" s="123"/>
      <c r="FN31" s="123"/>
      <c r="FO31" s="123"/>
      <c r="FP31" s="123"/>
      <c r="FQ31" s="123"/>
      <c r="FR31" s="123"/>
      <c r="FS31" s="123"/>
      <c r="FT31" s="123"/>
      <c r="FU31" s="123"/>
      <c r="FV31" s="123"/>
      <c r="FW31" s="123"/>
      <c r="FX31" s="123"/>
      <c r="FY31" s="123"/>
      <c r="FZ31" s="123"/>
      <c r="GA31" s="123"/>
      <c r="GB31" s="123"/>
      <c r="GC31" s="123"/>
      <c r="GD31" s="123"/>
      <c r="GE31" s="123"/>
      <c r="GF31" s="123"/>
      <c r="GG31" s="123"/>
      <c r="GH31" s="123"/>
      <c r="GI31" s="123"/>
      <c r="GJ31" s="123"/>
      <c r="GK31" s="123"/>
      <c r="GL31" s="123"/>
      <c r="GM31" s="123"/>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c r="IM31" s="123"/>
      <c r="IN31" s="123"/>
      <c r="IO31" s="123"/>
      <c r="IP31" s="123"/>
      <c r="IQ31" s="123"/>
      <c r="IR31" s="123"/>
      <c r="IS31" s="123"/>
      <c r="IT31" s="123"/>
      <c r="IU31" s="123"/>
      <c r="IV31" s="123"/>
      <c r="IW31" s="123"/>
      <c r="IX31" s="123"/>
      <c r="IY31" s="123"/>
      <c r="IZ31" s="123"/>
      <c r="JA31" s="123"/>
      <c r="JB31" s="123"/>
      <c r="JC31" s="123"/>
      <c r="JD31" s="123"/>
      <c r="JE31" s="123"/>
      <c r="JF31" s="123"/>
      <c r="JG31" s="123"/>
      <c r="JH31" s="123"/>
      <c r="JI31" s="123"/>
      <c r="JJ31" s="123"/>
      <c r="JK31" s="123"/>
      <c r="JL31" s="123"/>
      <c r="JM31" s="123"/>
      <c r="JN31" s="123"/>
      <c r="JO31" s="123"/>
      <c r="JP31" s="123"/>
      <c r="JQ31" s="123"/>
      <c r="JR31" s="123"/>
      <c r="JS31" s="123"/>
      <c r="JT31" s="123"/>
      <c r="JU31" s="123"/>
      <c r="JV31" s="123"/>
      <c r="JW31" s="123"/>
      <c r="JX31" s="123"/>
      <c r="JY31" s="123"/>
      <c r="JZ31" s="123"/>
      <c r="KA31" s="123"/>
      <c r="KB31" s="123"/>
      <c r="KC31" s="123"/>
      <c r="KD31" s="123"/>
      <c r="KE31" s="123"/>
      <c r="KF31" s="123"/>
      <c r="KG31" s="123"/>
      <c r="KH31" s="123"/>
      <c r="KI31" s="123"/>
      <c r="KJ31" s="123"/>
      <c r="KK31" s="123"/>
      <c r="KL31" s="123"/>
      <c r="KM31" s="123"/>
      <c r="KN31" s="123"/>
      <c r="KO31" s="123"/>
      <c r="KP31" s="123"/>
      <c r="KQ31" s="123"/>
      <c r="KR31" s="123"/>
      <c r="KS31" s="123"/>
      <c r="KT31" s="123"/>
      <c r="KU31" s="123"/>
      <c r="KV31" s="123"/>
      <c r="KW31" s="123"/>
      <c r="KX31" s="123"/>
      <c r="KY31" s="123"/>
      <c r="KZ31" s="123"/>
      <c r="LA31" s="123"/>
      <c r="LB31" s="123"/>
      <c r="LC31" s="123"/>
      <c r="LD31" s="123"/>
      <c r="LE31" s="123"/>
      <c r="LF31" s="123"/>
      <c r="LG31" s="123"/>
      <c r="LH31" s="123"/>
      <c r="LI31" s="123"/>
      <c r="LJ31" s="123"/>
      <c r="LK31" s="123"/>
      <c r="LL31" s="123"/>
      <c r="LM31" s="123"/>
      <c r="LN31" s="123"/>
      <c r="LO31" s="123"/>
      <c r="LP31" s="123"/>
      <c r="LQ31" s="123"/>
      <c r="LR31" s="123"/>
      <c r="LS31" s="123"/>
      <c r="LT31" s="123"/>
      <c r="LU31" s="123"/>
      <c r="LV31" s="123"/>
      <c r="LW31" s="123"/>
      <c r="LX31" s="123"/>
      <c r="LY31" s="123"/>
      <c r="LZ31" s="123"/>
      <c r="MA31" s="123"/>
      <c r="MB31" s="123"/>
      <c r="MC31" s="123"/>
      <c r="MD31" s="123"/>
      <c r="ME31" s="123"/>
      <c r="MF31" s="123"/>
      <c r="MG31" s="123"/>
      <c r="MH31" s="123"/>
      <c r="MI31" s="123"/>
      <c r="MJ31" s="123"/>
      <c r="MK31" s="123"/>
      <c r="ML31" s="123"/>
      <c r="MM31" s="123"/>
      <c r="MN31" s="123"/>
      <c r="MO31" s="123"/>
      <c r="MP31" s="123"/>
      <c r="MQ31" s="123"/>
      <c r="MR31" s="123"/>
      <c r="MS31" s="123"/>
      <c r="MT31" s="123"/>
      <c r="MU31" s="123"/>
      <c r="MV31" s="123"/>
      <c r="MW31" s="123"/>
      <c r="MX31" s="123"/>
      <c r="MY31" s="123"/>
      <c r="MZ31" s="123"/>
      <c r="NA31" s="123"/>
      <c r="NB31" s="123"/>
      <c r="NC31" s="123"/>
      <c r="ND31" s="123"/>
      <c r="NE31" s="123"/>
      <c r="NF31" s="123"/>
      <c r="NG31" s="123"/>
      <c r="NH31" s="123"/>
      <c r="NI31" s="123"/>
      <c r="NJ31" s="123"/>
      <c r="NK31" s="123"/>
      <c r="NL31" s="123"/>
      <c r="NM31" s="123"/>
      <c r="NN31" s="123"/>
      <c r="NO31" s="123"/>
      <c r="NP31" s="123"/>
      <c r="NQ31" s="123"/>
      <c r="NR31" s="123"/>
      <c r="NS31" s="123"/>
      <c r="NT31" s="123"/>
      <c r="NU31" s="123"/>
      <c r="NV31" s="123"/>
      <c r="NW31" s="123"/>
      <c r="NX31" s="123"/>
      <c r="NY31" s="123"/>
      <c r="NZ31" s="123"/>
      <c r="OA31" s="123"/>
      <c r="OB31" s="123"/>
      <c r="OC31" s="123"/>
      <c r="OD31" s="123"/>
      <c r="OE31" s="123"/>
      <c r="OF31" s="123"/>
      <c r="OG31" s="123"/>
      <c r="OH31" s="123"/>
      <c r="OI31" s="123"/>
      <c r="OJ31" s="123"/>
      <c r="OK31" s="123"/>
      <c r="OL31" s="123"/>
      <c r="OM31" s="123"/>
      <c r="ON31" s="123"/>
      <c r="OO31" s="123"/>
      <c r="OP31" s="123"/>
      <c r="OQ31" s="123"/>
      <c r="OR31" s="123"/>
      <c r="OS31" s="123"/>
      <c r="OT31" s="123"/>
      <c r="OU31" s="123"/>
      <c r="OV31" s="123"/>
      <c r="OW31" s="123"/>
      <c r="OX31" s="123"/>
      <c r="OY31" s="123"/>
      <c r="OZ31" s="123"/>
      <c r="PA31" s="123"/>
      <c r="PB31" s="123"/>
      <c r="PC31" s="123"/>
      <c r="PD31" s="123"/>
      <c r="PE31" s="123"/>
      <c r="PF31" s="123"/>
      <c r="PG31" s="123"/>
      <c r="PH31" s="123"/>
      <c r="PI31" s="123"/>
      <c r="PJ31" s="123"/>
      <c r="PK31" s="123"/>
      <c r="PL31" s="123"/>
      <c r="PM31" s="123"/>
      <c r="PN31" s="123"/>
      <c r="PO31" s="123"/>
      <c r="PP31" s="123"/>
      <c r="PQ31" s="123"/>
      <c r="PR31" s="123"/>
      <c r="PS31" s="123"/>
      <c r="PT31" s="123"/>
      <c r="PU31" s="123"/>
      <c r="PV31" s="123"/>
      <c r="PW31" s="123"/>
      <c r="PX31" s="123"/>
      <c r="PY31" s="123"/>
      <c r="PZ31" s="123"/>
      <c r="QA31" s="123"/>
      <c r="QB31" s="123"/>
      <c r="QC31" s="123"/>
      <c r="QD31" s="123"/>
      <c r="QE31" s="123"/>
      <c r="QF31" s="123"/>
      <c r="QG31" s="123"/>
      <c r="QH31" s="123"/>
      <c r="QI31" s="123"/>
      <c r="QJ31" s="123"/>
      <c r="QK31" s="123"/>
      <c r="QL31" s="123"/>
      <c r="QM31" s="123"/>
      <c r="QN31" s="123"/>
      <c r="QO31" s="123"/>
      <c r="QP31" s="123"/>
      <c r="QQ31" s="123"/>
      <c r="QR31" s="123"/>
      <c r="QS31" s="123"/>
      <c r="QT31" s="123"/>
      <c r="QU31" s="123"/>
      <c r="QV31" s="123"/>
      <c r="QW31" s="123"/>
      <c r="QX31" s="123"/>
      <c r="QY31" s="123"/>
      <c r="QZ31" s="123"/>
      <c r="RA31" s="123"/>
      <c r="RB31" s="123"/>
      <c r="RC31" s="123"/>
      <c r="RD31" s="123"/>
      <c r="RE31" s="123"/>
      <c r="RF31" s="123"/>
      <c r="RG31" s="123"/>
      <c r="RH31" s="123"/>
      <c r="RI31" s="123"/>
      <c r="RJ31" s="123"/>
      <c r="RK31" s="123"/>
      <c r="RL31" s="123"/>
      <c r="RM31" s="123"/>
      <c r="RN31" s="123"/>
      <c r="RO31" s="123"/>
      <c r="RP31" s="123"/>
      <c r="RQ31" s="123"/>
      <c r="RR31" s="123"/>
      <c r="RS31" s="123"/>
      <c r="RT31" s="123"/>
      <c r="RU31" s="123"/>
      <c r="RV31" s="123"/>
      <c r="RW31" s="123"/>
      <c r="RX31" s="123"/>
      <c r="RY31" s="123"/>
      <c r="RZ31" s="123"/>
      <c r="SA31" s="123"/>
      <c r="SB31" s="123"/>
      <c r="SC31" s="123"/>
      <c r="SD31" s="123"/>
      <c r="SE31" s="123"/>
      <c r="SF31" s="123"/>
      <c r="SG31" s="123"/>
      <c r="SH31" s="123"/>
      <c r="SI31" s="123"/>
      <c r="SJ31" s="123"/>
      <c r="SK31" s="123"/>
      <c r="SL31" s="123"/>
      <c r="SM31" s="123"/>
      <c r="SN31" s="123"/>
      <c r="SO31" s="123"/>
      <c r="SP31" s="123"/>
      <c r="SQ31" s="123"/>
      <c r="SR31" s="123"/>
      <c r="SS31" s="123"/>
      <c r="ST31" s="123"/>
      <c r="SU31" s="123"/>
      <c r="SV31" s="123"/>
      <c r="SW31" s="123"/>
      <c r="SX31" s="123"/>
      <c r="SY31" s="123"/>
      <c r="SZ31" s="123"/>
      <c r="TA31" s="123"/>
      <c r="TB31" s="123"/>
      <c r="TC31" s="123"/>
      <c r="TD31" s="123"/>
      <c r="TE31" s="123"/>
      <c r="TF31" s="123"/>
      <c r="TG31" s="123"/>
      <c r="TH31" s="123"/>
      <c r="TI31" s="123"/>
      <c r="TJ31" s="123"/>
      <c r="TK31" s="123"/>
      <c r="TL31" s="123"/>
      <c r="TM31" s="123"/>
      <c r="TN31" s="123"/>
      <c r="TO31" s="123"/>
      <c r="TP31" s="123"/>
      <c r="TQ31" s="123"/>
      <c r="TR31" s="123"/>
      <c r="TS31" s="123"/>
      <c r="TT31" s="123"/>
      <c r="TU31" s="123"/>
      <c r="TV31" s="123"/>
      <c r="TW31" s="123"/>
      <c r="TX31" s="123"/>
      <c r="TY31" s="123"/>
      <c r="TZ31" s="123"/>
      <c r="UA31" s="123"/>
      <c r="UB31" s="123"/>
      <c r="UC31" s="123"/>
      <c r="UD31" s="123"/>
      <c r="UE31" s="123"/>
      <c r="UF31" s="123"/>
      <c r="UG31" s="123"/>
      <c r="UH31" s="123"/>
      <c r="UI31" s="123"/>
      <c r="UJ31" s="123"/>
      <c r="UK31" s="123"/>
      <c r="UL31" s="123"/>
      <c r="UM31" s="123"/>
      <c r="UN31" s="123"/>
      <c r="UO31" s="123"/>
      <c r="UP31" s="123"/>
      <c r="UQ31" s="123"/>
      <c r="UR31" s="123"/>
      <c r="US31" s="123"/>
      <c r="UT31" s="123"/>
      <c r="UU31" s="123"/>
      <c r="UV31" s="123"/>
      <c r="UW31" s="123"/>
      <c r="UX31" s="123"/>
      <c r="UY31" s="123"/>
      <c r="UZ31" s="123"/>
      <c r="VA31" s="123"/>
      <c r="VB31" s="123"/>
      <c r="VC31" s="123"/>
      <c r="VD31" s="123"/>
      <c r="VE31" s="123"/>
      <c r="VF31" s="123"/>
      <c r="VG31" s="123"/>
      <c r="VH31" s="123"/>
      <c r="VI31" s="123"/>
      <c r="VJ31" s="123"/>
      <c r="VK31" s="123"/>
      <c r="VL31" s="123"/>
      <c r="VM31" s="123"/>
      <c r="VN31" s="123"/>
      <c r="VO31" s="123"/>
      <c r="VP31" s="123"/>
      <c r="VQ31" s="123"/>
      <c r="VR31" s="123"/>
      <c r="VS31" s="123"/>
      <c r="VT31" s="123"/>
      <c r="VU31" s="123"/>
      <c r="VV31" s="123"/>
      <c r="VW31" s="123"/>
      <c r="VX31" s="123"/>
      <c r="VY31" s="123"/>
      <c r="VZ31" s="123"/>
      <c r="WA31" s="123"/>
      <c r="WB31" s="123"/>
      <c r="WC31" s="123"/>
      <c r="WD31" s="123"/>
      <c r="WE31" s="123"/>
      <c r="WF31" s="123"/>
      <c r="WG31" s="123"/>
      <c r="WH31" s="123"/>
      <c r="WI31" s="123"/>
      <c r="WJ31" s="123"/>
      <c r="WK31" s="123"/>
      <c r="WL31" s="123"/>
      <c r="WM31" s="123"/>
      <c r="WN31" s="123"/>
      <c r="WO31" s="123"/>
      <c r="WP31" s="123"/>
      <c r="WQ31" s="123"/>
      <c r="WR31" s="123"/>
      <c r="WS31" s="123"/>
      <c r="WT31" s="123"/>
      <c r="WU31" s="123"/>
      <c r="WV31" s="123"/>
      <c r="WW31" s="123"/>
      <c r="WX31" s="123"/>
      <c r="WY31" s="123"/>
      <c r="WZ31" s="123"/>
      <c r="XA31" s="123"/>
      <c r="XB31" s="123"/>
      <c r="XC31" s="123"/>
      <c r="XD31" s="123"/>
      <c r="XE31" s="123"/>
      <c r="XF31" s="123"/>
      <c r="XG31" s="123"/>
      <c r="XH31" s="123"/>
      <c r="XI31" s="123"/>
      <c r="XJ31" s="123"/>
      <c r="XK31" s="123"/>
      <c r="XL31" s="123"/>
      <c r="XM31" s="123"/>
      <c r="XN31" s="123"/>
      <c r="XO31" s="123"/>
      <c r="XP31" s="123"/>
      <c r="XQ31" s="123"/>
      <c r="XR31" s="123"/>
      <c r="XS31" s="123"/>
      <c r="XT31" s="123"/>
      <c r="XU31" s="123"/>
      <c r="XV31" s="123"/>
      <c r="XW31" s="123"/>
      <c r="XX31" s="123"/>
      <c r="XY31" s="123"/>
      <c r="XZ31" s="123"/>
      <c r="YA31" s="123"/>
      <c r="YB31" s="123"/>
      <c r="YC31" s="123"/>
      <c r="YD31" s="123"/>
      <c r="YE31" s="123"/>
      <c r="YF31" s="123"/>
      <c r="YG31" s="123"/>
      <c r="YH31" s="123"/>
      <c r="YI31" s="123"/>
      <c r="YJ31" s="123"/>
      <c r="YK31" s="123"/>
      <c r="YL31" s="123"/>
      <c r="YM31" s="123"/>
      <c r="YN31" s="123"/>
      <c r="YO31" s="123"/>
      <c r="YP31" s="123"/>
      <c r="YQ31" s="123"/>
      <c r="YR31" s="123"/>
      <c r="YS31" s="123"/>
      <c r="YT31" s="123"/>
      <c r="YU31" s="123"/>
      <c r="YV31" s="123"/>
      <c r="YW31" s="123"/>
      <c r="YX31" s="123"/>
      <c r="YY31" s="123"/>
      <c r="YZ31" s="123"/>
      <c r="ZA31" s="123"/>
      <c r="ZB31" s="123"/>
      <c r="ZC31" s="123"/>
      <c r="ZD31" s="123"/>
      <c r="ZE31" s="123"/>
      <c r="ZF31" s="123"/>
      <c r="ZG31" s="123"/>
      <c r="ZH31" s="123"/>
      <c r="ZI31" s="123"/>
      <c r="ZJ31" s="123"/>
      <c r="ZK31" s="123"/>
      <c r="ZL31" s="123"/>
      <c r="ZM31" s="123"/>
      <c r="ZN31" s="123"/>
      <c r="ZO31" s="123"/>
      <c r="ZP31" s="123"/>
      <c r="ZQ31" s="123"/>
      <c r="ZR31" s="123"/>
      <c r="ZS31" s="123"/>
      <c r="ZT31" s="123"/>
      <c r="ZU31" s="123"/>
      <c r="ZV31" s="123"/>
      <c r="ZW31" s="123"/>
      <c r="ZX31" s="123"/>
      <c r="ZY31" s="123"/>
      <c r="ZZ31" s="123"/>
      <c r="AAA31" s="123"/>
      <c r="AAB31" s="123"/>
      <c r="AAC31" s="123"/>
      <c r="AAD31" s="123"/>
      <c r="AAE31" s="123"/>
      <c r="AAF31" s="123"/>
      <c r="AAG31" s="123"/>
      <c r="AAH31" s="123"/>
      <c r="AAI31" s="123"/>
      <c r="AAJ31" s="123"/>
      <c r="AAK31" s="123"/>
      <c r="AAL31" s="123"/>
      <c r="AAM31" s="123"/>
      <c r="AAN31" s="123"/>
      <c r="AAO31" s="123"/>
      <c r="AAP31" s="123"/>
      <c r="AAQ31" s="123"/>
      <c r="AAR31" s="123"/>
      <c r="AAS31" s="123"/>
      <c r="AAT31" s="123"/>
      <c r="AAU31" s="123"/>
      <c r="AAV31" s="123"/>
      <c r="AAW31" s="123"/>
      <c r="AAX31" s="123"/>
      <c r="AAY31" s="123"/>
      <c r="AAZ31" s="123"/>
      <c r="ABA31" s="123"/>
      <c r="ABB31" s="123"/>
      <c r="ABC31" s="123"/>
      <c r="ABD31" s="123"/>
      <c r="ABE31" s="123"/>
      <c r="ABF31" s="123"/>
      <c r="ABG31" s="123"/>
      <c r="ABH31" s="123"/>
      <c r="ABI31" s="123"/>
      <c r="ABJ31" s="123"/>
      <c r="ABK31" s="123"/>
      <c r="ABL31" s="123"/>
      <c r="ABM31" s="123"/>
      <c r="ABN31" s="123"/>
      <c r="ABO31" s="123"/>
      <c r="ABP31" s="123"/>
      <c r="ABQ31" s="123"/>
      <c r="ABR31" s="123"/>
      <c r="ABS31" s="123"/>
      <c r="ABT31" s="123"/>
      <c r="ABU31" s="123"/>
      <c r="ABV31" s="123"/>
      <c r="ABW31" s="123"/>
      <c r="ABX31" s="123"/>
      <c r="ABY31" s="123"/>
      <c r="ABZ31" s="123"/>
      <c r="ACA31" s="123"/>
      <c r="ACB31" s="123"/>
      <c r="ACC31" s="123"/>
      <c r="ACD31" s="123"/>
      <c r="ACE31" s="123"/>
      <c r="ACF31" s="123"/>
      <c r="ACG31" s="123"/>
      <c r="ACH31" s="123"/>
      <c r="ACI31" s="123"/>
      <c r="ACJ31" s="123"/>
      <c r="ACK31" s="123"/>
      <c r="ACL31" s="123"/>
      <c r="ACM31" s="123"/>
      <c r="ACN31" s="123"/>
      <c r="ACO31" s="123"/>
      <c r="ACP31" s="123"/>
      <c r="ACQ31" s="123"/>
      <c r="ACR31" s="123"/>
      <c r="ACS31" s="123"/>
      <c r="ACT31" s="123"/>
      <c r="ACU31" s="123"/>
      <c r="ACV31" s="123"/>
      <c r="ACW31" s="123"/>
      <c r="ACX31" s="123"/>
      <c r="ACY31" s="123"/>
      <c r="ACZ31" s="123"/>
      <c r="ADA31" s="123"/>
      <c r="ADB31" s="123"/>
      <c r="ADC31" s="123"/>
      <c r="ADD31" s="123"/>
      <c r="ADE31" s="123"/>
      <c r="ADF31" s="123"/>
      <c r="ADG31" s="123"/>
      <c r="ADH31" s="123"/>
      <c r="ADI31" s="123"/>
      <c r="ADJ31" s="123"/>
      <c r="ADK31" s="123"/>
      <c r="ADL31" s="123"/>
      <c r="ADM31" s="123"/>
      <c r="ADN31" s="123"/>
      <c r="ADO31" s="123"/>
      <c r="ADP31" s="123"/>
      <c r="ADQ31" s="123"/>
      <c r="ADR31" s="123"/>
      <c r="ADS31" s="123"/>
      <c r="ADT31" s="123"/>
      <c r="ADU31" s="123"/>
      <c r="ADV31" s="123"/>
      <c r="ADW31" s="123"/>
      <c r="ADX31" s="123"/>
      <c r="ADY31" s="123"/>
      <c r="ADZ31" s="123"/>
      <c r="AEA31" s="123"/>
      <c r="AEB31" s="123"/>
      <c r="AEC31" s="123"/>
      <c r="AED31" s="123"/>
      <c r="AEE31" s="123"/>
      <c r="AEF31" s="123"/>
      <c r="AEG31" s="123"/>
      <c r="AEH31" s="123"/>
      <c r="AEI31" s="123"/>
      <c r="AEJ31" s="123"/>
      <c r="AEK31" s="123"/>
      <c r="AEL31" s="123"/>
      <c r="AEM31" s="123"/>
      <c r="AEN31" s="123"/>
      <c r="AEO31" s="123"/>
      <c r="AEP31" s="123"/>
      <c r="AEQ31" s="123"/>
      <c r="AER31" s="123"/>
      <c r="AES31" s="123"/>
      <c r="AET31" s="123"/>
      <c r="AEU31" s="123"/>
      <c r="AEV31" s="123"/>
      <c r="AEW31" s="123"/>
      <c r="AEX31" s="123"/>
      <c r="AEY31" s="123"/>
      <c r="AEZ31" s="123"/>
      <c r="AFA31" s="123"/>
      <c r="AFB31" s="123"/>
      <c r="AFC31" s="123"/>
      <c r="AFD31" s="123"/>
      <c r="AFE31" s="123"/>
      <c r="AFF31" s="123"/>
      <c r="AFG31" s="123"/>
      <c r="AFH31" s="123"/>
      <c r="AFI31" s="123"/>
      <c r="AFJ31" s="123"/>
      <c r="AFK31" s="123"/>
      <c r="AFL31" s="123"/>
      <c r="AFM31" s="123"/>
      <c r="AFN31" s="123"/>
      <c r="AFO31" s="123"/>
      <c r="AFP31" s="123"/>
      <c r="AFQ31" s="123"/>
      <c r="AFR31" s="123"/>
      <c r="AFS31" s="123"/>
      <c r="AFT31" s="123"/>
      <c r="AFU31" s="123"/>
      <c r="AFV31" s="123"/>
      <c r="AFW31" s="123"/>
      <c r="AFX31" s="123"/>
      <c r="AFY31" s="123"/>
      <c r="AFZ31" s="123"/>
      <c r="AGA31" s="123"/>
      <c r="AGB31" s="123"/>
      <c r="AGC31" s="123"/>
      <c r="AGD31" s="123"/>
      <c r="AGE31" s="123"/>
      <c r="AGF31" s="123"/>
      <c r="AGG31" s="123"/>
      <c r="AGH31" s="123"/>
      <c r="AGI31" s="123"/>
      <c r="AGJ31" s="123"/>
      <c r="AGK31" s="123"/>
      <c r="AGL31" s="123"/>
      <c r="AGM31" s="123"/>
      <c r="AGN31" s="123"/>
      <c r="AGO31" s="123"/>
      <c r="AGP31" s="123"/>
      <c r="AGQ31" s="123"/>
      <c r="AGR31" s="123"/>
      <c r="AGS31" s="123"/>
      <c r="AGT31" s="123"/>
      <c r="AGU31" s="123"/>
      <c r="AGV31" s="123"/>
      <c r="AGW31" s="123"/>
      <c r="AGX31" s="123"/>
      <c r="AGY31" s="123"/>
      <c r="AGZ31" s="123"/>
      <c r="AHA31" s="123"/>
      <c r="AHB31" s="123"/>
      <c r="AHC31" s="123"/>
      <c r="AHD31" s="123"/>
      <c r="AHE31" s="123"/>
      <c r="AHF31" s="123"/>
      <c r="AHG31" s="123"/>
      <c r="AHH31" s="123"/>
      <c r="AHI31" s="123"/>
      <c r="AHJ31" s="123"/>
      <c r="AHK31" s="123"/>
      <c r="AHL31" s="123"/>
      <c r="AHM31" s="123"/>
      <c r="AHN31" s="123"/>
      <c r="AHO31" s="123"/>
      <c r="AHP31" s="123"/>
      <c r="AHQ31" s="123"/>
      <c r="AHR31" s="123"/>
      <c r="AHS31" s="123"/>
      <c r="AHT31" s="123"/>
      <c r="AHU31" s="123"/>
      <c r="AHV31" s="123"/>
      <c r="AHW31" s="123"/>
      <c r="AHX31" s="123"/>
      <c r="AHY31" s="123"/>
      <c r="AHZ31" s="123"/>
      <c r="AIA31" s="123"/>
      <c r="AIB31" s="123"/>
      <c r="AIC31" s="123"/>
      <c r="AID31" s="123"/>
      <c r="AIE31" s="123"/>
      <c r="AIF31" s="123"/>
      <c r="AIG31" s="123"/>
      <c r="AIH31" s="123"/>
      <c r="AII31" s="123"/>
      <c r="AIJ31" s="123"/>
      <c r="AIK31" s="123"/>
      <c r="AIL31" s="123"/>
      <c r="AIM31" s="123"/>
      <c r="AIN31" s="123"/>
      <c r="AIO31" s="123"/>
      <c r="AIP31" s="123"/>
      <c r="AIQ31" s="123"/>
      <c r="AIR31" s="123"/>
      <c r="AIS31" s="123"/>
      <c r="AIT31" s="123"/>
      <c r="AIU31" s="123"/>
      <c r="AIV31" s="123"/>
      <c r="AIW31" s="123"/>
      <c r="AIX31" s="123"/>
      <c r="AIY31" s="123"/>
      <c r="AIZ31" s="123"/>
      <c r="AJA31" s="123"/>
      <c r="AJB31" s="123"/>
      <c r="AJC31" s="123"/>
      <c r="AJD31" s="123"/>
      <c r="AJE31" s="123"/>
      <c r="AJF31" s="123"/>
      <c r="AJG31" s="123"/>
      <c r="AJH31" s="123"/>
      <c r="AJI31" s="123"/>
      <c r="AJJ31" s="123"/>
      <c r="AJK31" s="123"/>
      <c r="AJL31" s="123"/>
      <c r="AJM31" s="123"/>
      <c r="AJN31" s="123"/>
      <c r="AJO31" s="123"/>
      <c r="AJP31" s="123"/>
      <c r="AJQ31" s="123"/>
      <c r="AJR31" s="123"/>
      <c r="AJS31" s="123"/>
      <c r="AJT31" s="123"/>
      <c r="AJU31" s="123"/>
      <c r="AJV31" s="123"/>
      <c r="AJW31" s="123"/>
      <c r="AJX31" s="123"/>
      <c r="AJY31" s="123"/>
      <c r="AJZ31" s="123"/>
      <c r="AKA31" s="123"/>
      <c r="AKB31" s="123"/>
      <c r="AKC31" s="123"/>
      <c r="AKD31" s="123"/>
      <c r="AKE31" s="123"/>
      <c r="AKF31" s="123"/>
      <c r="AKG31" s="123"/>
      <c r="AKH31" s="123"/>
      <c r="AKI31" s="123"/>
      <c r="AKJ31" s="123"/>
      <c r="AKK31" s="123"/>
      <c r="AKL31" s="123"/>
      <c r="AKM31" s="123"/>
      <c r="AKN31" s="123"/>
      <c r="AKO31" s="123"/>
      <c r="AKP31" s="123"/>
      <c r="AKQ31" s="123"/>
      <c r="AKR31" s="123"/>
      <c r="AKS31" s="123"/>
      <c r="AKT31" s="123"/>
      <c r="AKU31" s="123"/>
      <c r="AKV31" s="123"/>
      <c r="AKW31" s="123"/>
      <c r="AKX31" s="123"/>
      <c r="AKY31" s="123"/>
      <c r="AKZ31" s="123"/>
      <c r="ALA31" s="123"/>
      <c r="ALB31" s="123"/>
      <c r="ALC31" s="123"/>
      <c r="ALD31" s="123"/>
      <c r="ALE31" s="123"/>
      <c r="ALF31" s="123"/>
      <c r="ALG31" s="123"/>
      <c r="ALH31" s="123"/>
      <c r="ALI31" s="123"/>
    </row>
  </sheetData>
  <mergeCells count="12">
    <mergeCell ref="C9:G9"/>
    <mergeCell ref="C14:G14"/>
    <mergeCell ref="B16:G16"/>
    <mergeCell ref="C1:C2"/>
    <mergeCell ref="D1:E1"/>
    <mergeCell ref="G1:G2"/>
    <mergeCell ref="B3:G3"/>
    <mergeCell ref="B4:G4"/>
    <mergeCell ref="B5:B6"/>
    <mergeCell ref="C5:C6"/>
    <mergeCell ref="D5:D6"/>
    <mergeCell ref="E5:E6"/>
  </mergeCells>
  <pageMargins left="0.7" right="0.7" top="0.75" bottom="0.75" header="0.3" footer="0.3"/>
  <pageSetup paperSize="9"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BB5C3-02C3-4A16-8A9E-A10D0C6B83E6}">
  <sheetPr>
    <tabColor rgb="FFC00000"/>
  </sheetPr>
  <dimension ref="B1:ALO45"/>
  <sheetViews>
    <sheetView tabSelected="1" view="pageBreakPreview" zoomScaleNormal="100" zoomScaleSheetLayoutView="100" workbookViewId="0">
      <selection activeCell="B5" sqref="B5:D5"/>
    </sheetView>
  </sheetViews>
  <sheetFormatPr defaultColWidth="9.109375" defaultRowHeight="14.4" x14ac:dyDescent="0.3"/>
  <cols>
    <col min="1" max="1" width="9.109375" style="123"/>
    <col min="2" max="2" width="12" style="205" customWidth="1"/>
    <col min="3" max="3" width="58.77734375" style="107" customWidth="1"/>
    <col min="4" max="4" width="15.6640625" style="122" customWidth="1"/>
    <col min="5" max="1003" width="9.33203125" style="107" customWidth="1"/>
    <col min="1004" max="16384" width="9.109375" style="123"/>
  </cols>
  <sheetData>
    <row r="1" spans="2:1003" s="114" customFormat="1" ht="52.8" customHeight="1" thickBot="1" x14ac:dyDescent="0.4">
      <c r="B1" s="928" t="s">
        <v>856</v>
      </c>
      <c r="C1" s="928"/>
      <c r="D1" s="928"/>
    </row>
    <row r="2" spans="2:1003" s="113" customFormat="1" ht="79.2" customHeight="1" thickBot="1" x14ac:dyDescent="0.25">
      <c r="B2" s="929" t="s">
        <v>857</v>
      </c>
      <c r="C2" s="930"/>
      <c r="D2" s="931"/>
    </row>
    <row r="3" spans="2:1003" s="107" customFormat="1" ht="14.25" customHeight="1" x14ac:dyDescent="0.3">
      <c r="B3" s="119"/>
      <c r="C3" s="46"/>
      <c r="D3" s="120"/>
    </row>
    <row r="4" spans="2:1003" ht="15" thickBot="1" x14ac:dyDescent="0.35">
      <c r="B4" s="119"/>
      <c r="C4" s="110"/>
      <c r="D4" s="110"/>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c r="AW4" s="123"/>
      <c r="AX4" s="123"/>
      <c r="AY4" s="123"/>
      <c r="AZ4" s="123"/>
      <c r="BA4" s="123"/>
      <c r="BB4" s="123"/>
      <c r="BC4" s="123"/>
      <c r="BD4" s="123"/>
      <c r="BE4" s="123"/>
      <c r="BF4" s="123"/>
      <c r="BG4" s="123"/>
      <c r="BH4" s="123"/>
      <c r="BI4" s="123"/>
      <c r="BJ4" s="123"/>
      <c r="BK4" s="123"/>
      <c r="BL4" s="123"/>
      <c r="BM4" s="123"/>
      <c r="BN4" s="123"/>
      <c r="BO4" s="123"/>
      <c r="BP4" s="123"/>
      <c r="BQ4" s="123"/>
      <c r="BR4" s="123"/>
      <c r="BS4" s="123"/>
      <c r="BT4" s="123"/>
      <c r="BU4" s="123"/>
      <c r="BV4" s="123"/>
      <c r="BW4" s="123"/>
      <c r="BX4" s="123"/>
      <c r="BY4" s="123"/>
      <c r="BZ4" s="123"/>
      <c r="CA4" s="123"/>
      <c r="CB4" s="123"/>
      <c r="CC4" s="123"/>
      <c r="CD4" s="123"/>
      <c r="CE4" s="123"/>
      <c r="CF4" s="123"/>
      <c r="CG4" s="123"/>
      <c r="CH4" s="123"/>
      <c r="CI4" s="123"/>
      <c r="CJ4" s="123"/>
      <c r="CK4" s="123"/>
      <c r="CL4" s="123"/>
      <c r="CM4" s="123"/>
      <c r="CN4" s="123"/>
      <c r="CO4" s="123"/>
      <c r="CP4" s="123"/>
      <c r="CQ4" s="123"/>
      <c r="CR4" s="123"/>
      <c r="CS4" s="123"/>
      <c r="CT4" s="123"/>
      <c r="CU4" s="123"/>
      <c r="CV4" s="123"/>
      <c r="CW4" s="123"/>
      <c r="CX4" s="123"/>
      <c r="CY4" s="123"/>
      <c r="CZ4" s="123"/>
      <c r="DA4" s="123"/>
      <c r="DB4" s="123"/>
      <c r="DC4" s="123"/>
      <c r="DD4" s="123"/>
      <c r="DE4" s="123"/>
      <c r="DF4" s="123"/>
      <c r="DG4" s="123"/>
      <c r="DH4" s="123"/>
      <c r="DI4" s="123"/>
      <c r="DJ4" s="123"/>
      <c r="DK4" s="123"/>
      <c r="DL4" s="123"/>
      <c r="DM4" s="123"/>
      <c r="DN4" s="123"/>
      <c r="DO4" s="123"/>
      <c r="DP4" s="123"/>
      <c r="DQ4" s="123"/>
      <c r="DR4" s="123"/>
      <c r="DS4" s="123"/>
      <c r="DT4" s="123"/>
      <c r="DU4" s="123"/>
      <c r="DV4" s="123"/>
      <c r="DW4" s="123"/>
      <c r="DX4" s="123"/>
      <c r="DY4" s="123"/>
      <c r="DZ4" s="123"/>
      <c r="EA4" s="123"/>
      <c r="EB4" s="123"/>
      <c r="EC4" s="123"/>
      <c r="ED4" s="123"/>
      <c r="EE4" s="123"/>
      <c r="EF4" s="123"/>
      <c r="EG4" s="123"/>
      <c r="EH4" s="123"/>
      <c r="EI4" s="123"/>
      <c r="EJ4" s="123"/>
      <c r="EK4" s="123"/>
      <c r="EL4" s="123"/>
      <c r="EM4" s="123"/>
      <c r="EN4" s="123"/>
      <c r="EO4" s="123"/>
      <c r="EP4" s="123"/>
      <c r="EQ4" s="123"/>
      <c r="ER4" s="123"/>
      <c r="ES4" s="123"/>
      <c r="ET4" s="123"/>
      <c r="EU4" s="123"/>
      <c r="EV4" s="123"/>
      <c r="EW4" s="123"/>
      <c r="EX4" s="123"/>
      <c r="EY4" s="123"/>
      <c r="EZ4" s="123"/>
      <c r="FA4" s="123"/>
      <c r="FB4" s="123"/>
      <c r="FC4" s="123"/>
      <c r="FD4" s="123"/>
      <c r="FE4" s="123"/>
      <c r="FF4" s="123"/>
      <c r="FG4" s="123"/>
      <c r="FH4" s="123"/>
      <c r="FI4" s="123"/>
      <c r="FJ4" s="123"/>
      <c r="FK4" s="123"/>
      <c r="FL4" s="123"/>
      <c r="FM4" s="123"/>
      <c r="FN4" s="123"/>
      <c r="FO4" s="123"/>
      <c r="FP4" s="123"/>
      <c r="FQ4" s="123"/>
      <c r="FR4" s="123"/>
      <c r="FS4" s="123"/>
      <c r="FT4" s="123"/>
      <c r="FU4" s="123"/>
      <c r="FV4" s="123"/>
      <c r="FW4" s="123"/>
      <c r="FX4" s="123"/>
      <c r="FY4" s="123"/>
      <c r="FZ4" s="123"/>
      <c r="GA4" s="123"/>
      <c r="GB4" s="123"/>
      <c r="GC4" s="123"/>
      <c r="GD4" s="123"/>
      <c r="GE4" s="123"/>
      <c r="GF4" s="123"/>
      <c r="GG4" s="123"/>
      <c r="GH4" s="123"/>
      <c r="GI4" s="123"/>
      <c r="GJ4" s="123"/>
      <c r="GK4" s="123"/>
      <c r="GL4" s="123"/>
      <c r="GM4" s="123"/>
      <c r="GN4" s="123"/>
      <c r="GO4" s="123"/>
      <c r="GP4" s="123"/>
      <c r="GQ4" s="123"/>
      <c r="GR4" s="123"/>
      <c r="GS4" s="123"/>
      <c r="GT4" s="123"/>
      <c r="GU4" s="123"/>
      <c r="GV4" s="123"/>
      <c r="GW4" s="123"/>
      <c r="GX4" s="123"/>
      <c r="GY4" s="123"/>
      <c r="GZ4" s="123"/>
      <c r="HA4" s="123"/>
      <c r="HB4" s="123"/>
      <c r="HC4" s="123"/>
      <c r="HD4" s="123"/>
      <c r="HE4" s="123"/>
      <c r="HF4" s="123"/>
      <c r="HG4" s="123"/>
      <c r="HH4" s="123"/>
      <c r="HI4" s="123"/>
      <c r="HJ4" s="123"/>
      <c r="HK4" s="123"/>
      <c r="HL4" s="123"/>
      <c r="HM4" s="123"/>
      <c r="HN4" s="123"/>
      <c r="HO4" s="123"/>
      <c r="HP4" s="123"/>
      <c r="HQ4" s="123"/>
      <c r="HR4" s="123"/>
      <c r="HS4" s="123"/>
      <c r="HT4" s="123"/>
      <c r="HU4" s="123"/>
      <c r="HV4" s="123"/>
      <c r="HW4" s="123"/>
      <c r="HX4" s="123"/>
      <c r="HY4" s="123"/>
      <c r="HZ4" s="123"/>
      <c r="IA4" s="123"/>
      <c r="IB4" s="123"/>
      <c r="IC4" s="123"/>
      <c r="ID4" s="123"/>
      <c r="IE4" s="123"/>
      <c r="IF4" s="123"/>
      <c r="IG4" s="123"/>
      <c r="IH4" s="123"/>
      <c r="II4" s="123"/>
      <c r="IJ4" s="123"/>
      <c r="IK4" s="123"/>
      <c r="IL4" s="123"/>
      <c r="IM4" s="123"/>
      <c r="IN4" s="123"/>
      <c r="IO4" s="123"/>
      <c r="IP4" s="123"/>
      <c r="IQ4" s="123"/>
      <c r="IR4" s="123"/>
      <c r="IS4" s="123"/>
      <c r="IT4" s="123"/>
      <c r="IU4" s="123"/>
      <c r="IV4" s="123"/>
      <c r="IW4" s="123"/>
      <c r="IX4" s="123"/>
      <c r="IY4" s="123"/>
      <c r="IZ4" s="123"/>
      <c r="JA4" s="123"/>
      <c r="JB4" s="123"/>
      <c r="JC4" s="123"/>
      <c r="JD4" s="123"/>
      <c r="JE4" s="123"/>
      <c r="JF4" s="123"/>
      <c r="JG4" s="123"/>
      <c r="JH4" s="123"/>
      <c r="JI4" s="123"/>
      <c r="JJ4" s="123"/>
      <c r="JK4" s="123"/>
      <c r="JL4" s="123"/>
      <c r="JM4" s="123"/>
      <c r="JN4" s="123"/>
      <c r="JO4" s="123"/>
      <c r="JP4" s="123"/>
      <c r="JQ4" s="123"/>
      <c r="JR4" s="123"/>
      <c r="JS4" s="123"/>
      <c r="JT4" s="123"/>
      <c r="JU4" s="123"/>
      <c r="JV4" s="123"/>
      <c r="JW4" s="123"/>
      <c r="JX4" s="123"/>
      <c r="JY4" s="123"/>
      <c r="JZ4" s="123"/>
      <c r="KA4" s="123"/>
      <c r="KB4" s="123"/>
      <c r="KC4" s="123"/>
      <c r="KD4" s="123"/>
      <c r="KE4" s="123"/>
      <c r="KF4" s="123"/>
      <c r="KG4" s="123"/>
      <c r="KH4" s="123"/>
      <c r="KI4" s="123"/>
      <c r="KJ4" s="123"/>
      <c r="KK4" s="123"/>
      <c r="KL4" s="123"/>
      <c r="KM4" s="123"/>
      <c r="KN4" s="123"/>
      <c r="KO4" s="123"/>
      <c r="KP4" s="123"/>
      <c r="KQ4" s="123"/>
      <c r="KR4" s="123"/>
      <c r="KS4" s="123"/>
      <c r="KT4" s="123"/>
      <c r="KU4" s="123"/>
      <c r="KV4" s="123"/>
      <c r="KW4" s="123"/>
      <c r="KX4" s="123"/>
      <c r="KY4" s="123"/>
      <c r="KZ4" s="123"/>
      <c r="LA4" s="123"/>
      <c r="LB4" s="123"/>
      <c r="LC4" s="123"/>
      <c r="LD4" s="123"/>
      <c r="LE4" s="123"/>
      <c r="LF4" s="123"/>
      <c r="LG4" s="123"/>
      <c r="LH4" s="123"/>
      <c r="LI4" s="123"/>
      <c r="LJ4" s="123"/>
      <c r="LK4" s="123"/>
      <c r="LL4" s="123"/>
      <c r="LM4" s="123"/>
      <c r="LN4" s="123"/>
      <c r="LO4" s="123"/>
      <c r="LP4" s="123"/>
      <c r="LQ4" s="123"/>
      <c r="LR4" s="123"/>
      <c r="LS4" s="123"/>
      <c r="LT4" s="123"/>
      <c r="LU4" s="123"/>
      <c r="LV4" s="123"/>
      <c r="LW4" s="123"/>
      <c r="LX4" s="123"/>
      <c r="LY4" s="123"/>
      <c r="LZ4" s="123"/>
      <c r="MA4" s="123"/>
      <c r="MB4" s="123"/>
      <c r="MC4" s="123"/>
      <c r="MD4" s="123"/>
      <c r="ME4" s="123"/>
      <c r="MF4" s="123"/>
      <c r="MG4" s="123"/>
      <c r="MH4" s="123"/>
      <c r="MI4" s="123"/>
      <c r="MJ4" s="123"/>
      <c r="MK4" s="123"/>
      <c r="ML4" s="123"/>
      <c r="MM4" s="123"/>
      <c r="MN4" s="123"/>
      <c r="MO4" s="123"/>
      <c r="MP4" s="123"/>
      <c r="MQ4" s="123"/>
      <c r="MR4" s="123"/>
      <c r="MS4" s="123"/>
      <c r="MT4" s="123"/>
      <c r="MU4" s="123"/>
      <c r="MV4" s="123"/>
      <c r="MW4" s="123"/>
      <c r="MX4" s="123"/>
      <c r="MY4" s="123"/>
      <c r="MZ4" s="123"/>
      <c r="NA4" s="123"/>
      <c r="NB4" s="123"/>
      <c r="NC4" s="123"/>
      <c r="ND4" s="123"/>
      <c r="NE4" s="123"/>
      <c r="NF4" s="123"/>
      <c r="NG4" s="123"/>
      <c r="NH4" s="123"/>
      <c r="NI4" s="123"/>
      <c r="NJ4" s="123"/>
      <c r="NK4" s="123"/>
      <c r="NL4" s="123"/>
      <c r="NM4" s="123"/>
      <c r="NN4" s="123"/>
      <c r="NO4" s="123"/>
      <c r="NP4" s="123"/>
      <c r="NQ4" s="123"/>
      <c r="NR4" s="123"/>
      <c r="NS4" s="123"/>
      <c r="NT4" s="123"/>
      <c r="NU4" s="123"/>
      <c r="NV4" s="123"/>
      <c r="NW4" s="123"/>
      <c r="NX4" s="123"/>
      <c r="NY4" s="123"/>
      <c r="NZ4" s="123"/>
      <c r="OA4" s="123"/>
      <c r="OB4" s="123"/>
      <c r="OC4" s="123"/>
      <c r="OD4" s="123"/>
      <c r="OE4" s="123"/>
      <c r="OF4" s="123"/>
      <c r="OG4" s="123"/>
      <c r="OH4" s="123"/>
      <c r="OI4" s="123"/>
      <c r="OJ4" s="123"/>
      <c r="OK4" s="123"/>
      <c r="OL4" s="123"/>
      <c r="OM4" s="123"/>
      <c r="ON4" s="123"/>
      <c r="OO4" s="123"/>
      <c r="OP4" s="123"/>
      <c r="OQ4" s="123"/>
      <c r="OR4" s="123"/>
      <c r="OS4" s="123"/>
      <c r="OT4" s="123"/>
      <c r="OU4" s="123"/>
      <c r="OV4" s="123"/>
      <c r="OW4" s="123"/>
      <c r="OX4" s="123"/>
      <c r="OY4" s="123"/>
      <c r="OZ4" s="123"/>
      <c r="PA4" s="123"/>
      <c r="PB4" s="123"/>
      <c r="PC4" s="123"/>
      <c r="PD4" s="123"/>
      <c r="PE4" s="123"/>
      <c r="PF4" s="123"/>
      <c r="PG4" s="123"/>
      <c r="PH4" s="123"/>
      <c r="PI4" s="123"/>
      <c r="PJ4" s="123"/>
      <c r="PK4" s="123"/>
      <c r="PL4" s="123"/>
      <c r="PM4" s="123"/>
      <c r="PN4" s="123"/>
      <c r="PO4" s="123"/>
      <c r="PP4" s="123"/>
      <c r="PQ4" s="123"/>
      <c r="PR4" s="123"/>
      <c r="PS4" s="123"/>
      <c r="PT4" s="123"/>
      <c r="PU4" s="123"/>
      <c r="PV4" s="123"/>
      <c r="PW4" s="123"/>
      <c r="PX4" s="123"/>
      <c r="PY4" s="123"/>
      <c r="PZ4" s="123"/>
      <c r="QA4" s="123"/>
      <c r="QB4" s="123"/>
      <c r="QC4" s="123"/>
      <c r="QD4" s="123"/>
      <c r="QE4" s="123"/>
      <c r="QF4" s="123"/>
      <c r="QG4" s="123"/>
      <c r="QH4" s="123"/>
      <c r="QI4" s="123"/>
      <c r="QJ4" s="123"/>
      <c r="QK4" s="123"/>
      <c r="QL4" s="123"/>
      <c r="QM4" s="123"/>
      <c r="QN4" s="123"/>
      <c r="QO4" s="123"/>
      <c r="QP4" s="123"/>
      <c r="QQ4" s="123"/>
      <c r="QR4" s="123"/>
      <c r="QS4" s="123"/>
      <c r="QT4" s="123"/>
      <c r="QU4" s="123"/>
      <c r="QV4" s="123"/>
      <c r="QW4" s="123"/>
      <c r="QX4" s="123"/>
      <c r="QY4" s="123"/>
      <c r="QZ4" s="123"/>
      <c r="RA4" s="123"/>
      <c r="RB4" s="123"/>
      <c r="RC4" s="123"/>
      <c r="RD4" s="123"/>
      <c r="RE4" s="123"/>
      <c r="RF4" s="123"/>
      <c r="RG4" s="123"/>
      <c r="RH4" s="123"/>
      <c r="RI4" s="123"/>
      <c r="RJ4" s="123"/>
      <c r="RK4" s="123"/>
      <c r="RL4" s="123"/>
      <c r="RM4" s="123"/>
      <c r="RN4" s="123"/>
      <c r="RO4" s="123"/>
      <c r="RP4" s="123"/>
      <c r="RQ4" s="123"/>
      <c r="RR4" s="123"/>
      <c r="RS4" s="123"/>
      <c r="RT4" s="123"/>
      <c r="RU4" s="123"/>
      <c r="RV4" s="123"/>
      <c r="RW4" s="123"/>
      <c r="RX4" s="123"/>
      <c r="RY4" s="123"/>
      <c r="RZ4" s="123"/>
      <c r="SA4" s="123"/>
      <c r="SB4" s="123"/>
      <c r="SC4" s="123"/>
      <c r="SD4" s="123"/>
      <c r="SE4" s="123"/>
      <c r="SF4" s="123"/>
      <c r="SG4" s="123"/>
      <c r="SH4" s="123"/>
      <c r="SI4" s="123"/>
      <c r="SJ4" s="123"/>
      <c r="SK4" s="123"/>
      <c r="SL4" s="123"/>
      <c r="SM4" s="123"/>
      <c r="SN4" s="123"/>
      <c r="SO4" s="123"/>
      <c r="SP4" s="123"/>
      <c r="SQ4" s="123"/>
      <c r="SR4" s="123"/>
      <c r="SS4" s="123"/>
      <c r="ST4" s="123"/>
      <c r="SU4" s="123"/>
      <c r="SV4" s="123"/>
      <c r="SW4" s="123"/>
      <c r="SX4" s="123"/>
      <c r="SY4" s="123"/>
      <c r="SZ4" s="123"/>
      <c r="TA4" s="123"/>
      <c r="TB4" s="123"/>
      <c r="TC4" s="123"/>
      <c r="TD4" s="123"/>
      <c r="TE4" s="123"/>
      <c r="TF4" s="123"/>
      <c r="TG4" s="123"/>
      <c r="TH4" s="123"/>
      <c r="TI4" s="123"/>
      <c r="TJ4" s="123"/>
      <c r="TK4" s="123"/>
      <c r="TL4" s="123"/>
      <c r="TM4" s="123"/>
      <c r="TN4" s="123"/>
      <c r="TO4" s="123"/>
      <c r="TP4" s="123"/>
      <c r="TQ4" s="123"/>
      <c r="TR4" s="123"/>
      <c r="TS4" s="123"/>
      <c r="TT4" s="123"/>
      <c r="TU4" s="123"/>
      <c r="TV4" s="123"/>
      <c r="TW4" s="123"/>
      <c r="TX4" s="123"/>
      <c r="TY4" s="123"/>
      <c r="TZ4" s="123"/>
      <c r="UA4" s="123"/>
      <c r="UB4" s="123"/>
      <c r="UC4" s="123"/>
      <c r="UD4" s="123"/>
      <c r="UE4" s="123"/>
      <c r="UF4" s="123"/>
      <c r="UG4" s="123"/>
      <c r="UH4" s="123"/>
      <c r="UI4" s="123"/>
      <c r="UJ4" s="123"/>
      <c r="UK4" s="123"/>
      <c r="UL4" s="123"/>
      <c r="UM4" s="123"/>
      <c r="UN4" s="123"/>
      <c r="UO4" s="123"/>
      <c r="UP4" s="123"/>
      <c r="UQ4" s="123"/>
      <c r="UR4" s="123"/>
      <c r="US4" s="123"/>
      <c r="UT4" s="123"/>
      <c r="UU4" s="123"/>
      <c r="UV4" s="123"/>
      <c r="UW4" s="123"/>
      <c r="UX4" s="123"/>
      <c r="UY4" s="123"/>
      <c r="UZ4" s="123"/>
      <c r="VA4" s="123"/>
      <c r="VB4" s="123"/>
      <c r="VC4" s="123"/>
      <c r="VD4" s="123"/>
      <c r="VE4" s="123"/>
      <c r="VF4" s="123"/>
      <c r="VG4" s="123"/>
      <c r="VH4" s="123"/>
      <c r="VI4" s="123"/>
      <c r="VJ4" s="123"/>
      <c r="VK4" s="123"/>
      <c r="VL4" s="123"/>
      <c r="VM4" s="123"/>
      <c r="VN4" s="123"/>
      <c r="VO4" s="123"/>
      <c r="VP4" s="123"/>
      <c r="VQ4" s="123"/>
      <c r="VR4" s="123"/>
      <c r="VS4" s="123"/>
      <c r="VT4" s="123"/>
      <c r="VU4" s="123"/>
      <c r="VV4" s="123"/>
      <c r="VW4" s="123"/>
      <c r="VX4" s="123"/>
      <c r="VY4" s="123"/>
      <c r="VZ4" s="123"/>
      <c r="WA4" s="123"/>
      <c r="WB4" s="123"/>
      <c r="WC4" s="123"/>
      <c r="WD4" s="123"/>
      <c r="WE4" s="123"/>
      <c r="WF4" s="123"/>
      <c r="WG4" s="123"/>
      <c r="WH4" s="123"/>
      <c r="WI4" s="123"/>
      <c r="WJ4" s="123"/>
      <c r="WK4" s="123"/>
      <c r="WL4" s="123"/>
      <c r="WM4" s="123"/>
      <c r="WN4" s="123"/>
      <c r="WO4" s="123"/>
      <c r="WP4" s="123"/>
      <c r="WQ4" s="123"/>
      <c r="WR4" s="123"/>
      <c r="WS4" s="123"/>
      <c r="WT4" s="123"/>
      <c r="WU4" s="123"/>
      <c r="WV4" s="123"/>
      <c r="WW4" s="123"/>
      <c r="WX4" s="123"/>
      <c r="WY4" s="123"/>
      <c r="WZ4" s="123"/>
      <c r="XA4" s="123"/>
      <c r="XB4" s="123"/>
      <c r="XC4" s="123"/>
      <c r="XD4" s="123"/>
      <c r="XE4" s="123"/>
      <c r="XF4" s="123"/>
      <c r="XG4" s="123"/>
      <c r="XH4" s="123"/>
      <c r="XI4" s="123"/>
      <c r="XJ4" s="123"/>
      <c r="XK4" s="123"/>
      <c r="XL4" s="123"/>
      <c r="XM4" s="123"/>
      <c r="XN4" s="123"/>
      <c r="XO4" s="123"/>
      <c r="XP4" s="123"/>
      <c r="XQ4" s="123"/>
      <c r="XR4" s="123"/>
      <c r="XS4" s="123"/>
      <c r="XT4" s="123"/>
      <c r="XU4" s="123"/>
      <c r="XV4" s="123"/>
      <c r="XW4" s="123"/>
      <c r="XX4" s="123"/>
      <c r="XY4" s="123"/>
      <c r="XZ4" s="123"/>
      <c r="YA4" s="123"/>
      <c r="YB4" s="123"/>
      <c r="YC4" s="123"/>
      <c r="YD4" s="123"/>
      <c r="YE4" s="123"/>
      <c r="YF4" s="123"/>
      <c r="YG4" s="123"/>
      <c r="YH4" s="123"/>
      <c r="YI4" s="123"/>
      <c r="YJ4" s="123"/>
      <c r="YK4" s="123"/>
      <c r="YL4" s="123"/>
      <c r="YM4" s="123"/>
      <c r="YN4" s="123"/>
      <c r="YO4" s="123"/>
      <c r="YP4" s="123"/>
      <c r="YQ4" s="123"/>
      <c r="YR4" s="123"/>
      <c r="YS4" s="123"/>
      <c r="YT4" s="123"/>
      <c r="YU4" s="123"/>
      <c r="YV4" s="123"/>
      <c r="YW4" s="123"/>
      <c r="YX4" s="123"/>
      <c r="YY4" s="123"/>
      <c r="YZ4" s="123"/>
      <c r="ZA4" s="123"/>
      <c r="ZB4" s="123"/>
      <c r="ZC4" s="123"/>
      <c r="ZD4" s="123"/>
      <c r="ZE4" s="123"/>
      <c r="ZF4" s="123"/>
      <c r="ZG4" s="123"/>
      <c r="ZH4" s="123"/>
      <c r="ZI4" s="123"/>
      <c r="ZJ4" s="123"/>
      <c r="ZK4" s="123"/>
      <c r="ZL4" s="123"/>
      <c r="ZM4" s="123"/>
      <c r="ZN4" s="123"/>
      <c r="ZO4" s="123"/>
      <c r="ZP4" s="123"/>
      <c r="ZQ4" s="123"/>
      <c r="ZR4" s="123"/>
      <c r="ZS4" s="123"/>
      <c r="ZT4" s="123"/>
      <c r="ZU4" s="123"/>
      <c r="ZV4" s="123"/>
      <c r="ZW4" s="123"/>
      <c r="ZX4" s="123"/>
      <c r="ZY4" s="123"/>
      <c r="ZZ4" s="123"/>
      <c r="AAA4" s="123"/>
      <c r="AAB4" s="123"/>
      <c r="AAC4" s="123"/>
      <c r="AAD4" s="123"/>
      <c r="AAE4" s="123"/>
      <c r="AAF4" s="123"/>
      <c r="AAG4" s="123"/>
      <c r="AAH4" s="123"/>
      <c r="AAI4" s="123"/>
      <c r="AAJ4" s="123"/>
      <c r="AAK4" s="123"/>
      <c r="AAL4" s="123"/>
      <c r="AAM4" s="123"/>
      <c r="AAN4" s="123"/>
      <c r="AAO4" s="123"/>
      <c r="AAP4" s="123"/>
      <c r="AAQ4" s="123"/>
      <c r="AAR4" s="123"/>
      <c r="AAS4" s="123"/>
      <c r="AAT4" s="123"/>
      <c r="AAU4" s="123"/>
      <c r="AAV4" s="123"/>
      <c r="AAW4" s="123"/>
      <c r="AAX4" s="123"/>
      <c r="AAY4" s="123"/>
      <c r="AAZ4" s="123"/>
      <c r="ABA4" s="123"/>
      <c r="ABB4" s="123"/>
      <c r="ABC4" s="123"/>
      <c r="ABD4" s="123"/>
      <c r="ABE4" s="123"/>
      <c r="ABF4" s="123"/>
      <c r="ABG4" s="123"/>
      <c r="ABH4" s="123"/>
      <c r="ABI4" s="123"/>
      <c r="ABJ4" s="123"/>
      <c r="ABK4" s="123"/>
      <c r="ABL4" s="123"/>
      <c r="ABM4" s="123"/>
      <c r="ABN4" s="123"/>
      <c r="ABO4" s="123"/>
      <c r="ABP4" s="123"/>
      <c r="ABQ4" s="123"/>
      <c r="ABR4" s="123"/>
      <c r="ABS4" s="123"/>
      <c r="ABT4" s="123"/>
      <c r="ABU4" s="123"/>
      <c r="ABV4" s="123"/>
      <c r="ABW4" s="123"/>
      <c r="ABX4" s="123"/>
      <c r="ABY4" s="123"/>
      <c r="ABZ4" s="123"/>
      <c r="ACA4" s="123"/>
      <c r="ACB4" s="123"/>
      <c r="ACC4" s="123"/>
      <c r="ACD4" s="123"/>
      <c r="ACE4" s="123"/>
      <c r="ACF4" s="123"/>
      <c r="ACG4" s="123"/>
      <c r="ACH4" s="123"/>
      <c r="ACI4" s="123"/>
      <c r="ACJ4" s="123"/>
      <c r="ACK4" s="123"/>
      <c r="ACL4" s="123"/>
      <c r="ACM4" s="123"/>
      <c r="ACN4" s="123"/>
      <c r="ACO4" s="123"/>
      <c r="ACP4" s="123"/>
      <c r="ACQ4" s="123"/>
      <c r="ACR4" s="123"/>
      <c r="ACS4" s="123"/>
      <c r="ACT4" s="123"/>
      <c r="ACU4" s="123"/>
      <c r="ACV4" s="123"/>
      <c r="ACW4" s="123"/>
      <c r="ACX4" s="123"/>
      <c r="ACY4" s="123"/>
      <c r="ACZ4" s="123"/>
      <c r="ADA4" s="123"/>
      <c r="ADB4" s="123"/>
      <c r="ADC4" s="123"/>
      <c r="ADD4" s="123"/>
      <c r="ADE4" s="123"/>
      <c r="ADF4" s="123"/>
      <c r="ADG4" s="123"/>
      <c r="ADH4" s="123"/>
      <c r="ADI4" s="123"/>
      <c r="ADJ4" s="123"/>
      <c r="ADK4" s="123"/>
      <c r="ADL4" s="123"/>
      <c r="ADM4" s="123"/>
      <c r="ADN4" s="123"/>
      <c r="ADO4" s="123"/>
      <c r="ADP4" s="123"/>
      <c r="ADQ4" s="123"/>
      <c r="ADR4" s="123"/>
      <c r="ADS4" s="123"/>
      <c r="ADT4" s="123"/>
      <c r="ADU4" s="123"/>
      <c r="ADV4" s="123"/>
      <c r="ADW4" s="123"/>
      <c r="ADX4" s="123"/>
      <c r="ADY4" s="123"/>
      <c r="ADZ4" s="123"/>
      <c r="AEA4" s="123"/>
      <c r="AEB4" s="123"/>
      <c r="AEC4" s="123"/>
      <c r="AED4" s="123"/>
      <c r="AEE4" s="123"/>
      <c r="AEF4" s="123"/>
      <c r="AEG4" s="123"/>
      <c r="AEH4" s="123"/>
      <c r="AEI4" s="123"/>
      <c r="AEJ4" s="123"/>
      <c r="AEK4" s="123"/>
      <c r="AEL4" s="123"/>
      <c r="AEM4" s="123"/>
      <c r="AEN4" s="123"/>
      <c r="AEO4" s="123"/>
      <c r="AEP4" s="123"/>
      <c r="AEQ4" s="123"/>
      <c r="AER4" s="123"/>
      <c r="AES4" s="123"/>
      <c r="AET4" s="123"/>
      <c r="AEU4" s="123"/>
      <c r="AEV4" s="123"/>
      <c r="AEW4" s="123"/>
      <c r="AEX4" s="123"/>
      <c r="AEY4" s="123"/>
      <c r="AEZ4" s="123"/>
      <c r="AFA4" s="123"/>
      <c r="AFB4" s="123"/>
      <c r="AFC4" s="123"/>
      <c r="AFD4" s="123"/>
      <c r="AFE4" s="123"/>
      <c r="AFF4" s="123"/>
      <c r="AFG4" s="123"/>
      <c r="AFH4" s="123"/>
      <c r="AFI4" s="123"/>
      <c r="AFJ4" s="123"/>
      <c r="AFK4" s="123"/>
      <c r="AFL4" s="123"/>
      <c r="AFM4" s="123"/>
      <c r="AFN4" s="123"/>
      <c r="AFO4" s="123"/>
      <c r="AFP4" s="123"/>
      <c r="AFQ4" s="123"/>
      <c r="AFR4" s="123"/>
      <c r="AFS4" s="123"/>
      <c r="AFT4" s="123"/>
      <c r="AFU4" s="123"/>
      <c r="AFV4" s="123"/>
      <c r="AFW4" s="123"/>
      <c r="AFX4" s="123"/>
      <c r="AFY4" s="123"/>
      <c r="AFZ4" s="123"/>
      <c r="AGA4" s="123"/>
      <c r="AGB4" s="123"/>
      <c r="AGC4" s="123"/>
      <c r="AGD4" s="123"/>
      <c r="AGE4" s="123"/>
      <c r="AGF4" s="123"/>
      <c r="AGG4" s="123"/>
      <c r="AGH4" s="123"/>
      <c r="AGI4" s="123"/>
      <c r="AGJ4" s="123"/>
      <c r="AGK4" s="123"/>
      <c r="AGL4" s="123"/>
      <c r="AGM4" s="123"/>
      <c r="AGN4" s="123"/>
      <c r="AGO4" s="123"/>
      <c r="AGP4" s="123"/>
      <c r="AGQ4" s="123"/>
      <c r="AGR4" s="123"/>
      <c r="AGS4" s="123"/>
      <c r="AGT4" s="123"/>
      <c r="AGU4" s="123"/>
      <c r="AGV4" s="123"/>
      <c r="AGW4" s="123"/>
      <c r="AGX4" s="123"/>
      <c r="AGY4" s="123"/>
      <c r="AGZ4" s="123"/>
      <c r="AHA4" s="123"/>
      <c r="AHB4" s="123"/>
      <c r="AHC4" s="123"/>
      <c r="AHD4" s="123"/>
      <c r="AHE4" s="123"/>
      <c r="AHF4" s="123"/>
      <c r="AHG4" s="123"/>
      <c r="AHH4" s="123"/>
      <c r="AHI4" s="123"/>
      <c r="AHJ4" s="123"/>
      <c r="AHK4" s="123"/>
      <c r="AHL4" s="123"/>
      <c r="AHM4" s="123"/>
      <c r="AHN4" s="123"/>
      <c r="AHO4" s="123"/>
      <c r="AHP4" s="123"/>
      <c r="AHQ4" s="123"/>
      <c r="AHR4" s="123"/>
      <c r="AHS4" s="123"/>
      <c r="AHT4" s="123"/>
      <c r="AHU4" s="123"/>
      <c r="AHV4" s="123"/>
      <c r="AHW4" s="123"/>
      <c r="AHX4" s="123"/>
      <c r="AHY4" s="123"/>
      <c r="AHZ4" s="123"/>
      <c r="AIA4" s="123"/>
      <c r="AIB4" s="123"/>
      <c r="AIC4" s="123"/>
      <c r="AID4" s="123"/>
      <c r="AIE4" s="123"/>
      <c r="AIF4" s="123"/>
      <c r="AIG4" s="123"/>
      <c r="AIH4" s="123"/>
      <c r="AII4" s="123"/>
      <c r="AIJ4" s="123"/>
      <c r="AIK4" s="123"/>
      <c r="AIL4" s="123"/>
      <c r="AIM4" s="123"/>
      <c r="AIN4" s="123"/>
      <c r="AIO4" s="123"/>
      <c r="AIP4" s="123"/>
      <c r="AIQ4" s="123"/>
      <c r="AIR4" s="123"/>
      <c r="AIS4" s="123"/>
      <c r="AIT4" s="123"/>
      <c r="AIU4" s="123"/>
      <c r="AIV4" s="123"/>
      <c r="AIW4" s="123"/>
      <c r="AIX4" s="123"/>
      <c r="AIY4" s="123"/>
      <c r="AIZ4" s="123"/>
      <c r="AJA4" s="123"/>
      <c r="AJB4" s="123"/>
      <c r="AJC4" s="123"/>
      <c r="AJD4" s="123"/>
      <c r="AJE4" s="123"/>
      <c r="AJF4" s="123"/>
      <c r="AJG4" s="123"/>
      <c r="AJH4" s="123"/>
      <c r="AJI4" s="123"/>
      <c r="AJJ4" s="123"/>
      <c r="AJK4" s="123"/>
      <c r="AJL4" s="123"/>
      <c r="AJM4" s="123"/>
      <c r="AJN4" s="123"/>
      <c r="AJO4" s="123"/>
      <c r="AJP4" s="123"/>
      <c r="AJQ4" s="123"/>
      <c r="AJR4" s="123"/>
      <c r="AJS4" s="123"/>
      <c r="AJT4" s="123"/>
      <c r="AJU4" s="123"/>
      <c r="AJV4" s="123"/>
      <c r="AJW4" s="123"/>
      <c r="AJX4" s="123"/>
      <c r="AJY4" s="123"/>
      <c r="AJZ4" s="123"/>
      <c r="AKA4" s="123"/>
      <c r="AKB4" s="123"/>
      <c r="AKC4" s="123"/>
      <c r="AKD4" s="123"/>
      <c r="AKE4" s="123"/>
      <c r="AKF4" s="123"/>
      <c r="AKG4" s="123"/>
      <c r="AKH4" s="123"/>
      <c r="AKI4" s="123"/>
      <c r="AKJ4" s="123"/>
      <c r="AKK4" s="123"/>
      <c r="AKL4" s="123"/>
      <c r="AKM4" s="123"/>
      <c r="AKN4" s="123"/>
      <c r="AKO4" s="123"/>
      <c r="AKP4" s="123"/>
      <c r="AKQ4" s="123"/>
      <c r="AKR4" s="123"/>
      <c r="AKS4" s="123"/>
      <c r="AKT4" s="123"/>
      <c r="AKU4" s="123"/>
      <c r="AKV4" s="123"/>
      <c r="AKW4" s="123"/>
      <c r="AKX4" s="123"/>
      <c r="AKY4" s="123"/>
      <c r="AKZ4" s="123"/>
      <c r="ALA4" s="123"/>
      <c r="ALB4" s="123"/>
      <c r="ALC4" s="123"/>
      <c r="ALD4" s="123"/>
      <c r="ALE4" s="123"/>
      <c r="ALF4" s="123"/>
      <c r="ALG4" s="123"/>
      <c r="ALH4" s="123"/>
      <c r="ALI4" s="123"/>
      <c r="ALJ4" s="123"/>
      <c r="ALK4" s="123"/>
      <c r="ALL4" s="123"/>
      <c r="ALM4" s="123"/>
      <c r="ALN4" s="123"/>
      <c r="ALO4" s="123"/>
    </row>
    <row r="5" spans="2:1003" s="114" customFormat="1" ht="33.75" customHeight="1" thickBot="1" x14ac:dyDescent="0.4">
      <c r="B5" s="933" t="s">
        <v>868</v>
      </c>
      <c r="C5" s="934"/>
      <c r="D5" s="935"/>
    </row>
    <row r="6" spans="2:1003" s="25" customFormat="1" ht="18.600000000000001" thickBot="1" x14ac:dyDescent="0.35">
      <c r="B6" s="746"/>
      <c r="C6" s="802" t="s">
        <v>855</v>
      </c>
      <c r="D6" s="747"/>
    </row>
    <row r="7" spans="2:1003" s="26" customFormat="1" thickBot="1" x14ac:dyDescent="0.35">
      <c r="B7" s="111"/>
      <c r="C7" s="18"/>
      <c r="D7" s="17"/>
    </row>
    <row r="8" spans="2:1003" s="26" customFormat="1" ht="16.2" thickBot="1" x14ac:dyDescent="0.35">
      <c r="B8" s="748"/>
      <c r="C8" s="800" t="s">
        <v>351</v>
      </c>
      <c r="D8" s="801" t="s">
        <v>52</v>
      </c>
    </row>
    <row r="9" spans="2:1003" s="26" customFormat="1" ht="13.8" x14ac:dyDescent="0.3">
      <c r="B9" s="796" t="s">
        <v>352</v>
      </c>
      <c r="C9" s="797" t="s">
        <v>353</v>
      </c>
      <c r="D9" s="932">
        <f>'1.2 ARH'!G612</f>
        <v>0</v>
      </c>
    </row>
    <row r="10" spans="2:1003" s="24" customFormat="1" ht="15.6" x14ac:dyDescent="0.3">
      <c r="B10" s="796" t="s">
        <v>354</v>
      </c>
      <c r="C10" s="797" t="s">
        <v>355</v>
      </c>
      <c r="D10" s="932"/>
    </row>
    <row r="11" spans="2:1003" s="26" customFormat="1" ht="15.6" x14ac:dyDescent="0.3">
      <c r="B11" s="796">
        <v>3</v>
      </c>
      <c r="C11" s="797" t="s">
        <v>356</v>
      </c>
      <c r="D11" s="798">
        <f>'3. VIK'!F270</f>
        <v>0</v>
      </c>
    </row>
    <row r="12" spans="2:1003" s="26" customFormat="1" ht="15.6" x14ac:dyDescent="0.3">
      <c r="B12" s="796">
        <v>4</v>
      </c>
      <c r="C12" s="797" t="s">
        <v>357</v>
      </c>
      <c r="D12" s="798">
        <f>'4. EL'!F151</f>
        <v>0</v>
      </c>
    </row>
    <row r="13" spans="2:1003" s="26" customFormat="1" ht="15.6" x14ac:dyDescent="0.3">
      <c r="B13" s="796" t="s">
        <v>358</v>
      </c>
      <c r="C13" s="797" t="s">
        <v>359</v>
      </c>
      <c r="D13" s="798">
        <f>'5.1 TIS'!I50:I50</f>
        <v>0</v>
      </c>
    </row>
    <row r="14" spans="2:1003" s="26" customFormat="1" ht="27.6" x14ac:dyDescent="0.3">
      <c r="B14" s="796" t="s">
        <v>360</v>
      </c>
      <c r="C14" s="797" t="s">
        <v>361</v>
      </c>
      <c r="D14" s="798">
        <f>'5.2 DOJAVA'!I23</f>
        <v>0</v>
      </c>
    </row>
    <row r="15" spans="2:1003" s="33" customFormat="1" ht="15.6" x14ac:dyDescent="0.3">
      <c r="B15" s="796" t="s">
        <v>707</v>
      </c>
      <c r="C15" s="797" t="s">
        <v>362</v>
      </c>
      <c r="D15" s="798">
        <f>'6. MAS'!F98</f>
        <v>0</v>
      </c>
    </row>
    <row r="16" spans="2:1003" s="33" customFormat="1" ht="15.6" x14ac:dyDescent="0.3">
      <c r="B16" s="796"/>
      <c r="C16" s="799" t="s">
        <v>364</v>
      </c>
      <c r="D16" s="798">
        <f>GZOP!G24</f>
        <v>0</v>
      </c>
    </row>
    <row r="17" spans="2:1003" s="33" customFormat="1" thickBot="1" x14ac:dyDescent="0.35">
      <c r="B17" s="76"/>
      <c r="C17" s="28"/>
      <c r="D17" s="17"/>
    </row>
    <row r="18" spans="2:1003" s="33" customFormat="1" ht="16.2" thickBot="1" x14ac:dyDescent="0.35">
      <c r="B18" s="749"/>
      <c r="C18" s="751" t="s">
        <v>53</v>
      </c>
      <c r="D18" s="750">
        <f>SUM(D9:D17)</f>
        <v>0</v>
      </c>
    </row>
    <row r="19" spans="2:1003" ht="15.6" x14ac:dyDescent="0.3">
      <c r="B19" s="46"/>
      <c r="C19" s="510" t="s">
        <v>365</v>
      </c>
      <c r="D19" s="210">
        <f>D18*20/100</f>
        <v>0</v>
      </c>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c r="IT19" s="123"/>
      <c r="IU19" s="123"/>
      <c r="IV19" s="123"/>
      <c r="IW19" s="123"/>
      <c r="IX19" s="123"/>
      <c r="IY19" s="123"/>
      <c r="IZ19" s="123"/>
      <c r="JA19" s="123"/>
      <c r="JB19" s="123"/>
      <c r="JC19" s="123"/>
      <c r="JD19" s="123"/>
      <c r="JE19" s="123"/>
      <c r="JF19" s="123"/>
      <c r="JG19" s="123"/>
      <c r="JH19" s="123"/>
      <c r="JI19" s="123"/>
      <c r="JJ19" s="123"/>
      <c r="JK19" s="123"/>
      <c r="JL19" s="123"/>
      <c r="JM19" s="123"/>
      <c r="JN19" s="123"/>
      <c r="JO19" s="123"/>
      <c r="JP19" s="123"/>
      <c r="JQ19" s="123"/>
      <c r="JR19" s="123"/>
      <c r="JS19" s="123"/>
      <c r="JT19" s="123"/>
      <c r="JU19" s="123"/>
      <c r="JV19" s="123"/>
      <c r="JW19" s="123"/>
      <c r="JX19" s="123"/>
      <c r="JY19" s="123"/>
      <c r="JZ19" s="123"/>
      <c r="KA19" s="123"/>
      <c r="KB19" s="123"/>
      <c r="KC19" s="123"/>
      <c r="KD19" s="123"/>
      <c r="KE19" s="123"/>
      <c r="KF19" s="123"/>
      <c r="KG19" s="123"/>
      <c r="KH19" s="123"/>
      <c r="KI19" s="123"/>
      <c r="KJ19" s="123"/>
      <c r="KK19" s="123"/>
      <c r="KL19" s="123"/>
      <c r="KM19" s="123"/>
      <c r="KN19" s="123"/>
      <c r="KO19" s="123"/>
      <c r="KP19" s="123"/>
      <c r="KQ19" s="123"/>
      <c r="KR19" s="123"/>
      <c r="KS19" s="123"/>
      <c r="KT19" s="123"/>
      <c r="KU19" s="123"/>
      <c r="KV19" s="123"/>
      <c r="KW19" s="123"/>
      <c r="KX19" s="123"/>
      <c r="KY19" s="123"/>
      <c r="KZ19" s="123"/>
      <c r="LA19" s="123"/>
      <c r="LB19" s="123"/>
      <c r="LC19" s="123"/>
      <c r="LD19" s="123"/>
      <c r="LE19" s="123"/>
      <c r="LF19" s="123"/>
      <c r="LG19" s="123"/>
      <c r="LH19" s="123"/>
      <c r="LI19" s="123"/>
      <c r="LJ19" s="123"/>
      <c r="LK19" s="123"/>
      <c r="LL19" s="123"/>
      <c r="LM19" s="123"/>
      <c r="LN19" s="123"/>
      <c r="LO19" s="123"/>
      <c r="LP19" s="123"/>
      <c r="LQ19" s="123"/>
      <c r="LR19" s="123"/>
      <c r="LS19" s="123"/>
      <c r="LT19" s="123"/>
      <c r="LU19" s="123"/>
      <c r="LV19" s="123"/>
      <c r="LW19" s="123"/>
      <c r="LX19" s="123"/>
      <c r="LY19" s="123"/>
      <c r="LZ19" s="123"/>
      <c r="MA19" s="123"/>
      <c r="MB19" s="123"/>
      <c r="MC19" s="123"/>
      <c r="MD19" s="123"/>
      <c r="ME19" s="123"/>
      <c r="MF19" s="123"/>
      <c r="MG19" s="123"/>
      <c r="MH19" s="123"/>
      <c r="MI19" s="123"/>
      <c r="MJ19" s="123"/>
      <c r="MK19" s="123"/>
      <c r="ML19" s="123"/>
      <c r="MM19" s="123"/>
      <c r="MN19" s="123"/>
      <c r="MO19" s="123"/>
      <c r="MP19" s="123"/>
      <c r="MQ19" s="123"/>
      <c r="MR19" s="123"/>
      <c r="MS19" s="123"/>
      <c r="MT19" s="123"/>
      <c r="MU19" s="123"/>
      <c r="MV19" s="123"/>
      <c r="MW19" s="123"/>
      <c r="MX19" s="123"/>
      <c r="MY19" s="123"/>
      <c r="MZ19" s="123"/>
      <c r="NA19" s="123"/>
      <c r="NB19" s="123"/>
      <c r="NC19" s="123"/>
      <c r="ND19" s="123"/>
      <c r="NE19" s="123"/>
      <c r="NF19" s="123"/>
      <c r="NG19" s="123"/>
      <c r="NH19" s="123"/>
      <c r="NI19" s="123"/>
      <c r="NJ19" s="123"/>
      <c r="NK19" s="123"/>
      <c r="NL19" s="123"/>
      <c r="NM19" s="123"/>
      <c r="NN19" s="123"/>
      <c r="NO19" s="123"/>
      <c r="NP19" s="123"/>
      <c r="NQ19" s="123"/>
      <c r="NR19" s="123"/>
      <c r="NS19" s="123"/>
      <c r="NT19" s="123"/>
      <c r="NU19" s="123"/>
      <c r="NV19" s="123"/>
      <c r="NW19" s="123"/>
      <c r="NX19" s="123"/>
      <c r="NY19" s="123"/>
      <c r="NZ19" s="123"/>
      <c r="OA19" s="123"/>
      <c r="OB19" s="123"/>
      <c r="OC19" s="123"/>
      <c r="OD19" s="123"/>
      <c r="OE19" s="123"/>
      <c r="OF19" s="123"/>
      <c r="OG19" s="123"/>
      <c r="OH19" s="123"/>
      <c r="OI19" s="123"/>
      <c r="OJ19" s="123"/>
      <c r="OK19" s="123"/>
      <c r="OL19" s="123"/>
      <c r="OM19" s="123"/>
      <c r="ON19" s="123"/>
      <c r="OO19" s="123"/>
      <c r="OP19" s="123"/>
      <c r="OQ19" s="123"/>
      <c r="OR19" s="123"/>
      <c r="OS19" s="123"/>
      <c r="OT19" s="123"/>
      <c r="OU19" s="123"/>
      <c r="OV19" s="123"/>
      <c r="OW19" s="123"/>
      <c r="OX19" s="123"/>
      <c r="OY19" s="123"/>
      <c r="OZ19" s="123"/>
      <c r="PA19" s="123"/>
      <c r="PB19" s="123"/>
      <c r="PC19" s="123"/>
      <c r="PD19" s="123"/>
      <c r="PE19" s="123"/>
      <c r="PF19" s="123"/>
      <c r="PG19" s="123"/>
      <c r="PH19" s="123"/>
      <c r="PI19" s="123"/>
      <c r="PJ19" s="123"/>
      <c r="PK19" s="123"/>
      <c r="PL19" s="123"/>
      <c r="PM19" s="123"/>
      <c r="PN19" s="123"/>
      <c r="PO19" s="123"/>
      <c r="PP19" s="123"/>
      <c r="PQ19" s="123"/>
      <c r="PR19" s="123"/>
      <c r="PS19" s="123"/>
      <c r="PT19" s="123"/>
      <c r="PU19" s="123"/>
      <c r="PV19" s="123"/>
      <c r="PW19" s="123"/>
      <c r="PX19" s="123"/>
      <c r="PY19" s="123"/>
      <c r="PZ19" s="123"/>
      <c r="QA19" s="123"/>
      <c r="QB19" s="123"/>
      <c r="QC19" s="123"/>
      <c r="QD19" s="123"/>
      <c r="QE19" s="123"/>
      <c r="QF19" s="123"/>
      <c r="QG19" s="123"/>
      <c r="QH19" s="123"/>
      <c r="QI19" s="123"/>
      <c r="QJ19" s="123"/>
      <c r="QK19" s="123"/>
      <c r="QL19" s="123"/>
      <c r="QM19" s="123"/>
      <c r="QN19" s="123"/>
      <c r="QO19" s="123"/>
      <c r="QP19" s="123"/>
      <c r="QQ19" s="123"/>
      <c r="QR19" s="123"/>
      <c r="QS19" s="123"/>
      <c r="QT19" s="123"/>
      <c r="QU19" s="123"/>
      <c r="QV19" s="123"/>
      <c r="QW19" s="123"/>
      <c r="QX19" s="123"/>
      <c r="QY19" s="123"/>
      <c r="QZ19" s="123"/>
      <c r="RA19" s="123"/>
      <c r="RB19" s="123"/>
      <c r="RC19" s="123"/>
      <c r="RD19" s="123"/>
      <c r="RE19" s="123"/>
      <c r="RF19" s="123"/>
      <c r="RG19" s="123"/>
      <c r="RH19" s="123"/>
      <c r="RI19" s="123"/>
      <c r="RJ19" s="123"/>
      <c r="RK19" s="123"/>
      <c r="RL19" s="123"/>
      <c r="RM19" s="123"/>
      <c r="RN19" s="123"/>
      <c r="RO19" s="123"/>
      <c r="RP19" s="123"/>
      <c r="RQ19" s="123"/>
      <c r="RR19" s="123"/>
      <c r="RS19" s="123"/>
      <c r="RT19" s="123"/>
      <c r="RU19" s="123"/>
      <c r="RV19" s="123"/>
      <c r="RW19" s="123"/>
      <c r="RX19" s="123"/>
      <c r="RY19" s="123"/>
      <c r="RZ19" s="123"/>
      <c r="SA19" s="123"/>
      <c r="SB19" s="123"/>
      <c r="SC19" s="123"/>
      <c r="SD19" s="123"/>
      <c r="SE19" s="123"/>
      <c r="SF19" s="123"/>
      <c r="SG19" s="123"/>
      <c r="SH19" s="123"/>
      <c r="SI19" s="123"/>
      <c r="SJ19" s="123"/>
      <c r="SK19" s="123"/>
      <c r="SL19" s="123"/>
      <c r="SM19" s="123"/>
      <c r="SN19" s="123"/>
      <c r="SO19" s="123"/>
      <c r="SP19" s="123"/>
      <c r="SQ19" s="123"/>
      <c r="SR19" s="123"/>
      <c r="SS19" s="123"/>
      <c r="ST19" s="123"/>
      <c r="SU19" s="123"/>
      <c r="SV19" s="123"/>
      <c r="SW19" s="123"/>
      <c r="SX19" s="123"/>
      <c r="SY19" s="123"/>
      <c r="SZ19" s="123"/>
      <c r="TA19" s="123"/>
      <c r="TB19" s="123"/>
      <c r="TC19" s="123"/>
      <c r="TD19" s="123"/>
      <c r="TE19" s="123"/>
      <c r="TF19" s="123"/>
      <c r="TG19" s="123"/>
      <c r="TH19" s="123"/>
      <c r="TI19" s="123"/>
      <c r="TJ19" s="123"/>
      <c r="TK19" s="123"/>
      <c r="TL19" s="123"/>
      <c r="TM19" s="123"/>
      <c r="TN19" s="123"/>
      <c r="TO19" s="123"/>
      <c r="TP19" s="123"/>
      <c r="TQ19" s="123"/>
      <c r="TR19" s="123"/>
      <c r="TS19" s="123"/>
      <c r="TT19" s="123"/>
      <c r="TU19" s="123"/>
      <c r="TV19" s="123"/>
      <c r="TW19" s="123"/>
      <c r="TX19" s="123"/>
      <c r="TY19" s="123"/>
      <c r="TZ19" s="123"/>
      <c r="UA19" s="123"/>
      <c r="UB19" s="123"/>
      <c r="UC19" s="123"/>
      <c r="UD19" s="123"/>
      <c r="UE19" s="123"/>
      <c r="UF19" s="123"/>
      <c r="UG19" s="123"/>
      <c r="UH19" s="123"/>
      <c r="UI19" s="123"/>
      <c r="UJ19" s="123"/>
      <c r="UK19" s="123"/>
      <c r="UL19" s="123"/>
      <c r="UM19" s="123"/>
      <c r="UN19" s="123"/>
      <c r="UO19" s="123"/>
      <c r="UP19" s="123"/>
      <c r="UQ19" s="123"/>
      <c r="UR19" s="123"/>
      <c r="US19" s="123"/>
      <c r="UT19" s="123"/>
      <c r="UU19" s="123"/>
      <c r="UV19" s="123"/>
      <c r="UW19" s="123"/>
      <c r="UX19" s="123"/>
      <c r="UY19" s="123"/>
      <c r="UZ19" s="123"/>
      <c r="VA19" s="123"/>
      <c r="VB19" s="123"/>
      <c r="VC19" s="123"/>
      <c r="VD19" s="123"/>
      <c r="VE19" s="123"/>
      <c r="VF19" s="123"/>
      <c r="VG19" s="123"/>
      <c r="VH19" s="123"/>
      <c r="VI19" s="123"/>
      <c r="VJ19" s="123"/>
      <c r="VK19" s="123"/>
      <c r="VL19" s="123"/>
      <c r="VM19" s="123"/>
      <c r="VN19" s="123"/>
      <c r="VO19" s="123"/>
      <c r="VP19" s="123"/>
      <c r="VQ19" s="123"/>
      <c r="VR19" s="123"/>
      <c r="VS19" s="123"/>
      <c r="VT19" s="123"/>
      <c r="VU19" s="123"/>
      <c r="VV19" s="123"/>
      <c r="VW19" s="123"/>
      <c r="VX19" s="123"/>
      <c r="VY19" s="123"/>
      <c r="VZ19" s="123"/>
      <c r="WA19" s="123"/>
      <c r="WB19" s="123"/>
      <c r="WC19" s="123"/>
      <c r="WD19" s="123"/>
      <c r="WE19" s="123"/>
      <c r="WF19" s="123"/>
      <c r="WG19" s="123"/>
      <c r="WH19" s="123"/>
      <c r="WI19" s="123"/>
      <c r="WJ19" s="123"/>
      <c r="WK19" s="123"/>
      <c r="WL19" s="123"/>
      <c r="WM19" s="123"/>
      <c r="WN19" s="123"/>
      <c r="WO19" s="123"/>
      <c r="WP19" s="123"/>
      <c r="WQ19" s="123"/>
      <c r="WR19" s="123"/>
      <c r="WS19" s="123"/>
      <c r="WT19" s="123"/>
      <c r="WU19" s="123"/>
      <c r="WV19" s="123"/>
      <c r="WW19" s="123"/>
      <c r="WX19" s="123"/>
      <c r="WY19" s="123"/>
      <c r="WZ19" s="123"/>
      <c r="XA19" s="123"/>
      <c r="XB19" s="123"/>
      <c r="XC19" s="123"/>
      <c r="XD19" s="123"/>
      <c r="XE19" s="123"/>
      <c r="XF19" s="123"/>
      <c r="XG19" s="123"/>
      <c r="XH19" s="123"/>
      <c r="XI19" s="123"/>
      <c r="XJ19" s="123"/>
      <c r="XK19" s="123"/>
      <c r="XL19" s="123"/>
      <c r="XM19" s="123"/>
      <c r="XN19" s="123"/>
      <c r="XO19" s="123"/>
      <c r="XP19" s="123"/>
      <c r="XQ19" s="123"/>
      <c r="XR19" s="123"/>
      <c r="XS19" s="123"/>
      <c r="XT19" s="123"/>
      <c r="XU19" s="123"/>
      <c r="XV19" s="123"/>
      <c r="XW19" s="123"/>
      <c r="XX19" s="123"/>
      <c r="XY19" s="123"/>
      <c r="XZ19" s="123"/>
      <c r="YA19" s="123"/>
      <c r="YB19" s="123"/>
      <c r="YC19" s="123"/>
      <c r="YD19" s="123"/>
      <c r="YE19" s="123"/>
      <c r="YF19" s="123"/>
      <c r="YG19" s="123"/>
      <c r="YH19" s="123"/>
      <c r="YI19" s="123"/>
      <c r="YJ19" s="123"/>
      <c r="YK19" s="123"/>
      <c r="YL19" s="123"/>
      <c r="YM19" s="123"/>
      <c r="YN19" s="123"/>
      <c r="YO19" s="123"/>
      <c r="YP19" s="123"/>
      <c r="YQ19" s="123"/>
      <c r="YR19" s="123"/>
      <c r="YS19" s="123"/>
      <c r="YT19" s="123"/>
      <c r="YU19" s="123"/>
      <c r="YV19" s="123"/>
      <c r="YW19" s="123"/>
      <c r="YX19" s="123"/>
      <c r="YY19" s="123"/>
      <c r="YZ19" s="123"/>
      <c r="ZA19" s="123"/>
      <c r="ZB19" s="123"/>
      <c r="ZC19" s="123"/>
      <c r="ZD19" s="123"/>
      <c r="ZE19" s="123"/>
      <c r="ZF19" s="123"/>
      <c r="ZG19" s="123"/>
      <c r="ZH19" s="123"/>
      <c r="ZI19" s="123"/>
      <c r="ZJ19" s="123"/>
      <c r="ZK19" s="123"/>
      <c r="ZL19" s="123"/>
      <c r="ZM19" s="123"/>
      <c r="ZN19" s="123"/>
      <c r="ZO19" s="123"/>
      <c r="ZP19" s="123"/>
      <c r="ZQ19" s="123"/>
      <c r="ZR19" s="123"/>
      <c r="ZS19" s="123"/>
      <c r="ZT19" s="123"/>
      <c r="ZU19" s="123"/>
      <c r="ZV19" s="123"/>
      <c r="ZW19" s="123"/>
      <c r="ZX19" s="123"/>
      <c r="ZY19" s="123"/>
      <c r="ZZ19" s="123"/>
      <c r="AAA19" s="123"/>
      <c r="AAB19" s="123"/>
      <c r="AAC19" s="123"/>
      <c r="AAD19" s="123"/>
      <c r="AAE19" s="123"/>
      <c r="AAF19" s="123"/>
      <c r="AAG19" s="123"/>
      <c r="AAH19" s="123"/>
      <c r="AAI19" s="123"/>
      <c r="AAJ19" s="123"/>
      <c r="AAK19" s="123"/>
      <c r="AAL19" s="123"/>
      <c r="AAM19" s="123"/>
      <c r="AAN19" s="123"/>
      <c r="AAO19" s="123"/>
      <c r="AAP19" s="123"/>
      <c r="AAQ19" s="123"/>
      <c r="AAR19" s="123"/>
      <c r="AAS19" s="123"/>
      <c r="AAT19" s="123"/>
      <c r="AAU19" s="123"/>
      <c r="AAV19" s="123"/>
      <c r="AAW19" s="123"/>
      <c r="AAX19" s="123"/>
      <c r="AAY19" s="123"/>
      <c r="AAZ19" s="123"/>
      <c r="ABA19" s="123"/>
      <c r="ABB19" s="123"/>
      <c r="ABC19" s="123"/>
      <c r="ABD19" s="123"/>
      <c r="ABE19" s="123"/>
      <c r="ABF19" s="123"/>
      <c r="ABG19" s="123"/>
      <c r="ABH19" s="123"/>
      <c r="ABI19" s="123"/>
      <c r="ABJ19" s="123"/>
      <c r="ABK19" s="123"/>
      <c r="ABL19" s="123"/>
      <c r="ABM19" s="123"/>
      <c r="ABN19" s="123"/>
      <c r="ABO19" s="123"/>
      <c r="ABP19" s="123"/>
      <c r="ABQ19" s="123"/>
      <c r="ABR19" s="123"/>
      <c r="ABS19" s="123"/>
      <c r="ABT19" s="123"/>
      <c r="ABU19" s="123"/>
      <c r="ABV19" s="123"/>
      <c r="ABW19" s="123"/>
      <c r="ABX19" s="123"/>
      <c r="ABY19" s="123"/>
      <c r="ABZ19" s="123"/>
      <c r="ACA19" s="123"/>
      <c r="ACB19" s="123"/>
      <c r="ACC19" s="123"/>
      <c r="ACD19" s="123"/>
      <c r="ACE19" s="123"/>
      <c r="ACF19" s="123"/>
      <c r="ACG19" s="123"/>
      <c r="ACH19" s="123"/>
      <c r="ACI19" s="123"/>
      <c r="ACJ19" s="123"/>
      <c r="ACK19" s="123"/>
      <c r="ACL19" s="123"/>
      <c r="ACM19" s="123"/>
      <c r="ACN19" s="123"/>
      <c r="ACO19" s="123"/>
      <c r="ACP19" s="123"/>
      <c r="ACQ19" s="123"/>
      <c r="ACR19" s="123"/>
      <c r="ACS19" s="123"/>
      <c r="ACT19" s="123"/>
      <c r="ACU19" s="123"/>
      <c r="ACV19" s="123"/>
      <c r="ACW19" s="123"/>
      <c r="ACX19" s="123"/>
      <c r="ACY19" s="123"/>
      <c r="ACZ19" s="123"/>
      <c r="ADA19" s="123"/>
      <c r="ADB19" s="123"/>
      <c r="ADC19" s="123"/>
      <c r="ADD19" s="123"/>
      <c r="ADE19" s="123"/>
      <c r="ADF19" s="123"/>
      <c r="ADG19" s="123"/>
      <c r="ADH19" s="123"/>
      <c r="ADI19" s="123"/>
      <c r="ADJ19" s="123"/>
      <c r="ADK19" s="123"/>
      <c r="ADL19" s="123"/>
      <c r="ADM19" s="123"/>
      <c r="ADN19" s="123"/>
      <c r="ADO19" s="123"/>
      <c r="ADP19" s="123"/>
      <c r="ADQ19" s="123"/>
      <c r="ADR19" s="123"/>
      <c r="ADS19" s="123"/>
      <c r="ADT19" s="123"/>
      <c r="ADU19" s="123"/>
      <c r="ADV19" s="123"/>
      <c r="ADW19" s="123"/>
      <c r="ADX19" s="123"/>
      <c r="ADY19" s="123"/>
      <c r="ADZ19" s="123"/>
      <c r="AEA19" s="123"/>
      <c r="AEB19" s="123"/>
      <c r="AEC19" s="123"/>
      <c r="AED19" s="123"/>
      <c r="AEE19" s="123"/>
      <c r="AEF19" s="123"/>
      <c r="AEG19" s="123"/>
      <c r="AEH19" s="123"/>
      <c r="AEI19" s="123"/>
      <c r="AEJ19" s="123"/>
      <c r="AEK19" s="123"/>
      <c r="AEL19" s="123"/>
      <c r="AEM19" s="123"/>
      <c r="AEN19" s="123"/>
      <c r="AEO19" s="123"/>
      <c r="AEP19" s="123"/>
      <c r="AEQ19" s="123"/>
      <c r="AER19" s="123"/>
      <c r="AES19" s="123"/>
      <c r="AET19" s="123"/>
      <c r="AEU19" s="123"/>
      <c r="AEV19" s="123"/>
      <c r="AEW19" s="123"/>
      <c r="AEX19" s="123"/>
      <c r="AEY19" s="123"/>
      <c r="AEZ19" s="123"/>
      <c r="AFA19" s="123"/>
      <c r="AFB19" s="123"/>
      <c r="AFC19" s="123"/>
      <c r="AFD19" s="123"/>
      <c r="AFE19" s="123"/>
      <c r="AFF19" s="123"/>
      <c r="AFG19" s="123"/>
      <c r="AFH19" s="123"/>
      <c r="AFI19" s="123"/>
      <c r="AFJ19" s="123"/>
      <c r="AFK19" s="123"/>
      <c r="AFL19" s="123"/>
      <c r="AFM19" s="123"/>
      <c r="AFN19" s="123"/>
      <c r="AFO19" s="123"/>
      <c r="AFP19" s="123"/>
      <c r="AFQ19" s="123"/>
      <c r="AFR19" s="123"/>
      <c r="AFS19" s="123"/>
      <c r="AFT19" s="123"/>
      <c r="AFU19" s="123"/>
      <c r="AFV19" s="123"/>
      <c r="AFW19" s="123"/>
      <c r="AFX19" s="123"/>
      <c r="AFY19" s="123"/>
      <c r="AFZ19" s="123"/>
      <c r="AGA19" s="123"/>
      <c r="AGB19" s="123"/>
      <c r="AGC19" s="123"/>
      <c r="AGD19" s="123"/>
      <c r="AGE19" s="123"/>
      <c r="AGF19" s="123"/>
      <c r="AGG19" s="123"/>
      <c r="AGH19" s="123"/>
      <c r="AGI19" s="123"/>
      <c r="AGJ19" s="123"/>
      <c r="AGK19" s="123"/>
      <c r="AGL19" s="123"/>
      <c r="AGM19" s="123"/>
      <c r="AGN19" s="123"/>
      <c r="AGO19" s="123"/>
      <c r="AGP19" s="123"/>
      <c r="AGQ19" s="123"/>
      <c r="AGR19" s="123"/>
      <c r="AGS19" s="123"/>
      <c r="AGT19" s="123"/>
      <c r="AGU19" s="123"/>
      <c r="AGV19" s="123"/>
      <c r="AGW19" s="123"/>
      <c r="AGX19" s="123"/>
      <c r="AGY19" s="123"/>
      <c r="AGZ19" s="123"/>
      <c r="AHA19" s="123"/>
      <c r="AHB19" s="123"/>
      <c r="AHC19" s="123"/>
      <c r="AHD19" s="123"/>
      <c r="AHE19" s="123"/>
      <c r="AHF19" s="123"/>
      <c r="AHG19" s="123"/>
      <c r="AHH19" s="123"/>
      <c r="AHI19" s="123"/>
      <c r="AHJ19" s="123"/>
      <c r="AHK19" s="123"/>
      <c r="AHL19" s="123"/>
      <c r="AHM19" s="123"/>
      <c r="AHN19" s="123"/>
      <c r="AHO19" s="123"/>
      <c r="AHP19" s="123"/>
      <c r="AHQ19" s="123"/>
      <c r="AHR19" s="123"/>
      <c r="AHS19" s="123"/>
      <c r="AHT19" s="123"/>
      <c r="AHU19" s="123"/>
      <c r="AHV19" s="123"/>
      <c r="AHW19" s="123"/>
      <c r="AHX19" s="123"/>
      <c r="AHY19" s="123"/>
      <c r="AHZ19" s="123"/>
      <c r="AIA19" s="123"/>
      <c r="AIB19" s="123"/>
      <c r="AIC19" s="123"/>
      <c r="AID19" s="123"/>
      <c r="AIE19" s="123"/>
      <c r="AIF19" s="123"/>
      <c r="AIG19" s="123"/>
      <c r="AIH19" s="123"/>
      <c r="AII19" s="123"/>
      <c r="AIJ19" s="123"/>
      <c r="AIK19" s="123"/>
      <c r="AIL19" s="123"/>
      <c r="AIM19" s="123"/>
      <c r="AIN19" s="123"/>
      <c r="AIO19" s="123"/>
      <c r="AIP19" s="123"/>
      <c r="AIQ19" s="123"/>
      <c r="AIR19" s="123"/>
      <c r="AIS19" s="123"/>
      <c r="AIT19" s="123"/>
      <c r="AIU19" s="123"/>
      <c r="AIV19" s="123"/>
      <c r="AIW19" s="123"/>
      <c r="AIX19" s="123"/>
      <c r="AIY19" s="123"/>
      <c r="AIZ19" s="123"/>
      <c r="AJA19" s="123"/>
      <c r="AJB19" s="123"/>
      <c r="AJC19" s="123"/>
      <c r="AJD19" s="123"/>
      <c r="AJE19" s="123"/>
      <c r="AJF19" s="123"/>
      <c r="AJG19" s="123"/>
      <c r="AJH19" s="123"/>
      <c r="AJI19" s="123"/>
      <c r="AJJ19" s="123"/>
      <c r="AJK19" s="123"/>
      <c r="AJL19" s="123"/>
      <c r="AJM19" s="123"/>
      <c r="AJN19" s="123"/>
      <c r="AJO19" s="123"/>
      <c r="AJP19" s="123"/>
      <c r="AJQ19" s="123"/>
      <c r="AJR19" s="123"/>
      <c r="AJS19" s="123"/>
      <c r="AJT19" s="123"/>
      <c r="AJU19" s="123"/>
      <c r="AJV19" s="123"/>
      <c r="AJW19" s="123"/>
      <c r="AJX19" s="123"/>
      <c r="AJY19" s="123"/>
      <c r="AJZ19" s="123"/>
      <c r="AKA19" s="123"/>
      <c r="AKB19" s="123"/>
      <c r="AKC19" s="123"/>
      <c r="AKD19" s="123"/>
      <c r="AKE19" s="123"/>
      <c r="AKF19" s="123"/>
      <c r="AKG19" s="123"/>
      <c r="AKH19" s="123"/>
      <c r="AKI19" s="123"/>
      <c r="AKJ19" s="123"/>
      <c r="AKK19" s="123"/>
      <c r="AKL19" s="123"/>
      <c r="AKM19" s="123"/>
      <c r="AKN19" s="123"/>
      <c r="AKO19" s="123"/>
      <c r="AKP19" s="123"/>
      <c r="AKQ19" s="123"/>
      <c r="AKR19" s="123"/>
      <c r="AKS19" s="123"/>
      <c r="AKT19" s="123"/>
      <c r="AKU19" s="123"/>
      <c r="AKV19" s="123"/>
      <c r="AKW19" s="123"/>
      <c r="AKX19" s="123"/>
      <c r="AKY19" s="123"/>
      <c r="AKZ19" s="123"/>
      <c r="ALA19" s="123"/>
      <c r="ALB19" s="123"/>
      <c r="ALC19" s="123"/>
      <c r="ALD19" s="123"/>
      <c r="ALE19" s="123"/>
      <c r="ALF19" s="123"/>
      <c r="ALG19" s="123"/>
      <c r="ALH19" s="123"/>
      <c r="ALI19" s="123"/>
      <c r="ALJ19" s="123"/>
      <c r="ALK19" s="123"/>
      <c r="ALL19" s="123"/>
      <c r="ALM19" s="123"/>
      <c r="ALN19" s="123"/>
      <c r="ALO19" s="123"/>
    </row>
    <row r="20" spans="2:1003" ht="15.6" x14ac:dyDescent="0.3">
      <c r="B20" s="78"/>
      <c r="C20" s="512" t="s">
        <v>366</v>
      </c>
      <c r="D20" s="513">
        <f>D18+D19</f>
        <v>0</v>
      </c>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BH20" s="123"/>
      <c r="BI20" s="123"/>
      <c r="BJ20" s="123"/>
      <c r="BK20" s="123"/>
      <c r="BL20" s="123"/>
      <c r="BM20" s="123"/>
      <c r="BN20" s="123"/>
      <c r="BO20" s="123"/>
      <c r="BP20" s="123"/>
      <c r="BQ20" s="123"/>
      <c r="BR20" s="123"/>
      <c r="BS20" s="123"/>
      <c r="BT20" s="123"/>
      <c r="BU20" s="123"/>
      <c r="BV20" s="123"/>
      <c r="BW20" s="123"/>
      <c r="BX20" s="123"/>
      <c r="BY20" s="123"/>
      <c r="BZ20" s="123"/>
      <c r="CA20" s="123"/>
      <c r="CB20" s="123"/>
      <c r="CC20" s="123"/>
      <c r="CD20" s="123"/>
      <c r="CE20" s="123"/>
      <c r="CF20" s="123"/>
      <c r="CG20" s="123"/>
      <c r="CH20" s="123"/>
      <c r="CI20" s="123"/>
      <c r="CJ20" s="123"/>
      <c r="CK20" s="123"/>
      <c r="CL20" s="123"/>
      <c r="CM20" s="123"/>
      <c r="CN20" s="123"/>
      <c r="CO20" s="123"/>
      <c r="CP20" s="123"/>
      <c r="CQ20" s="123"/>
      <c r="CR20" s="123"/>
      <c r="CS20" s="123"/>
      <c r="CT20" s="123"/>
      <c r="CU20" s="123"/>
      <c r="CV20" s="123"/>
      <c r="CW20" s="123"/>
      <c r="CX20" s="123"/>
      <c r="CY20" s="123"/>
      <c r="CZ20" s="123"/>
      <c r="DA20" s="123"/>
      <c r="DB20" s="123"/>
      <c r="DC20" s="123"/>
      <c r="DD20" s="123"/>
      <c r="DE20" s="123"/>
      <c r="DF20" s="123"/>
      <c r="DG20" s="123"/>
      <c r="DH20" s="123"/>
      <c r="DI20" s="123"/>
      <c r="DJ20" s="123"/>
      <c r="DK20" s="123"/>
      <c r="DL20" s="123"/>
      <c r="DM20" s="123"/>
      <c r="DN20" s="123"/>
      <c r="DO20" s="123"/>
      <c r="DP20" s="123"/>
      <c r="DQ20" s="123"/>
      <c r="DR20" s="123"/>
      <c r="DS20" s="123"/>
      <c r="DT20" s="123"/>
      <c r="DU20" s="123"/>
      <c r="DV20" s="123"/>
      <c r="DW20" s="123"/>
      <c r="DX20" s="123"/>
      <c r="DY20" s="123"/>
      <c r="DZ20" s="123"/>
      <c r="EA20" s="123"/>
      <c r="EB20" s="123"/>
      <c r="EC20" s="123"/>
      <c r="ED20" s="123"/>
      <c r="EE20" s="123"/>
      <c r="EF20" s="123"/>
      <c r="EG20" s="123"/>
      <c r="EH20" s="123"/>
      <c r="EI20" s="123"/>
      <c r="EJ20" s="123"/>
      <c r="EK20" s="123"/>
      <c r="EL20" s="123"/>
      <c r="EM20" s="123"/>
      <c r="EN20" s="123"/>
      <c r="EO20" s="123"/>
      <c r="EP20" s="123"/>
      <c r="EQ20" s="123"/>
      <c r="ER20" s="123"/>
      <c r="ES20" s="123"/>
      <c r="ET20" s="123"/>
      <c r="EU20" s="123"/>
      <c r="EV20" s="123"/>
      <c r="EW20" s="123"/>
      <c r="EX20" s="123"/>
      <c r="EY20" s="123"/>
      <c r="EZ20" s="123"/>
      <c r="FA20" s="123"/>
      <c r="FB20" s="123"/>
      <c r="FC20" s="123"/>
      <c r="FD20" s="123"/>
      <c r="FE20" s="123"/>
      <c r="FF20" s="123"/>
      <c r="FG20" s="123"/>
      <c r="FH20" s="123"/>
      <c r="FI20" s="123"/>
      <c r="FJ20" s="123"/>
      <c r="FK20" s="123"/>
      <c r="FL20" s="123"/>
      <c r="FM20" s="123"/>
      <c r="FN20" s="123"/>
      <c r="FO20" s="123"/>
      <c r="FP20" s="123"/>
      <c r="FQ20" s="123"/>
      <c r="FR20" s="123"/>
      <c r="FS20" s="123"/>
      <c r="FT20" s="123"/>
      <c r="FU20" s="123"/>
      <c r="FV20" s="123"/>
      <c r="FW20" s="123"/>
      <c r="FX20" s="123"/>
      <c r="FY20" s="123"/>
      <c r="FZ20" s="123"/>
      <c r="GA20" s="123"/>
      <c r="GB20" s="123"/>
      <c r="GC20" s="123"/>
      <c r="GD20" s="123"/>
      <c r="GE20" s="123"/>
      <c r="GF20" s="123"/>
      <c r="GG20" s="123"/>
      <c r="GH20" s="123"/>
      <c r="GI20" s="123"/>
      <c r="GJ20" s="123"/>
      <c r="GK20" s="123"/>
      <c r="GL20" s="123"/>
      <c r="GM20" s="123"/>
      <c r="GN20" s="123"/>
      <c r="GO20" s="123"/>
      <c r="GP20" s="123"/>
      <c r="GQ20" s="123"/>
      <c r="GR20" s="123"/>
      <c r="GS20" s="123"/>
      <c r="GT20" s="123"/>
      <c r="GU20" s="123"/>
      <c r="GV20" s="123"/>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c r="HV20" s="123"/>
      <c r="HW20" s="123"/>
      <c r="HX20" s="123"/>
      <c r="HY20" s="123"/>
      <c r="HZ20" s="123"/>
      <c r="IA20" s="123"/>
      <c r="IB20" s="123"/>
      <c r="IC20" s="123"/>
      <c r="ID20" s="123"/>
      <c r="IE20" s="123"/>
      <c r="IF20" s="123"/>
      <c r="IG20" s="123"/>
      <c r="IH20" s="123"/>
      <c r="II20" s="123"/>
      <c r="IJ20" s="123"/>
      <c r="IK20" s="123"/>
      <c r="IL20" s="123"/>
      <c r="IM20" s="123"/>
      <c r="IN20" s="123"/>
      <c r="IO20" s="123"/>
      <c r="IP20" s="123"/>
      <c r="IQ20" s="123"/>
      <c r="IR20" s="123"/>
      <c r="IS20" s="123"/>
      <c r="IT20" s="123"/>
      <c r="IU20" s="123"/>
      <c r="IV20" s="123"/>
      <c r="IW20" s="123"/>
      <c r="IX20" s="123"/>
      <c r="IY20" s="123"/>
      <c r="IZ20" s="123"/>
      <c r="JA20" s="123"/>
      <c r="JB20" s="123"/>
      <c r="JC20" s="123"/>
      <c r="JD20" s="123"/>
      <c r="JE20" s="123"/>
      <c r="JF20" s="123"/>
      <c r="JG20" s="123"/>
      <c r="JH20" s="123"/>
      <c r="JI20" s="123"/>
      <c r="JJ20" s="123"/>
      <c r="JK20" s="123"/>
      <c r="JL20" s="123"/>
      <c r="JM20" s="123"/>
      <c r="JN20" s="123"/>
      <c r="JO20" s="123"/>
      <c r="JP20" s="123"/>
      <c r="JQ20" s="123"/>
      <c r="JR20" s="123"/>
      <c r="JS20" s="123"/>
      <c r="JT20" s="123"/>
      <c r="JU20" s="123"/>
      <c r="JV20" s="123"/>
      <c r="JW20" s="123"/>
      <c r="JX20" s="123"/>
      <c r="JY20" s="123"/>
      <c r="JZ20" s="123"/>
      <c r="KA20" s="123"/>
      <c r="KB20" s="123"/>
      <c r="KC20" s="123"/>
      <c r="KD20" s="123"/>
      <c r="KE20" s="123"/>
      <c r="KF20" s="123"/>
      <c r="KG20" s="123"/>
      <c r="KH20" s="123"/>
      <c r="KI20" s="123"/>
      <c r="KJ20" s="123"/>
      <c r="KK20" s="123"/>
      <c r="KL20" s="123"/>
      <c r="KM20" s="123"/>
      <c r="KN20" s="123"/>
      <c r="KO20" s="123"/>
      <c r="KP20" s="123"/>
      <c r="KQ20" s="123"/>
      <c r="KR20" s="123"/>
      <c r="KS20" s="123"/>
      <c r="KT20" s="123"/>
      <c r="KU20" s="123"/>
      <c r="KV20" s="123"/>
      <c r="KW20" s="123"/>
      <c r="KX20" s="123"/>
      <c r="KY20" s="123"/>
      <c r="KZ20" s="123"/>
      <c r="LA20" s="123"/>
      <c r="LB20" s="123"/>
      <c r="LC20" s="123"/>
      <c r="LD20" s="123"/>
      <c r="LE20" s="123"/>
      <c r="LF20" s="123"/>
      <c r="LG20" s="123"/>
      <c r="LH20" s="123"/>
      <c r="LI20" s="123"/>
      <c r="LJ20" s="123"/>
      <c r="LK20" s="123"/>
      <c r="LL20" s="123"/>
      <c r="LM20" s="123"/>
      <c r="LN20" s="123"/>
      <c r="LO20" s="123"/>
      <c r="LP20" s="123"/>
      <c r="LQ20" s="123"/>
      <c r="LR20" s="123"/>
      <c r="LS20" s="123"/>
      <c r="LT20" s="123"/>
      <c r="LU20" s="123"/>
      <c r="LV20" s="123"/>
      <c r="LW20" s="123"/>
      <c r="LX20" s="123"/>
      <c r="LY20" s="123"/>
      <c r="LZ20" s="123"/>
      <c r="MA20" s="123"/>
      <c r="MB20" s="123"/>
      <c r="MC20" s="123"/>
      <c r="MD20" s="123"/>
      <c r="ME20" s="123"/>
      <c r="MF20" s="123"/>
      <c r="MG20" s="123"/>
      <c r="MH20" s="123"/>
      <c r="MI20" s="123"/>
      <c r="MJ20" s="123"/>
      <c r="MK20" s="123"/>
      <c r="ML20" s="123"/>
      <c r="MM20" s="123"/>
      <c r="MN20" s="123"/>
      <c r="MO20" s="123"/>
      <c r="MP20" s="123"/>
      <c r="MQ20" s="123"/>
      <c r="MR20" s="123"/>
      <c r="MS20" s="123"/>
      <c r="MT20" s="123"/>
      <c r="MU20" s="123"/>
      <c r="MV20" s="123"/>
      <c r="MW20" s="123"/>
      <c r="MX20" s="123"/>
      <c r="MY20" s="123"/>
      <c r="MZ20" s="123"/>
      <c r="NA20" s="123"/>
      <c r="NB20" s="123"/>
      <c r="NC20" s="123"/>
      <c r="ND20" s="123"/>
      <c r="NE20" s="123"/>
      <c r="NF20" s="123"/>
      <c r="NG20" s="123"/>
      <c r="NH20" s="123"/>
      <c r="NI20" s="123"/>
      <c r="NJ20" s="123"/>
      <c r="NK20" s="123"/>
      <c r="NL20" s="123"/>
      <c r="NM20" s="123"/>
      <c r="NN20" s="123"/>
      <c r="NO20" s="123"/>
      <c r="NP20" s="123"/>
      <c r="NQ20" s="123"/>
      <c r="NR20" s="123"/>
      <c r="NS20" s="123"/>
      <c r="NT20" s="123"/>
      <c r="NU20" s="123"/>
      <c r="NV20" s="123"/>
      <c r="NW20" s="123"/>
      <c r="NX20" s="123"/>
      <c r="NY20" s="123"/>
      <c r="NZ20" s="123"/>
      <c r="OA20" s="123"/>
      <c r="OB20" s="123"/>
      <c r="OC20" s="123"/>
      <c r="OD20" s="123"/>
      <c r="OE20" s="123"/>
      <c r="OF20" s="123"/>
      <c r="OG20" s="123"/>
      <c r="OH20" s="123"/>
      <c r="OI20" s="123"/>
      <c r="OJ20" s="123"/>
      <c r="OK20" s="123"/>
      <c r="OL20" s="123"/>
      <c r="OM20" s="123"/>
      <c r="ON20" s="123"/>
      <c r="OO20" s="123"/>
      <c r="OP20" s="123"/>
      <c r="OQ20" s="123"/>
      <c r="OR20" s="123"/>
      <c r="OS20" s="123"/>
      <c r="OT20" s="123"/>
      <c r="OU20" s="123"/>
      <c r="OV20" s="123"/>
      <c r="OW20" s="123"/>
      <c r="OX20" s="123"/>
      <c r="OY20" s="123"/>
      <c r="OZ20" s="123"/>
      <c r="PA20" s="123"/>
      <c r="PB20" s="123"/>
      <c r="PC20" s="123"/>
      <c r="PD20" s="123"/>
      <c r="PE20" s="123"/>
      <c r="PF20" s="123"/>
      <c r="PG20" s="123"/>
      <c r="PH20" s="123"/>
      <c r="PI20" s="123"/>
      <c r="PJ20" s="123"/>
      <c r="PK20" s="123"/>
      <c r="PL20" s="123"/>
      <c r="PM20" s="123"/>
      <c r="PN20" s="123"/>
      <c r="PO20" s="123"/>
      <c r="PP20" s="123"/>
      <c r="PQ20" s="123"/>
      <c r="PR20" s="123"/>
      <c r="PS20" s="123"/>
      <c r="PT20" s="123"/>
      <c r="PU20" s="123"/>
      <c r="PV20" s="123"/>
      <c r="PW20" s="123"/>
      <c r="PX20" s="123"/>
      <c r="PY20" s="123"/>
      <c r="PZ20" s="123"/>
      <c r="QA20" s="123"/>
      <c r="QB20" s="123"/>
      <c r="QC20" s="123"/>
      <c r="QD20" s="123"/>
      <c r="QE20" s="123"/>
      <c r="QF20" s="123"/>
      <c r="QG20" s="123"/>
      <c r="QH20" s="123"/>
      <c r="QI20" s="123"/>
      <c r="QJ20" s="123"/>
      <c r="QK20" s="123"/>
      <c r="QL20" s="123"/>
      <c r="QM20" s="123"/>
      <c r="QN20" s="123"/>
      <c r="QO20" s="123"/>
      <c r="QP20" s="123"/>
      <c r="QQ20" s="123"/>
      <c r="QR20" s="123"/>
      <c r="QS20" s="123"/>
      <c r="QT20" s="123"/>
      <c r="QU20" s="123"/>
      <c r="QV20" s="123"/>
      <c r="QW20" s="123"/>
      <c r="QX20" s="123"/>
      <c r="QY20" s="123"/>
      <c r="QZ20" s="123"/>
      <c r="RA20" s="123"/>
      <c r="RB20" s="123"/>
      <c r="RC20" s="123"/>
      <c r="RD20" s="123"/>
      <c r="RE20" s="123"/>
      <c r="RF20" s="123"/>
      <c r="RG20" s="123"/>
      <c r="RH20" s="123"/>
      <c r="RI20" s="123"/>
      <c r="RJ20" s="123"/>
      <c r="RK20" s="123"/>
      <c r="RL20" s="123"/>
      <c r="RM20" s="123"/>
      <c r="RN20" s="123"/>
      <c r="RO20" s="123"/>
      <c r="RP20" s="123"/>
      <c r="RQ20" s="123"/>
      <c r="RR20" s="123"/>
      <c r="RS20" s="123"/>
      <c r="RT20" s="123"/>
      <c r="RU20" s="123"/>
      <c r="RV20" s="123"/>
      <c r="RW20" s="123"/>
      <c r="RX20" s="123"/>
      <c r="RY20" s="123"/>
      <c r="RZ20" s="123"/>
      <c r="SA20" s="123"/>
      <c r="SB20" s="123"/>
      <c r="SC20" s="123"/>
      <c r="SD20" s="123"/>
      <c r="SE20" s="123"/>
      <c r="SF20" s="123"/>
      <c r="SG20" s="123"/>
      <c r="SH20" s="123"/>
      <c r="SI20" s="123"/>
      <c r="SJ20" s="123"/>
      <c r="SK20" s="123"/>
      <c r="SL20" s="123"/>
      <c r="SM20" s="123"/>
      <c r="SN20" s="123"/>
      <c r="SO20" s="123"/>
      <c r="SP20" s="123"/>
      <c r="SQ20" s="123"/>
      <c r="SR20" s="123"/>
      <c r="SS20" s="123"/>
      <c r="ST20" s="123"/>
      <c r="SU20" s="123"/>
      <c r="SV20" s="123"/>
      <c r="SW20" s="123"/>
      <c r="SX20" s="123"/>
      <c r="SY20" s="123"/>
      <c r="SZ20" s="123"/>
      <c r="TA20" s="123"/>
      <c r="TB20" s="123"/>
      <c r="TC20" s="123"/>
      <c r="TD20" s="123"/>
      <c r="TE20" s="123"/>
      <c r="TF20" s="123"/>
      <c r="TG20" s="123"/>
      <c r="TH20" s="123"/>
      <c r="TI20" s="123"/>
      <c r="TJ20" s="123"/>
      <c r="TK20" s="123"/>
      <c r="TL20" s="123"/>
      <c r="TM20" s="123"/>
      <c r="TN20" s="123"/>
      <c r="TO20" s="123"/>
      <c r="TP20" s="123"/>
      <c r="TQ20" s="123"/>
      <c r="TR20" s="123"/>
      <c r="TS20" s="123"/>
      <c r="TT20" s="123"/>
      <c r="TU20" s="123"/>
      <c r="TV20" s="123"/>
      <c r="TW20" s="123"/>
      <c r="TX20" s="123"/>
      <c r="TY20" s="123"/>
      <c r="TZ20" s="123"/>
      <c r="UA20" s="123"/>
      <c r="UB20" s="123"/>
      <c r="UC20" s="123"/>
      <c r="UD20" s="123"/>
      <c r="UE20" s="123"/>
      <c r="UF20" s="123"/>
      <c r="UG20" s="123"/>
      <c r="UH20" s="123"/>
      <c r="UI20" s="123"/>
      <c r="UJ20" s="123"/>
      <c r="UK20" s="123"/>
      <c r="UL20" s="123"/>
      <c r="UM20" s="123"/>
      <c r="UN20" s="123"/>
      <c r="UO20" s="123"/>
      <c r="UP20" s="123"/>
      <c r="UQ20" s="123"/>
      <c r="UR20" s="123"/>
      <c r="US20" s="123"/>
      <c r="UT20" s="123"/>
      <c r="UU20" s="123"/>
      <c r="UV20" s="123"/>
      <c r="UW20" s="123"/>
      <c r="UX20" s="123"/>
      <c r="UY20" s="123"/>
      <c r="UZ20" s="123"/>
      <c r="VA20" s="123"/>
      <c r="VB20" s="123"/>
      <c r="VC20" s="123"/>
      <c r="VD20" s="123"/>
      <c r="VE20" s="123"/>
      <c r="VF20" s="123"/>
      <c r="VG20" s="123"/>
      <c r="VH20" s="123"/>
      <c r="VI20" s="123"/>
      <c r="VJ20" s="123"/>
      <c r="VK20" s="123"/>
      <c r="VL20" s="123"/>
      <c r="VM20" s="123"/>
      <c r="VN20" s="123"/>
      <c r="VO20" s="123"/>
      <c r="VP20" s="123"/>
      <c r="VQ20" s="123"/>
      <c r="VR20" s="123"/>
      <c r="VS20" s="123"/>
      <c r="VT20" s="123"/>
      <c r="VU20" s="123"/>
      <c r="VV20" s="123"/>
      <c r="VW20" s="123"/>
      <c r="VX20" s="123"/>
      <c r="VY20" s="123"/>
      <c r="VZ20" s="123"/>
      <c r="WA20" s="123"/>
      <c r="WB20" s="123"/>
      <c r="WC20" s="123"/>
      <c r="WD20" s="123"/>
      <c r="WE20" s="123"/>
      <c r="WF20" s="123"/>
      <c r="WG20" s="123"/>
      <c r="WH20" s="123"/>
      <c r="WI20" s="123"/>
      <c r="WJ20" s="123"/>
      <c r="WK20" s="123"/>
      <c r="WL20" s="123"/>
      <c r="WM20" s="123"/>
      <c r="WN20" s="123"/>
      <c r="WO20" s="123"/>
      <c r="WP20" s="123"/>
      <c r="WQ20" s="123"/>
      <c r="WR20" s="123"/>
      <c r="WS20" s="123"/>
      <c r="WT20" s="123"/>
      <c r="WU20" s="123"/>
      <c r="WV20" s="123"/>
      <c r="WW20" s="123"/>
      <c r="WX20" s="123"/>
      <c r="WY20" s="123"/>
      <c r="WZ20" s="123"/>
      <c r="XA20" s="123"/>
      <c r="XB20" s="123"/>
      <c r="XC20" s="123"/>
      <c r="XD20" s="123"/>
      <c r="XE20" s="123"/>
      <c r="XF20" s="123"/>
      <c r="XG20" s="123"/>
      <c r="XH20" s="123"/>
      <c r="XI20" s="123"/>
      <c r="XJ20" s="123"/>
      <c r="XK20" s="123"/>
      <c r="XL20" s="123"/>
      <c r="XM20" s="123"/>
      <c r="XN20" s="123"/>
      <c r="XO20" s="123"/>
      <c r="XP20" s="123"/>
      <c r="XQ20" s="123"/>
      <c r="XR20" s="123"/>
      <c r="XS20" s="123"/>
      <c r="XT20" s="123"/>
      <c r="XU20" s="123"/>
      <c r="XV20" s="123"/>
      <c r="XW20" s="123"/>
      <c r="XX20" s="123"/>
      <c r="XY20" s="123"/>
      <c r="XZ20" s="123"/>
      <c r="YA20" s="123"/>
      <c r="YB20" s="123"/>
      <c r="YC20" s="123"/>
      <c r="YD20" s="123"/>
      <c r="YE20" s="123"/>
      <c r="YF20" s="123"/>
      <c r="YG20" s="123"/>
      <c r="YH20" s="123"/>
      <c r="YI20" s="123"/>
      <c r="YJ20" s="123"/>
      <c r="YK20" s="123"/>
      <c r="YL20" s="123"/>
      <c r="YM20" s="123"/>
      <c r="YN20" s="123"/>
      <c r="YO20" s="123"/>
      <c r="YP20" s="123"/>
      <c r="YQ20" s="123"/>
      <c r="YR20" s="123"/>
      <c r="YS20" s="123"/>
      <c r="YT20" s="123"/>
      <c r="YU20" s="123"/>
      <c r="YV20" s="123"/>
      <c r="YW20" s="123"/>
      <c r="YX20" s="123"/>
      <c r="YY20" s="123"/>
      <c r="YZ20" s="123"/>
      <c r="ZA20" s="123"/>
      <c r="ZB20" s="123"/>
      <c r="ZC20" s="123"/>
      <c r="ZD20" s="123"/>
      <c r="ZE20" s="123"/>
      <c r="ZF20" s="123"/>
      <c r="ZG20" s="123"/>
      <c r="ZH20" s="123"/>
      <c r="ZI20" s="123"/>
      <c r="ZJ20" s="123"/>
      <c r="ZK20" s="123"/>
      <c r="ZL20" s="123"/>
      <c r="ZM20" s="123"/>
      <c r="ZN20" s="123"/>
      <c r="ZO20" s="123"/>
      <c r="ZP20" s="123"/>
      <c r="ZQ20" s="123"/>
      <c r="ZR20" s="123"/>
      <c r="ZS20" s="123"/>
      <c r="ZT20" s="123"/>
      <c r="ZU20" s="123"/>
      <c r="ZV20" s="123"/>
      <c r="ZW20" s="123"/>
      <c r="ZX20" s="123"/>
      <c r="ZY20" s="123"/>
      <c r="ZZ20" s="123"/>
      <c r="AAA20" s="123"/>
      <c r="AAB20" s="123"/>
      <c r="AAC20" s="123"/>
      <c r="AAD20" s="123"/>
      <c r="AAE20" s="123"/>
      <c r="AAF20" s="123"/>
      <c r="AAG20" s="123"/>
      <c r="AAH20" s="123"/>
      <c r="AAI20" s="123"/>
      <c r="AAJ20" s="123"/>
      <c r="AAK20" s="123"/>
      <c r="AAL20" s="123"/>
      <c r="AAM20" s="123"/>
      <c r="AAN20" s="123"/>
      <c r="AAO20" s="123"/>
      <c r="AAP20" s="123"/>
      <c r="AAQ20" s="123"/>
      <c r="AAR20" s="123"/>
      <c r="AAS20" s="123"/>
      <c r="AAT20" s="123"/>
      <c r="AAU20" s="123"/>
      <c r="AAV20" s="123"/>
      <c r="AAW20" s="123"/>
      <c r="AAX20" s="123"/>
      <c r="AAY20" s="123"/>
      <c r="AAZ20" s="123"/>
      <c r="ABA20" s="123"/>
      <c r="ABB20" s="123"/>
      <c r="ABC20" s="123"/>
      <c r="ABD20" s="123"/>
      <c r="ABE20" s="123"/>
      <c r="ABF20" s="123"/>
      <c r="ABG20" s="123"/>
      <c r="ABH20" s="123"/>
      <c r="ABI20" s="123"/>
      <c r="ABJ20" s="123"/>
      <c r="ABK20" s="123"/>
      <c r="ABL20" s="123"/>
      <c r="ABM20" s="123"/>
      <c r="ABN20" s="123"/>
      <c r="ABO20" s="123"/>
      <c r="ABP20" s="123"/>
      <c r="ABQ20" s="123"/>
      <c r="ABR20" s="123"/>
      <c r="ABS20" s="123"/>
      <c r="ABT20" s="123"/>
      <c r="ABU20" s="123"/>
      <c r="ABV20" s="123"/>
      <c r="ABW20" s="123"/>
      <c r="ABX20" s="123"/>
      <c r="ABY20" s="123"/>
      <c r="ABZ20" s="123"/>
      <c r="ACA20" s="123"/>
      <c r="ACB20" s="123"/>
      <c r="ACC20" s="123"/>
      <c r="ACD20" s="123"/>
      <c r="ACE20" s="123"/>
      <c r="ACF20" s="123"/>
      <c r="ACG20" s="123"/>
      <c r="ACH20" s="123"/>
      <c r="ACI20" s="123"/>
      <c r="ACJ20" s="123"/>
      <c r="ACK20" s="123"/>
      <c r="ACL20" s="123"/>
      <c r="ACM20" s="123"/>
      <c r="ACN20" s="123"/>
      <c r="ACO20" s="123"/>
      <c r="ACP20" s="123"/>
      <c r="ACQ20" s="123"/>
      <c r="ACR20" s="123"/>
      <c r="ACS20" s="123"/>
      <c r="ACT20" s="123"/>
      <c r="ACU20" s="123"/>
      <c r="ACV20" s="123"/>
      <c r="ACW20" s="123"/>
      <c r="ACX20" s="123"/>
      <c r="ACY20" s="123"/>
      <c r="ACZ20" s="123"/>
      <c r="ADA20" s="123"/>
      <c r="ADB20" s="123"/>
      <c r="ADC20" s="123"/>
      <c r="ADD20" s="123"/>
      <c r="ADE20" s="123"/>
      <c r="ADF20" s="123"/>
      <c r="ADG20" s="123"/>
      <c r="ADH20" s="123"/>
      <c r="ADI20" s="123"/>
      <c r="ADJ20" s="123"/>
      <c r="ADK20" s="123"/>
      <c r="ADL20" s="123"/>
      <c r="ADM20" s="123"/>
      <c r="ADN20" s="123"/>
      <c r="ADO20" s="123"/>
      <c r="ADP20" s="123"/>
      <c r="ADQ20" s="123"/>
      <c r="ADR20" s="123"/>
      <c r="ADS20" s="123"/>
      <c r="ADT20" s="123"/>
      <c r="ADU20" s="123"/>
      <c r="ADV20" s="123"/>
      <c r="ADW20" s="123"/>
      <c r="ADX20" s="123"/>
      <c r="ADY20" s="123"/>
      <c r="ADZ20" s="123"/>
      <c r="AEA20" s="123"/>
      <c r="AEB20" s="123"/>
      <c r="AEC20" s="123"/>
      <c r="AED20" s="123"/>
      <c r="AEE20" s="123"/>
      <c r="AEF20" s="123"/>
      <c r="AEG20" s="123"/>
      <c r="AEH20" s="123"/>
      <c r="AEI20" s="123"/>
      <c r="AEJ20" s="123"/>
      <c r="AEK20" s="123"/>
      <c r="AEL20" s="123"/>
      <c r="AEM20" s="123"/>
      <c r="AEN20" s="123"/>
      <c r="AEO20" s="123"/>
      <c r="AEP20" s="123"/>
      <c r="AEQ20" s="123"/>
      <c r="AER20" s="123"/>
      <c r="AES20" s="123"/>
      <c r="AET20" s="123"/>
      <c r="AEU20" s="123"/>
      <c r="AEV20" s="123"/>
      <c r="AEW20" s="123"/>
      <c r="AEX20" s="123"/>
      <c r="AEY20" s="123"/>
      <c r="AEZ20" s="123"/>
      <c r="AFA20" s="123"/>
      <c r="AFB20" s="123"/>
      <c r="AFC20" s="123"/>
      <c r="AFD20" s="123"/>
      <c r="AFE20" s="123"/>
      <c r="AFF20" s="123"/>
      <c r="AFG20" s="123"/>
      <c r="AFH20" s="123"/>
      <c r="AFI20" s="123"/>
      <c r="AFJ20" s="123"/>
      <c r="AFK20" s="123"/>
      <c r="AFL20" s="123"/>
      <c r="AFM20" s="123"/>
      <c r="AFN20" s="123"/>
      <c r="AFO20" s="123"/>
      <c r="AFP20" s="123"/>
      <c r="AFQ20" s="123"/>
      <c r="AFR20" s="123"/>
      <c r="AFS20" s="123"/>
      <c r="AFT20" s="123"/>
      <c r="AFU20" s="123"/>
      <c r="AFV20" s="123"/>
      <c r="AFW20" s="123"/>
      <c r="AFX20" s="123"/>
      <c r="AFY20" s="123"/>
      <c r="AFZ20" s="123"/>
      <c r="AGA20" s="123"/>
      <c r="AGB20" s="123"/>
      <c r="AGC20" s="123"/>
      <c r="AGD20" s="123"/>
      <c r="AGE20" s="123"/>
      <c r="AGF20" s="123"/>
      <c r="AGG20" s="123"/>
      <c r="AGH20" s="123"/>
      <c r="AGI20" s="123"/>
      <c r="AGJ20" s="123"/>
      <c r="AGK20" s="123"/>
      <c r="AGL20" s="123"/>
      <c r="AGM20" s="123"/>
      <c r="AGN20" s="123"/>
      <c r="AGO20" s="123"/>
      <c r="AGP20" s="123"/>
      <c r="AGQ20" s="123"/>
      <c r="AGR20" s="123"/>
      <c r="AGS20" s="123"/>
      <c r="AGT20" s="123"/>
      <c r="AGU20" s="123"/>
      <c r="AGV20" s="123"/>
      <c r="AGW20" s="123"/>
      <c r="AGX20" s="123"/>
      <c r="AGY20" s="123"/>
      <c r="AGZ20" s="123"/>
      <c r="AHA20" s="123"/>
      <c r="AHB20" s="123"/>
      <c r="AHC20" s="123"/>
      <c r="AHD20" s="123"/>
      <c r="AHE20" s="123"/>
      <c r="AHF20" s="123"/>
      <c r="AHG20" s="123"/>
      <c r="AHH20" s="123"/>
      <c r="AHI20" s="123"/>
      <c r="AHJ20" s="123"/>
      <c r="AHK20" s="123"/>
      <c r="AHL20" s="123"/>
      <c r="AHM20" s="123"/>
      <c r="AHN20" s="123"/>
      <c r="AHO20" s="123"/>
      <c r="AHP20" s="123"/>
      <c r="AHQ20" s="123"/>
      <c r="AHR20" s="123"/>
      <c r="AHS20" s="123"/>
      <c r="AHT20" s="123"/>
      <c r="AHU20" s="123"/>
      <c r="AHV20" s="123"/>
      <c r="AHW20" s="123"/>
      <c r="AHX20" s="123"/>
      <c r="AHY20" s="123"/>
      <c r="AHZ20" s="123"/>
      <c r="AIA20" s="123"/>
      <c r="AIB20" s="123"/>
      <c r="AIC20" s="123"/>
      <c r="AID20" s="123"/>
      <c r="AIE20" s="123"/>
      <c r="AIF20" s="123"/>
      <c r="AIG20" s="123"/>
      <c r="AIH20" s="123"/>
      <c r="AII20" s="123"/>
      <c r="AIJ20" s="123"/>
      <c r="AIK20" s="123"/>
      <c r="AIL20" s="123"/>
      <c r="AIM20" s="123"/>
      <c r="AIN20" s="123"/>
      <c r="AIO20" s="123"/>
      <c r="AIP20" s="123"/>
      <c r="AIQ20" s="123"/>
      <c r="AIR20" s="123"/>
      <c r="AIS20" s="123"/>
      <c r="AIT20" s="123"/>
      <c r="AIU20" s="123"/>
      <c r="AIV20" s="123"/>
      <c r="AIW20" s="123"/>
      <c r="AIX20" s="123"/>
      <c r="AIY20" s="123"/>
      <c r="AIZ20" s="123"/>
      <c r="AJA20" s="123"/>
      <c r="AJB20" s="123"/>
      <c r="AJC20" s="123"/>
      <c r="AJD20" s="123"/>
      <c r="AJE20" s="123"/>
      <c r="AJF20" s="123"/>
      <c r="AJG20" s="123"/>
      <c r="AJH20" s="123"/>
      <c r="AJI20" s="123"/>
      <c r="AJJ20" s="123"/>
      <c r="AJK20" s="123"/>
      <c r="AJL20" s="123"/>
      <c r="AJM20" s="123"/>
      <c r="AJN20" s="123"/>
      <c r="AJO20" s="123"/>
      <c r="AJP20" s="123"/>
      <c r="AJQ20" s="123"/>
      <c r="AJR20" s="123"/>
      <c r="AJS20" s="123"/>
      <c r="AJT20" s="123"/>
      <c r="AJU20" s="123"/>
      <c r="AJV20" s="123"/>
      <c r="AJW20" s="123"/>
      <c r="AJX20" s="123"/>
      <c r="AJY20" s="123"/>
      <c r="AJZ20" s="123"/>
      <c r="AKA20" s="123"/>
      <c r="AKB20" s="123"/>
      <c r="AKC20" s="123"/>
      <c r="AKD20" s="123"/>
      <c r="AKE20" s="123"/>
      <c r="AKF20" s="123"/>
      <c r="AKG20" s="123"/>
      <c r="AKH20" s="123"/>
      <c r="AKI20" s="123"/>
      <c r="AKJ20" s="123"/>
      <c r="AKK20" s="123"/>
      <c r="AKL20" s="123"/>
      <c r="AKM20" s="123"/>
      <c r="AKN20" s="123"/>
      <c r="AKO20" s="123"/>
      <c r="AKP20" s="123"/>
      <c r="AKQ20" s="123"/>
      <c r="AKR20" s="123"/>
      <c r="AKS20" s="123"/>
      <c r="AKT20" s="123"/>
      <c r="AKU20" s="123"/>
      <c r="AKV20" s="123"/>
      <c r="AKW20" s="123"/>
      <c r="AKX20" s="123"/>
      <c r="AKY20" s="123"/>
      <c r="AKZ20" s="123"/>
      <c r="ALA20" s="123"/>
      <c r="ALB20" s="123"/>
      <c r="ALC20" s="123"/>
      <c r="ALD20" s="123"/>
      <c r="ALE20" s="123"/>
      <c r="ALF20" s="123"/>
      <c r="ALG20" s="123"/>
      <c r="ALH20" s="123"/>
      <c r="ALI20" s="123"/>
      <c r="ALJ20" s="123"/>
      <c r="ALK20" s="123"/>
      <c r="ALL20" s="123"/>
      <c r="ALM20" s="123"/>
      <c r="ALN20" s="123"/>
      <c r="ALO20" s="123"/>
    </row>
    <row r="21" spans="2:1003" x14ac:dyDescent="0.3">
      <c r="B21" s="78"/>
      <c r="C21" s="111"/>
      <c r="E21" s="123"/>
      <c r="F21" s="123"/>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c r="BA21" s="123"/>
      <c r="BB21" s="123"/>
      <c r="BC21" s="123"/>
      <c r="BD21" s="123"/>
      <c r="BE21" s="123"/>
      <c r="BF21" s="123"/>
      <c r="BG21" s="123"/>
      <c r="BH21" s="123"/>
      <c r="BI21" s="123"/>
      <c r="BJ21" s="123"/>
      <c r="BK21" s="123"/>
      <c r="BL21" s="123"/>
      <c r="BM21" s="123"/>
      <c r="BN21" s="123"/>
      <c r="BO21" s="123"/>
      <c r="BP21" s="123"/>
      <c r="BQ21" s="123"/>
      <c r="BR21" s="123"/>
      <c r="BS21" s="123"/>
      <c r="BT21" s="123"/>
      <c r="BU21" s="123"/>
      <c r="BV21" s="123"/>
      <c r="BW21" s="123"/>
      <c r="BX21" s="123"/>
      <c r="BY21" s="123"/>
      <c r="BZ21" s="123"/>
      <c r="CA21" s="123"/>
      <c r="CB21" s="123"/>
      <c r="CC21" s="123"/>
      <c r="CD21" s="123"/>
      <c r="CE21" s="123"/>
      <c r="CF21" s="123"/>
      <c r="CG21" s="123"/>
      <c r="CH21" s="123"/>
      <c r="CI21" s="123"/>
      <c r="CJ21" s="123"/>
      <c r="CK21" s="123"/>
      <c r="CL21" s="123"/>
      <c r="CM21" s="123"/>
      <c r="CN21" s="123"/>
      <c r="CO21" s="123"/>
      <c r="CP21" s="123"/>
      <c r="CQ21" s="123"/>
      <c r="CR21" s="123"/>
      <c r="CS21" s="123"/>
      <c r="CT21" s="123"/>
      <c r="CU21" s="123"/>
      <c r="CV21" s="123"/>
      <c r="CW21" s="123"/>
      <c r="CX21" s="123"/>
      <c r="CY21" s="123"/>
      <c r="CZ21" s="123"/>
      <c r="DA21" s="123"/>
      <c r="DB21" s="123"/>
      <c r="DC21" s="123"/>
      <c r="DD21" s="123"/>
      <c r="DE21" s="123"/>
      <c r="DF21" s="123"/>
      <c r="DG21" s="123"/>
      <c r="DH21" s="123"/>
      <c r="DI21" s="123"/>
      <c r="DJ21" s="123"/>
      <c r="DK21" s="123"/>
      <c r="DL21" s="123"/>
      <c r="DM21" s="123"/>
      <c r="DN21" s="123"/>
      <c r="DO21" s="123"/>
      <c r="DP21" s="123"/>
      <c r="DQ21" s="123"/>
      <c r="DR21" s="123"/>
      <c r="DS21" s="123"/>
      <c r="DT21" s="123"/>
      <c r="DU21" s="123"/>
      <c r="DV21" s="123"/>
      <c r="DW21" s="123"/>
      <c r="DX21" s="123"/>
      <c r="DY21" s="123"/>
      <c r="DZ21" s="123"/>
      <c r="EA21" s="123"/>
      <c r="EB21" s="123"/>
      <c r="EC21" s="123"/>
      <c r="ED21" s="123"/>
      <c r="EE21" s="123"/>
      <c r="EF21" s="123"/>
      <c r="EG21" s="123"/>
      <c r="EH21" s="123"/>
      <c r="EI21" s="123"/>
      <c r="EJ21" s="123"/>
      <c r="EK21" s="123"/>
      <c r="EL21" s="123"/>
      <c r="EM21" s="123"/>
      <c r="EN21" s="123"/>
      <c r="EO21" s="123"/>
      <c r="EP21" s="123"/>
      <c r="EQ21" s="123"/>
      <c r="ER21" s="123"/>
      <c r="ES21" s="123"/>
      <c r="ET21" s="123"/>
      <c r="EU21" s="123"/>
      <c r="EV21" s="123"/>
      <c r="EW21" s="123"/>
      <c r="EX21" s="123"/>
      <c r="EY21" s="123"/>
      <c r="EZ21" s="123"/>
      <c r="FA21" s="123"/>
      <c r="FB21" s="123"/>
      <c r="FC21" s="123"/>
      <c r="FD21" s="123"/>
      <c r="FE21" s="123"/>
      <c r="FF21" s="123"/>
      <c r="FG21" s="123"/>
      <c r="FH21" s="123"/>
      <c r="FI21" s="123"/>
      <c r="FJ21" s="123"/>
      <c r="FK21" s="123"/>
      <c r="FL21" s="123"/>
      <c r="FM21" s="123"/>
      <c r="FN21" s="123"/>
      <c r="FO21" s="123"/>
      <c r="FP21" s="123"/>
      <c r="FQ21" s="123"/>
      <c r="FR21" s="123"/>
      <c r="FS21" s="123"/>
      <c r="FT21" s="123"/>
      <c r="FU21" s="123"/>
      <c r="FV21" s="123"/>
      <c r="FW21" s="123"/>
      <c r="FX21" s="123"/>
      <c r="FY21" s="123"/>
      <c r="FZ21" s="123"/>
      <c r="GA21" s="123"/>
      <c r="GB21" s="123"/>
      <c r="GC21" s="123"/>
      <c r="GD21" s="123"/>
      <c r="GE21" s="123"/>
      <c r="GF21" s="123"/>
      <c r="GG21" s="123"/>
      <c r="GH21" s="123"/>
      <c r="GI21" s="123"/>
      <c r="GJ21" s="123"/>
      <c r="GK21" s="123"/>
      <c r="GL21" s="123"/>
      <c r="GM21" s="123"/>
      <c r="GN21" s="123"/>
      <c r="GO21" s="123"/>
      <c r="GP21" s="123"/>
      <c r="GQ21" s="123"/>
      <c r="GR21" s="123"/>
      <c r="GS21" s="123"/>
      <c r="GT21" s="123"/>
      <c r="GU21" s="123"/>
      <c r="GV21" s="123"/>
      <c r="GW21" s="123"/>
      <c r="GX21" s="123"/>
      <c r="GY21" s="123"/>
      <c r="GZ21" s="123"/>
      <c r="HA21" s="123"/>
      <c r="HB21" s="123"/>
      <c r="HC21" s="123"/>
      <c r="HD21" s="123"/>
      <c r="HE21" s="123"/>
      <c r="HF21" s="123"/>
      <c r="HG21" s="123"/>
      <c r="HH21" s="123"/>
      <c r="HI21" s="123"/>
      <c r="HJ21" s="123"/>
      <c r="HK21" s="123"/>
      <c r="HL21" s="123"/>
      <c r="HM21" s="123"/>
      <c r="HN21" s="123"/>
      <c r="HO21" s="123"/>
      <c r="HP21" s="123"/>
      <c r="HQ21" s="123"/>
      <c r="HR21" s="123"/>
      <c r="HS21" s="123"/>
      <c r="HT21" s="123"/>
      <c r="HU21" s="123"/>
      <c r="HV21" s="123"/>
      <c r="HW21" s="123"/>
      <c r="HX21" s="123"/>
      <c r="HY21" s="123"/>
      <c r="HZ21" s="123"/>
      <c r="IA21" s="123"/>
      <c r="IB21" s="123"/>
      <c r="IC21" s="123"/>
      <c r="ID21" s="123"/>
      <c r="IE21" s="123"/>
      <c r="IF21" s="123"/>
      <c r="IG21" s="123"/>
      <c r="IH21" s="123"/>
      <c r="II21" s="123"/>
      <c r="IJ21" s="123"/>
      <c r="IK21" s="123"/>
      <c r="IL21" s="123"/>
      <c r="IM21" s="123"/>
      <c r="IN21" s="123"/>
      <c r="IO21" s="123"/>
      <c r="IP21" s="123"/>
      <c r="IQ21" s="123"/>
      <c r="IR21" s="123"/>
      <c r="IS21" s="123"/>
      <c r="IT21" s="123"/>
      <c r="IU21" s="123"/>
      <c r="IV21" s="123"/>
      <c r="IW21" s="123"/>
      <c r="IX21" s="123"/>
      <c r="IY21" s="123"/>
      <c r="IZ21" s="123"/>
      <c r="JA21" s="123"/>
      <c r="JB21" s="123"/>
      <c r="JC21" s="123"/>
      <c r="JD21" s="123"/>
      <c r="JE21" s="123"/>
      <c r="JF21" s="123"/>
      <c r="JG21" s="123"/>
      <c r="JH21" s="123"/>
      <c r="JI21" s="123"/>
      <c r="JJ21" s="123"/>
      <c r="JK21" s="123"/>
      <c r="JL21" s="123"/>
      <c r="JM21" s="123"/>
      <c r="JN21" s="123"/>
      <c r="JO21" s="123"/>
      <c r="JP21" s="123"/>
      <c r="JQ21" s="123"/>
      <c r="JR21" s="123"/>
      <c r="JS21" s="123"/>
      <c r="JT21" s="123"/>
      <c r="JU21" s="123"/>
      <c r="JV21" s="123"/>
      <c r="JW21" s="123"/>
      <c r="JX21" s="123"/>
      <c r="JY21" s="123"/>
      <c r="JZ21" s="123"/>
      <c r="KA21" s="123"/>
      <c r="KB21" s="123"/>
      <c r="KC21" s="123"/>
      <c r="KD21" s="123"/>
      <c r="KE21" s="123"/>
      <c r="KF21" s="123"/>
      <c r="KG21" s="123"/>
      <c r="KH21" s="123"/>
      <c r="KI21" s="123"/>
      <c r="KJ21" s="123"/>
      <c r="KK21" s="123"/>
      <c r="KL21" s="123"/>
      <c r="KM21" s="123"/>
      <c r="KN21" s="123"/>
      <c r="KO21" s="123"/>
      <c r="KP21" s="123"/>
      <c r="KQ21" s="123"/>
      <c r="KR21" s="123"/>
      <c r="KS21" s="123"/>
      <c r="KT21" s="123"/>
      <c r="KU21" s="123"/>
      <c r="KV21" s="123"/>
      <c r="KW21" s="123"/>
      <c r="KX21" s="123"/>
      <c r="KY21" s="123"/>
      <c r="KZ21" s="123"/>
      <c r="LA21" s="123"/>
      <c r="LB21" s="123"/>
      <c r="LC21" s="123"/>
      <c r="LD21" s="123"/>
      <c r="LE21" s="123"/>
      <c r="LF21" s="123"/>
      <c r="LG21" s="123"/>
      <c r="LH21" s="123"/>
      <c r="LI21" s="123"/>
      <c r="LJ21" s="123"/>
      <c r="LK21" s="123"/>
      <c r="LL21" s="123"/>
      <c r="LM21" s="123"/>
      <c r="LN21" s="123"/>
      <c r="LO21" s="123"/>
      <c r="LP21" s="123"/>
      <c r="LQ21" s="123"/>
      <c r="LR21" s="123"/>
      <c r="LS21" s="123"/>
      <c r="LT21" s="123"/>
      <c r="LU21" s="123"/>
      <c r="LV21" s="123"/>
      <c r="LW21" s="123"/>
      <c r="LX21" s="123"/>
      <c r="LY21" s="123"/>
      <c r="LZ21" s="123"/>
      <c r="MA21" s="123"/>
      <c r="MB21" s="123"/>
      <c r="MC21" s="123"/>
      <c r="MD21" s="123"/>
      <c r="ME21" s="123"/>
      <c r="MF21" s="123"/>
      <c r="MG21" s="123"/>
      <c r="MH21" s="123"/>
      <c r="MI21" s="123"/>
      <c r="MJ21" s="123"/>
      <c r="MK21" s="123"/>
      <c r="ML21" s="123"/>
      <c r="MM21" s="123"/>
      <c r="MN21" s="123"/>
      <c r="MO21" s="123"/>
      <c r="MP21" s="123"/>
      <c r="MQ21" s="123"/>
      <c r="MR21" s="123"/>
      <c r="MS21" s="123"/>
      <c r="MT21" s="123"/>
      <c r="MU21" s="123"/>
      <c r="MV21" s="123"/>
      <c r="MW21" s="123"/>
      <c r="MX21" s="123"/>
      <c r="MY21" s="123"/>
      <c r="MZ21" s="123"/>
      <c r="NA21" s="123"/>
      <c r="NB21" s="123"/>
      <c r="NC21" s="123"/>
      <c r="ND21" s="123"/>
      <c r="NE21" s="123"/>
      <c r="NF21" s="123"/>
      <c r="NG21" s="123"/>
      <c r="NH21" s="123"/>
      <c r="NI21" s="123"/>
      <c r="NJ21" s="123"/>
      <c r="NK21" s="123"/>
      <c r="NL21" s="123"/>
      <c r="NM21" s="123"/>
      <c r="NN21" s="123"/>
      <c r="NO21" s="123"/>
      <c r="NP21" s="123"/>
      <c r="NQ21" s="123"/>
      <c r="NR21" s="123"/>
      <c r="NS21" s="123"/>
      <c r="NT21" s="123"/>
      <c r="NU21" s="123"/>
      <c r="NV21" s="123"/>
      <c r="NW21" s="123"/>
      <c r="NX21" s="123"/>
      <c r="NY21" s="123"/>
      <c r="NZ21" s="123"/>
      <c r="OA21" s="123"/>
      <c r="OB21" s="123"/>
      <c r="OC21" s="123"/>
      <c r="OD21" s="123"/>
      <c r="OE21" s="123"/>
      <c r="OF21" s="123"/>
      <c r="OG21" s="123"/>
      <c r="OH21" s="123"/>
      <c r="OI21" s="123"/>
      <c r="OJ21" s="123"/>
      <c r="OK21" s="123"/>
      <c r="OL21" s="123"/>
      <c r="OM21" s="123"/>
      <c r="ON21" s="123"/>
      <c r="OO21" s="123"/>
      <c r="OP21" s="123"/>
      <c r="OQ21" s="123"/>
      <c r="OR21" s="123"/>
      <c r="OS21" s="123"/>
      <c r="OT21" s="123"/>
      <c r="OU21" s="123"/>
      <c r="OV21" s="123"/>
      <c r="OW21" s="123"/>
      <c r="OX21" s="123"/>
      <c r="OY21" s="123"/>
      <c r="OZ21" s="123"/>
      <c r="PA21" s="123"/>
      <c r="PB21" s="123"/>
      <c r="PC21" s="123"/>
      <c r="PD21" s="123"/>
      <c r="PE21" s="123"/>
      <c r="PF21" s="123"/>
      <c r="PG21" s="123"/>
      <c r="PH21" s="123"/>
      <c r="PI21" s="123"/>
      <c r="PJ21" s="123"/>
      <c r="PK21" s="123"/>
      <c r="PL21" s="123"/>
      <c r="PM21" s="123"/>
      <c r="PN21" s="123"/>
      <c r="PO21" s="123"/>
      <c r="PP21" s="123"/>
      <c r="PQ21" s="123"/>
      <c r="PR21" s="123"/>
      <c r="PS21" s="123"/>
      <c r="PT21" s="123"/>
      <c r="PU21" s="123"/>
      <c r="PV21" s="123"/>
      <c r="PW21" s="123"/>
      <c r="PX21" s="123"/>
      <c r="PY21" s="123"/>
      <c r="PZ21" s="123"/>
      <c r="QA21" s="123"/>
      <c r="QB21" s="123"/>
      <c r="QC21" s="123"/>
      <c r="QD21" s="123"/>
      <c r="QE21" s="123"/>
      <c r="QF21" s="123"/>
      <c r="QG21" s="123"/>
      <c r="QH21" s="123"/>
      <c r="QI21" s="123"/>
      <c r="QJ21" s="123"/>
      <c r="QK21" s="123"/>
      <c r="QL21" s="123"/>
      <c r="QM21" s="123"/>
      <c r="QN21" s="123"/>
      <c r="QO21" s="123"/>
      <c r="QP21" s="123"/>
      <c r="QQ21" s="123"/>
      <c r="QR21" s="123"/>
      <c r="QS21" s="123"/>
      <c r="QT21" s="123"/>
      <c r="QU21" s="123"/>
      <c r="QV21" s="123"/>
      <c r="QW21" s="123"/>
      <c r="QX21" s="123"/>
      <c r="QY21" s="123"/>
      <c r="QZ21" s="123"/>
      <c r="RA21" s="123"/>
      <c r="RB21" s="123"/>
      <c r="RC21" s="123"/>
      <c r="RD21" s="123"/>
      <c r="RE21" s="123"/>
      <c r="RF21" s="123"/>
      <c r="RG21" s="123"/>
      <c r="RH21" s="123"/>
      <c r="RI21" s="123"/>
      <c r="RJ21" s="123"/>
      <c r="RK21" s="123"/>
      <c r="RL21" s="123"/>
      <c r="RM21" s="123"/>
      <c r="RN21" s="123"/>
      <c r="RO21" s="123"/>
      <c r="RP21" s="123"/>
      <c r="RQ21" s="123"/>
      <c r="RR21" s="123"/>
      <c r="RS21" s="123"/>
      <c r="RT21" s="123"/>
      <c r="RU21" s="123"/>
      <c r="RV21" s="123"/>
      <c r="RW21" s="123"/>
      <c r="RX21" s="123"/>
      <c r="RY21" s="123"/>
      <c r="RZ21" s="123"/>
      <c r="SA21" s="123"/>
      <c r="SB21" s="123"/>
      <c r="SC21" s="123"/>
      <c r="SD21" s="123"/>
      <c r="SE21" s="123"/>
      <c r="SF21" s="123"/>
      <c r="SG21" s="123"/>
      <c r="SH21" s="123"/>
      <c r="SI21" s="123"/>
      <c r="SJ21" s="123"/>
      <c r="SK21" s="123"/>
      <c r="SL21" s="123"/>
      <c r="SM21" s="123"/>
      <c r="SN21" s="123"/>
      <c r="SO21" s="123"/>
      <c r="SP21" s="123"/>
      <c r="SQ21" s="123"/>
      <c r="SR21" s="123"/>
      <c r="SS21" s="123"/>
      <c r="ST21" s="123"/>
      <c r="SU21" s="123"/>
      <c r="SV21" s="123"/>
      <c r="SW21" s="123"/>
      <c r="SX21" s="123"/>
      <c r="SY21" s="123"/>
      <c r="SZ21" s="123"/>
      <c r="TA21" s="123"/>
      <c r="TB21" s="123"/>
      <c r="TC21" s="123"/>
      <c r="TD21" s="123"/>
      <c r="TE21" s="123"/>
      <c r="TF21" s="123"/>
      <c r="TG21" s="123"/>
      <c r="TH21" s="123"/>
      <c r="TI21" s="123"/>
      <c r="TJ21" s="123"/>
      <c r="TK21" s="123"/>
      <c r="TL21" s="123"/>
      <c r="TM21" s="123"/>
      <c r="TN21" s="123"/>
      <c r="TO21" s="123"/>
      <c r="TP21" s="123"/>
      <c r="TQ21" s="123"/>
      <c r="TR21" s="123"/>
      <c r="TS21" s="123"/>
      <c r="TT21" s="123"/>
      <c r="TU21" s="123"/>
      <c r="TV21" s="123"/>
      <c r="TW21" s="123"/>
      <c r="TX21" s="123"/>
      <c r="TY21" s="123"/>
      <c r="TZ21" s="123"/>
      <c r="UA21" s="123"/>
      <c r="UB21" s="123"/>
      <c r="UC21" s="123"/>
      <c r="UD21" s="123"/>
      <c r="UE21" s="123"/>
      <c r="UF21" s="123"/>
      <c r="UG21" s="123"/>
      <c r="UH21" s="123"/>
      <c r="UI21" s="123"/>
      <c r="UJ21" s="123"/>
      <c r="UK21" s="123"/>
      <c r="UL21" s="123"/>
      <c r="UM21" s="123"/>
      <c r="UN21" s="123"/>
      <c r="UO21" s="123"/>
      <c r="UP21" s="123"/>
      <c r="UQ21" s="123"/>
      <c r="UR21" s="123"/>
      <c r="US21" s="123"/>
      <c r="UT21" s="123"/>
      <c r="UU21" s="123"/>
      <c r="UV21" s="123"/>
      <c r="UW21" s="123"/>
      <c r="UX21" s="123"/>
      <c r="UY21" s="123"/>
      <c r="UZ21" s="123"/>
      <c r="VA21" s="123"/>
      <c r="VB21" s="123"/>
      <c r="VC21" s="123"/>
      <c r="VD21" s="123"/>
      <c r="VE21" s="123"/>
      <c r="VF21" s="123"/>
      <c r="VG21" s="123"/>
      <c r="VH21" s="123"/>
      <c r="VI21" s="123"/>
      <c r="VJ21" s="123"/>
      <c r="VK21" s="123"/>
      <c r="VL21" s="123"/>
      <c r="VM21" s="123"/>
      <c r="VN21" s="123"/>
      <c r="VO21" s="123"/>
      <c r="VP21" s="123"/>
      <c r="VQ21" s="123"/>
      <c r="VR21" s="123"/>
      <c r="VS21" s="123"/>
      <c r="VT21" s="123"/>
      <c r="VU21" s="123"/>
      <c r="VV21" s="123"/>
      <c r="VW21" s="123"/>
      <c r="VX21" s="123"/>
      <c r="VY21" s="123"/>
      <c r="VZ21" s="123"/>
      <c r="WA21" s="123"/>
      <c r="WB21" s="123"/>
      <c r="WC21" s="123"/>
      <c r="WD21" s="123"/>
      <c r="WE21" s="123"/>
      <c r="WF21" s="123"/>
      <c r="WG21" s="123"/>
      <c r="WH21" s="123"/>
      <c r="WI21" s="123"/>
      <c r="WJ21" s="123"/>
      <c r="WK21" s="123"/>
      <c r="WL21" s="123"/>
      <c r="WM21" s="123"/>
      <c r="WN21" s="123"/>
      <c r="WO21" s="123"/>
      <c r="WP21" s="123"/>
      <c r="WQ21" s="123"/>
      <c r="WR21" s="123"/>
      <c r="WS21" s="123"/>
      <c r="WT21" s="123"/>
      <c r="WU21" s="123"/>
      <c r="WV21" s="123"/>
      <c r="WW21" s="123"/>
      <c r="WX21" s="123"/>
      <c r="WY21" s="123"/>
      <c r="WZ21" s="123"/>
      <c r="XA21" s="123"/>
      <c r="XB21" s="123"/>
      <c r="XC21" s="123"/>
      <c r="XD21" s="123"/>
      <c r="XE21" s="123"/>
      <c r="XF21" s="123"/>
      <c r="XG21" s="123"/>
      <c r="XH21" s="123"/>
      <c r="XI21" s="123"/>
      <c r="XJ21" s="123"/>
      <c r="XK21" s="123"/>
      <c r="XL21" s="123"/>
      <c r="XM21" s="123"/>
      <c r="XN21" s="123"/>
      <c r="XO21" s="123"/>
      <c r="XP21" s="123"/>
      <c r="XQ21" s="123"/>
      <c r="XR21" s="123"/>
      <c r="XS21" s="123"/>
      <c r="XT21" s="123"/>
      <c r="XU21" s="123"/>
      <c r="XV21" s="123"/>
      <c r="XW21" s="123"/>
      <c r="XX21" s="123"/>
      <c r="XY21" s="123"/>
      <c r="XZ21" s="123"/>
      <c r="YA21" s="123"/>
      <c r="YB21" s="123"/>
      <c r="YC21" s="123"/>
      <c r="YD21" s="123"/>
      <c r="YE21" s="123"/>
      <c r="YF21" s="123"/>
      <c r="YG21" s="123"/>
      <c r="YH21" s="123"/>
      <c r="YI21" s="123"/>
      <c r="YJ21" s="123"/>
      <c r="YK21" s="123"/>
      <c r="YL21" s="123"/>
      <c r="YM21" s="123"/>
      <c r="YN21" s="123"/>
      <c r="YO21" s="123"/>
      <c r="YP21" s="123"/>
      <c r="YQ21" s="123"/>
      <c r="YR21" s="123"/>
      <c r="YS21" s="123"/>
      <c r="YT21" s="123"/>
      <c r="YU21" s="123"/>
      <c r="YV21" s="123"/>
      <c r="YW21" s="123"/>
      <c r="YX21" s="123"/>
      <c r="YY21" s="123"/>
      <c r="YZ21" s="123"/>
      <c r="ZA21" s="123"/>
      <c r="ZB21" s="123"/>
      <c r="ZC21" s="123"/>
      <c r="ZD21" s="123"/>
      <c r="ZE21" s="123"/>
      <c r="ZF21" s="123"/>
      <c r="ZG21" s="123"/>
      <c r="ZH21" s="123"/>
      <c r="ZI21" s="123"/>
      <c r="ZJ21" s="123"/>
      <c r="ZK21" s="123"/>
      <c r="ZL21" s="123"/>
      <c r="ZM21" s="123"/>
      <c r="ZN21" s="123"/>
      <c r="ZO21" s="123"/>
      <c r="ZP21" s="123"/>
      <c r="ZQ21" s="123"/>
      <c r="ZR21" s="123"/>
      <c r="ZS21" s="123"/>
      <c r="ZT21" s="123"/>
      <c r="ZU21" s="123"/>
      <c r="ZV21" s="123"/>
      <c r="ZW21" s="123"/>
      <c r="ZX21" s="123"/>
      <c r="ZY21" s="123"/>
      <c r="ZZ21" s="123"/>
      <c r="AAA21" s="123"/>
      <c r="AAB21" s="123"/>
      <c r="AAC21" s="123"/>
      <c r="AAD21" s="123"/>
      <c r="AAE21" s="123"/>
      <c r="AAF21" s="123"/>
      <c r="AAG21" s="123"/>
      <c r="AAH21" s="123"/>
      <c r="AAI21" s="123"/>
      <c r="AAJ21" s="123"/>
      <c r="AAK21" s="123"/>
      <c r="AAL21" s="123"/>
      <c r="AAM21" s="123"/>
      <c r="AAN21" s="123"/>
      <c r="AAO21" s="123"/>
      <c r="AAP21" s="123"/>
      <c r="AAQ21" s="123"/>
      <c r="AAR21" s="123"/>
      <c r="AAS21" s="123"/>
      <c r="AAT21" s="123"/>
      <c r="AAU21" s="123"/>
      <c r="AAV21" s="123"/>
      <c r="AAW21" s="123"/>
      <c r="AAX21" s="123"/>
      <c r="AAY21" s="123"/>
      <c r="AAZ21" s="123"/>
      <c r="ABA21" s="123"/>
      <c r="ABB21" s="123"/>
      <c r="ABC21" s="123"/>
      <c r="ABD21" s="123"/>
      <c r="ABE21" s="123"/>
      <c r="ABF21" s="123"/>
      <c r="ABG21" s="123"/>
      <c r="ABH21" s="123"/>
      <c r="ABI21" s="123"/>
      <c r="ABJ21" s="123"/>
      <c r="ABK21" s="123"/>
      <c r="ABL21" s="123"/>
      <c r="ABM21" s="123"/>
      <c r="ABN21" s="123"/>
      <c r="ABO21" s="123"/>
      <c r="ABP21" s="123"/>
      <c r="ABQ21" s="123"/>
      <c r="ABR21" s="123"/>
      <c r="ABS21" s="123"/>
      <c r="ABT21" s="123"/>
      <c r="ABU21" s="123"/>
      <c r="ABV21" s="123"/>
      <c r="ABW21" s="123"/>
      <c r="ABX21" s="123"/>
      <c r="ABY21" s="123"/>
      <c r="ABZ21" s="123"/>
      <c r="ACA21" s="123"/>
      <c r="ACB21" s="123"/>
      <c r="ACC21" s="123"/>
      <c r="ACD21" s="123"/>
      <c r="ACE21" s="123"/>
      <c r="ACF21" s="123"/>
      <c r="ACG21" s="123"/>
      <c r="ACH21" s="123"/>
      <c r="ACI21" s="123"/>
      <c r="ACJ21" s="123"/>
      <c r="ACK21" s="123"/>
      <c r="ACL21" s="123"/>
      <c r="ACM21" s="123"/>
      <c r="ACN21" s="123"/>
      <c r="ACO21" s="123"/>
      <c r="ACP21" s="123"/>
      <c r="ACQ21" s="123"/>
      <c r="ACR21" s="123"/>
      <c r="ACS21" s="123"/>
      <c r="ACT21" s="123"/>
      <c r="ACU21" s="123"/>
      <c r="ACV21" s="123"/>
      <c r="ACW21" s="123"/>
      <c r="ACX21" s="123"/>
      <c r="ACY21" s="123"/>
      <c r="ACZ21" s="123"/>
      <c r="ADA21" s="123"/>
      <c r="ADB21" s="123"/>
      <c r="ADC21" s="123"/>
      <c r="ADD21" s="123"/>
      <c r="ADE21" s="123"/>
      <c r="ADF21" s="123"/>
      <c r="ADG21" s="123"/>
      <c r="ADH21" s="123"/>
      <c r="ADI21" s="123"/>
      <c r="ADJ21" s="123"/>
      <c r="ADK21" s="123"/>
      <c r="ADL21" s="123"/>
      <c r="ADM21" s="123"/>
      <c r="ADN21" s="123"/>
      <c r="ADO21" s="123"/>
      <c r="ADP21" s="123"/>
      <c r="ADQ21" s="123"/>
      <c r="ADR21" s="123"/>
      <c r="ADS21" s="123"/>
      <c r="ADT21" s="123"/>
      <c r="ADU21" s="123"/>
      <c r="ADV21" s="123"/>
      <c r="ADW21" s="123"/>
      <c r="ADX21" s="123"/>
      <c r="ADY21" s="123"/>
      <c r="ADZ21" s="123"/>
      <c r="AEA21" s="123"/>
      <c r="AEB21" s="123"/>
      <c r="AEC21" s="123"/>
      <c r="AED21" s="123"/>
      <c r="AEE21" s="123"/>
      <c r="AEF21" s="123"/>
      <c r="AEG21" s="123"/>
      <c r="AEH21" s="123"/>
      <c r="AEI21" s="123"/>
      <c r="AEJ21" s="123"/>
      <c r="AEK21" s="123"/>
      <c r="AEL21" s="123"/>
      <c r="AEM21" s="123"/>
      <c r="AEN21" s="123"/>
      <c r="AEO21" s="123"/>
      <c r="AEP21" s="123"/>
      <c r="AEQ21" s="123"/>
      <c r="AER21" s="123"/>
      <c r="AES21" s="123"/>
      <c r="AET21" s="123"/>
      <c r="AEU21" s="123"/>
      <c r="AEV21" s="123"/>
      <c r="AEW21" s="123"/>
      <c r="AEX21" s="123"/>
      <c r="AEY21" s="123"/>
      <c r="AEZ21" s="123"/>
      <c r="AFA21" s="123"/>
      <c r="AFB21" s="123"/>
      <c r="AFC21" s="123"/>
      <c r="AFD21" s="123"/>
      <c r="AFE21" s="123"/>
      <c r="AFF21" s="123"/>
      <c r="AFG21" s="123"/>
      <c r="AFH21" s="123"/>
      <c r="AFI21" s="123"/>
      <c r="AFJ21" s="123"/>
      <c r="AFK21" s="123"/>
      <c r="AFL21" s="123"/>
      <c r="AFM21" s="123"/>
      <c r="AFN21" s="123"/>
      <c r="AFO21" s="123"/>
      <c r="AFP21" s="123"/>
      <c r="AFQ21" s="123"/>
      <c r="AFR21" s="123"/>
      <c r="AFS21" s="123"/>
      <c r="AFT21" s="123"/>
      <c r="AFU21" s="123"/>
      <c r="AFV21" s="123"/>
      <c r="AFW21" s="123"/>
      <c r="AFX21" s="123"/>
      <c r="AFY21" s="123"/>
      <c r="AFZ21" s="123"/>
      <c r="AGA21" s="123"/>
      <c r="AGB21" s="123"/>
      <c r="AGC21" s="123"/>
      <c r="AGD21" s="123"/>
      <c r="AGE21" s="123"/>
      <c r="AGF21" s="123"/>
      <c r="AGG21" s="123"/>
      <c r="AGH21" s="123"/>
      <c r="AGI21" s="123"/>
      <c r="AGJ21" s="123"/>
      <c r="AGK21" s="123"/>
      <c r="AGL21" s="123"/>
      <c r="AGM21" s="123"/>
      <c r="AGN21" s="123"/>
      <c r="AGO21" s="123"/>
      <c r="AGP21" s="123"/>
      <c r="AGQ21" s="123"/>
      <c r="AGR21" s="123"/>
      <c r="AGS21" s="123"/>
      <c r="AGT21" s="123"/>
      <c r="AGU21" s="123"/>
      <c r="AGV21" s="123"/>
      <c r="AGW21" s="123"/>
      <c r="AGX21" s="123"/>
      <c r="AGY21" s="123"/>
      <c r="AGZ21" s="123"/>
      <c r="AHA21" s="123"/>
      <c r="AHB21" s="123"/>
      <c r="AHC21" s="123"/>
      <c r="AHD21" s="123"/>
      <c r="AHE21" s="123"/>
      <c r="AHF21" s="123"/>
      <c r="AHG21" s="123"/>
      <c r="AHH21" s="123"/>
      <c r="AHI21" s="123"/>
      <c r="AHJ21" s="123"/>
      <c r="AHK21" s="123"/>
      <c r="AHL21" s="123"/>
      <c r="AHM21" s="123"/>
      <c r="AHN21" s="123"/>
      <c r="AHO21" s="123"/>
      <c r="AHP21" s="123"/>
      <c r="AHQ21" s="123"/>
      <c r="AHR21" s="123"/>
      <c r="AHS21" s="123"/>
      <c r="AHT21" s="123"/>
      <c r="AHU21" s="123"/>
      <c r="AHV21" s="123"/>
      <c r="AHW21" s="123"/>
      <c r="AHX21" s="123"/>
      <c r="AHY21" s="123"/>
      <c r="AHZ21" s="123"/>
      <c r="AIA21" s="123"/>
      <c r="AIB21" s="123"/>
      <c r="AIC21" s="123"/>
      <c r="AID21" s="123"/>
      <c r="AIE21" s="123"/>
      <c r="AIF21" s="123"/>
      <c r="AIG21" s="123"/>
      <c r="AIH21" s="123"/>
      <c r="AII21" s="123"/>
      <c r="AIJ21" s="123"/>
      <c r="AIK21" s="123"/>
      <c r="AIL21" s="123"/>
      <c r="AIM21" s="123"/>
      <c r="AIN21" s="123"/>
      <c r="AIO21" s="123"/>
      <c r="AIP21" s="123"/>
      <c r="AIQ21" s="123"/>
      <c r="AIR21" s="123"/>
      <c r="AIS21" s="123"/>
      <c r="AIT21" s="123"/>
      <c r="AIU21" s="123"/>
      <c r="AIV21" s="123"/>
      <c r="AIW21" s="123"/>
      <c r="AIX21" s="123"/>
      <c r="AIY21" s="123"/>
      <c r="AIZ21" s="123"/>
      <c r="AJA21" s="123"/>
      <c r="AJB21" s="123"/>
      <c r="AJC21" s="123"/>
      <c r="AJD21" s="123"/>
      <c r="AJE21" s="123"/>
      <c r="AJF21" s="123"/>
      <c r="AJG21" s="123"/>
      <c r="AJH21" s="123"/>
      <c r="AJI21" s="123"/>
      <c r="AJJ21" s="123"/>
      <c r="AJK21" s="123"/>
      <c r="AJL21" s="123"/>
      <c r="AJM21" s="123"/>
      <c r="AJN21" s="123"/>
      <c r="AJO21" s="123"/>
      <c r="AJP21" s="123"/>
      <c r="AJQ21" s="123"/>
      <c r="AJR21" s="123"/>
      <c r="AJS21" s="123"/>
      <c r="AJT21" s="123"/>
      <c r="AJU21" s="123"/>
      <c r="AJV21" s="123"/>
      <c r="AJW21" s="123"/>
      <c r="AJX21" s="123"/>
      <c r="AJY21" s="123"/>
      <c r="AJZ21" s="123"/>
      <c r="AKA21" s="123"/>
      <c r="AKB21" s="123"/>
      <c r="AKC21" s="123"/>
      <c r="AKD21" s="123"/>
      <c r="AKE21" s="123"/>
      <c r="AKF21" s="123"/>
      <c r="AKG21" s="123"/>
      <c r="AKH21" s="123"/>
      <c r="AKI21" s="123"/>
      <c r="AKJ21" s="123"/>
      <c r="AKK21" s="123"/>
      <c r="AKL21" s="123"/>
      <c r="AKM21" s="123"/>
      <c r="AKN21" s="123"/>
      <c r="AKO21" s="123"/>
      <c r="AKP21" s="123"/>
      <c r="AKQ21" s="123"/>
      <c r="AKR21" s="123"/>
      <c r="AKS21" s="123"/>
      <c r="AKT21" s="123"/>
      <c r="AKU21" s="123"/>
      <c r="AKV21" s="123"/>
      <c r="AKW21" s="123"/>
      <c r="AKX21" s="123"/>
      <c r="AKY21" s="123"/>
      <c r="AKZ21" s="123"/>
      <c r="ALA21" s="123"/>
      <c r="ALB21" s="123"/>
      <c r="ALC21" s="123"/>
      <c r="ALD21" s="123"/>
      <c r="ALE21" s="123"/>
      <c r="ALF21" s="123"/>
      <c r="ALG21" s="123"/>
      <c r="ALH21" s="123"/>
      <c r="ALI21" s="123"/>
      <c r="ALJ21" s="123"/>
      <c r="ALK21" s="123"/>
      <c r="ALL21" s="123"/>
      <c r="ALM21" s="123"/>
      <c r="ALN21" s="123"/>
      <c r="ALO21" s="123"/>
    </row>
    <row r="22" spans="2:1003" x14ac:dyDescent="0.3">
      <c r="B22" s="211"/>
      <c r="C22" s="123"/>
      <c r="D22" s="123"/>
      <c r="E22" s="123"/>
      <c r="F22" s="123"/>
      <c r="G22" s="123"/>
      <c r="H22" s="123"/>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BH22" s="123"/>
      <c r="BI22" s="123"/>
      <c r="BJ22" s="123"/>
      <c r="BK22" s="123"/>
      <c r="BL22" s="123"/>
      <c r="BM22" s="123"/>
      <c r="BN22" s="123"/>
      <c r="BO22" s="123"/>
      <c r="BP22" s="123"/>
      <c r="BQ22" s="123"/>
      <c r="BR22" s="123"/>
      <c r="BS22" s="123"/>
      <c r="BT22" s="123"/>
      <c r="BU22" s="123"/>
      <c r="BV22" s="123"/>
      <c r="BW22" s="123"/>
      <c r="BX22" s="123"/>
      <c r="BY22" s="123"/>
      <c r="BZ22" s="123"/>
      <c r="CA22" s="123"/>
      <c r="CB22" s="123"/>
      <c r="CC22" s="123"/>
      <c r="CD22" s="123"/>
      <c r="CE22" s="123"/>
      <c r="CF22" s="123"/>
      <c r="CG22" s="123"/>
      <c r="CH22" s="123"/>
      <c r="CI22" s="123"/>
      <c r="CJ22" s="123"/>
      <c r="CK22" s="123"/>
      <c r="CL22" s="123"/>
      <c r="CM22" s="123"/>
      <c r="CN22" s="123"/>
      <c r="CO22" s="123"/>
      <c r="CP22" s="123"/>
      <c r="CQ22" s="123"/>
      <c r="CR22" s="123"/>
      <c r="CS22" s="123"/>
      <c r="CT22" s="123"/>
      <c r="CU22" s="123"/>
      <c r="CV22" s="123"/>
      <c r="CW22" s="123"/>
      <c r="CX22" s="123"/>
      <c r="CY22" s="123"/>
      <c r="CZ22" s="123"/>
      <c r="DA22" s="123"/>
      <c r="DB22" s="123"/>
      <c r="DC22" s="123"/>
      <c r="DD22" s="123"/>
      <c r="DE22" s="123"/>
      <c r="DF22" s="123"/>
      <c r="DG22" s="123"/>
      <c r="DH22" s="123"/>
      <c r="DI22" s="123"/>
      <c r="DJ22" s="123"/>
      <c r="DK22" s="123"/>
      <c r="DL22" s="123"/>
      <c r="DM22" s="123"/>
      <c r="DN22" s="123"/>
      <c r="DO22" s="123"/>
      <c r="DP22" s="123"/>
      <c r="DQ22" s="123"/>
      <c r="DR22" s="123"/>
      <c r="DS22" s="123"/>
      <c r="DT22" s="123"/>
      <c r="DU22" s="123"/>
      <c r="DV22" s="123"/>
      <c r="DW22" s="123"/>
      <c r="DX22" s="123"/>
      <c r="DY22" s="123"/>
      <c r="DZ22" s="123"/>
      <c r="EA22" s="123"/>
      <c r="EB22" s="123"/>
      <c r="EC22" s="123"/>
      <c r="ED22" s="123"/>
      <c r="EE22" s="123"/>
      <c r="EF22" s="123"/>
      <c r="EG22" s="123"/>
      <c r="EH22" s="123"/>
      <c r="EI22" s="123"/>
      <c r="EJ22" s="123"/>
      <c r="EK22" s="123"/>
      <c r="EL22" s="123"/>
      <c r="EM22" s="123"/>
      <c r="EN22" s="123"/>
      <c r="EO22" s="123"/>
      <c r="EP22" s="123"/>
      <c r="EQ22" s="123"/>
      <c r="ER22" s="123"/>
      <c r="ES22" s="123"/>
      <c r="ET22" s="123"/>
      <c r="EU22" s="123"/>
      <c r="EV22" s="123"/>
      <c r="EW22" s="123"/>
      <c r="EX22" s="123"/>
      <c r="EY22" s="123"/>
      <c r="EZ22" s="123"/>
      <c r="FA22" s="123"/>
      <c r="FB22" s="123"/>
      <c r="FC22" s="123"/>
      <c r="FD22" s="123"/>
      <c r="FE22" s="123"/>
      <c r="FF22" s="123"/>
      <c r="FG22" s="123"/>
      <c r="FH22" s="123"/>
      <c r="FI22" s="123"/>
      <c r="FJ22" s="123"/>
      <c r="FK22" s="123"/>
      <c r="FL22" s="123"/>
      <c r="FM22" s="123"/>
      <c r="FN22" s="123"/>
      <c r="FO22" s="123"/>
      <c r="FP22" s="123"/>
      <c r="FQ22" s="123"/>
      <c r="FR22" s="123"/>
      <c r="FS22" s="123"/>
      <c r="FT22" s="123"/>
      <c r="FU22" s="123"/>
      <c r="FV22" s="123"/>
      <c r="FW22" s="123"/>
      <c r="FX22" s="123"/>
      <c r="FY22" s="123"/>
      <c r="FZ22" s="123"/>
      <c r="GA22" s="123"/>
      <c r="GB22" s="123"/>
      <c r="GC22" s="123"/>
      <c r="GD22" s="123"/>
      <c r="GE22" s="123"/>
      <c r="GF22" s="123"/>
      <c r="GG22" s="123"/>
      <c r="GH22" s="123"/>
      <c r="GI22" s="123"/>
      <c r="GJ22" s="123"/>
      <c r="GK22" s="123"/>
      <c r="GL22" s="123"/>
      <c r="GM22" s="123"/>
      <c r="GN22" s="123"/>
      <c r="GO22" s="123"/>
      <c r="GP22" s="123"/>
      <c r="GQ22" s="123"/>
      <c r="GR22" s="123"/>
      <c r="GS22" s="123"/>
      <c r="GT22" s="123"/>
      <c r="GU22" s="123"/>
      <c r="GV22" s="123"/>
      <c r="GW22" s="123"/>
      <c r="GX22" s="123"/>
      <c r="GY22" s="123"/>
      <c r="GZ22" s="123"/>
      <c r="HA22" s="123"/>
      <c r="HB22" s="123"/>
      <c r="HC22" s="123"/>
      <c r="HD22" s="123"/>
      <c r="HE22" s="123"/>
      <c r="HF22" s="123"/>
      <c r="HG22" s="123"/>
      <c r="HH22" s="123"/>
      <c r="HI22" s="123"/>
      <c r="HJ22" s="123"/>
      <c r="HK22" s="123"/>
      <c r="HL22" s="123"/>
      <c r="HM22" s="123"/>
      <c r="HN22" s="123"/>
      <c r="HO22" s="123"/>
      <c r="HP22" s="123"/>
      <c r="HQ22" s="123"/>
      <c r="HR22" s="123"/>
      <c r="HS22" s="123"/>
      <c r="HT22" s="123"/>
      <c r="HU22" s="123"/>
      <c r="HV22" s="123"/>
      <c r="HW22" s="123"/>
      <c r="HX22" s="123"/>
      <c r="HY22" s="123"/>
      <c r="HZ22" s="123"/>
      <c r="IA22" s="123"/>
      <c r="IB22" s="123"/>
      <c r="IC22" s="123"/>
      <c r="ID22" s="123"/>
      <c r="IE22" s="123"/>
      <c r="IF22" s="123"/>
      <c r="IG22" s="123"/>
      <c r="IH22" s="123"/>
      <c r="II22" s="123"/>
      <c r="IJ22" s="123"/>
      <c r="IK22" s="123"/>
      <c r="IL22" s="123"/>
      <c r="IM22" s="123"/>
      <c r="IN22" s="123"/>
      <c r="IO22" s="123"/>
      <c r="IP22" s="123"/>
      <c r="IQ22" s="123"/>
      <c r="IR22" s="123"/>
      <c r="IS22" s="123"/>
      <c r="IT22" s="123"/>
      <c r="IU22" s="123"/>
      <c r="IV22" s="123"/>
      <c r="IW22" s="123"/>
      <c r="IX22" s="123"/>
      <c r="IY22" s="123"/>
      <c r="IZ22" s="123"/>
      <c r="JA22" s="123"/>
      <c r="JB22" s="123"/>
      <c r="JC22" s="123"/>
      <c r="JD22" s="123"/>
      <c r="JE22" s="123"/>
      <c r="JF22" s="123"/>
      <c r="JG22" s="123"/>
      <c r="JH22" s="123"/>
      <c r="JI22" s="123"/>
      <c r="JJ22" s="123"/>
      <c r="JK22" s="123"/>
      <c r="JL22" s="123"/>
      <c r="JM22" s="123"/>
      <c r="JN22" s="123"/>
      <c r="JO22" s="123"/>
      <c r="JP22" s="123"/>
      <c r="JQ22" s="123"/>
      <c r="JR22" s="123"/>
      <c r="JS22" s="123"/>
      <c r="JT22" s="123"/>
      <c r="JU22" s="123"/>
      <c r="JV22" s="123"/>
      <c r="JW22" s="123"/>
      <c r="JX22" s="123"/>
      <c r="JY22" s="123"/>
      <c r="JZ22" s="123"/>
      <c r="KA22" s="123"/>
      <c r="KB22" s="123"/>
      <c r="KC22" s="123"/>
      <c r="KD22" s="123"/>
      <c r="KE22" s="123"/>
      <c r="KF22" s="123"/>
      <c r="KG22" s="123"/>
      <c r="KH22" s="123"/>
      <c r="KI22" s="123"/>
      <c r="KJ22" s="123"/>
      <c r="KK22" s="123"/>
      <c r="KL22" s="123"/>
      <c r="KM22" s="123"/>
      <c r="KN22" s="123"/>
      <c r="KO22" s="123"/>
      <c r="KP22" s="123"/>
      <c r="KQ22" s="123"/>
      <c r="KR22" s="123"/>
      <c r="KS22" s="123"/>
      <c r="KT22" s="123"/>
      <c r="KU22" s="123"/>
      <c r="KV22" s="123"/>
      <c r="KW22" s="123"/>
      <c r="KX22" s="123"/>
      <c r="KY22" s="123"/>
      <c r="KZ22" s="123"/>
      <c r="LA22" s="123"/>
      <c r="LB22" s="123"/>
      <c r="LC22" s="123"/>
      <c r="LD22" s="123"/>
      <c r="LE22" s="123"/>
      <c r="LF22" s="123"/>
      <c r="LG22" s="123"/>
      <c r="LH22" s="123"/>
      <c r="LI22" s="123"/>
      <c r="LJ22" s="123"/>
      <c r="LK22" s="123"/>
      <c r="LL22" s="123"/>
      <c r="LM22" s="123"/>
      <c r="LN22" s="123"/>
      <c r="LO22" s="123"/>
      <c r="LP22" s="123"/>
      <c r="LQ22" s="123"/>
      <c r="LR22" s="123"/>
      <c r="LS22" s="123"/>
      <c r="LT22" s="123"/>
      <c r="LU22" s="123"/>
      <c r="LV22" s="123"/>
      <c r="LW22" s="123"/>
      <c r="LX22" s="123"/>
      <c r="LY22" s="123"/>
      <c r="LZ22" s="123"/>
      <c r="MA22" s="123"/>
      <c r="MB22" s="123"/>
      <c r="MC22" s="123"/>
      <c r="MD22" s="123"/>
      <c r="ME22" s="123"/>
      <c r="MF22" s="123"/>
      <c r="MG22" s="123"/>
      <c r="MH22" s="123"/>
      <c r="MI22" s="123"/>
      <c r="MJ22" s="123"/>
      <c r="MK22" s="123"/>
      <c r="ML22" s="123"/>
      <c r="MM22" s="123"/>
      <c r="MN22" s="123"/>
      <c r="MO22" s="123"/>
      <c r="MP22" s="123"/>
      <c r="MQ22" s="123"/>
      <c r="MR22" s="123"/>
      <c r="MS22" s="123"/>
      <c r="MT22" s="123"/>
      <c r="MU22" s="123"/>
      <c r="MV22" s="123"/>
      <c r="MW22" s="123"/>
      <c r="MX22" s="123"/>
      <c r="MY22" s="123"/>
      <c r="MZ22" s="123"/>
      <c r="NA22" s="123"/>
      <c r="NB22" s="123"/>
      <c r="NC22" s="123"/>
      <c r="ND22" s="123"/>
      <c r="NE22" s="123"/>
      <c r="NF22" s="123"/>
      <c r="NG22" s="123"/>
      <c r="NH22" s="123"/>
      <c r="NI22" s="123"/>
      <c r="NJ22" s="123"/>
      <c r="NK22" s="123"/>
      <c r="NL22" s="123"/>
      <c r="NM22" s="123"/>
      <c r="NN22" s="123"/>
      <c r="NO22" s="123"/>
      <c r="NP22" s="123"/>
      <c r="NQ22" s="123"/>
      <c r="NR22" s="123"/>
      <c r="NS22" s="123"/>
      <c r="NT22" s="123"/>
      <c r="NU22" s="123"/>
      <c r="NV22" s="123"/>
      <c r="NW22" s="123"/>
      <c r="NX22" s="123"/>
      <c r="NY22" s="123"/>
      <c r="NZ22" s="123"/>
      <c r="OA22" s="123"/>
      <c r="OB22" s="123"/>
      <c r="OC22" s="123"/>
      <c r="OD22" s="123"/>
      <c r="OE22" s="123"/>
      <c r="OF22" s="123"/>
      <c r="OG22" s="123"/>
      <c r="OH22" s="123"/>
      <c r="OI22" s="123"/>
      <c r="OJ22" s="123"/>
      <c r="OK22" s="123"/>
      <c r="OL22" s="123"/>
      <c r="OM22" s="123"/>
      <c r="ON22" s="123"/>
      <c r="OO22" s="123"/>
      <c r="OP22" s="123"/>
      <c r="OQ22" s="123"/>
      <c r="OR22" s="123"/>
      <c r="OS22" s="123"/>
      <c r="OT22" s="123"/>
      <c r="OU22" s="123"/>
      <c r="OV22" s="123"/>
      <c r="OW22" s="123"/>
      <c r="OX22" s="123"/>
      <c r="OY22" s="123"/>
      <c r="OZ22" s="123"/>
      <c r="PA22" s="123"/>
      <c r="PB22" s="123"/>
      <c r="PC22" s="123"/>
      <c r="PD22" s="123"/>
      <c r="PE22" s="123"/>
      <c r="PF22" s="123"/>
      <c r="PG22" s="123"/>
      <c r="PH22" s="123"/>
      <c r="PI22" s="123"/>
      <c r="PJ22" s="123"/>
      <c r="PK22" s="123"/>
      <c r="PL22" s="123"/>
      <c r="PM22" s="123"/>
      <c r="PN22" s="123"/>
      <c r="PO22" s="123"/>
      <c r="PP22" s="123"/>
      <c r="PQ22" s="123"/>
      <c r="PR22" s="123"/>
      <c r="PS22" s="123"/>
      <c r="PT22" s="123"/>
      <c r="PU22" s="123"/>
      <c r="PV22" s="123"/>
      <c r="PW22" s="123"/>
      <c r="PX22" s="123"/>
      <c r="PY22" s="123"/>
      <c r="PZ22" s="123"/>
      <c r="QA22" s="123"/>
      <c r="QB22" s="123"/>
      <c r="QC22" s="123"/>
      <c r="QD22" s="123"/>
      <c r="QE22" s="123"/>
      <c r="QF22" s="123"/>
      <c r="QG22" s="123"/>
      <c r="QH22" s="123"/>
      <c r="QI22" s="123"/>
      <c r="QJ22" s="123"/>
      <c r="QK22" s="123"/>
      <c r="QL22" s="123"/>
      <c r="QM22" s="123"/>
      <c r="QN22" s="123"/>
      <c r="QO22" s="123"/>
      <c r="QP22" s="123"/>
      <c r="QQ22" s="123"/>
      <c r="QR22" s="123"/>
      <c r="QS22" s="123"/>
      <c r="QT22" s="123"/>
      <c r="QU22" s="123"/>
      <c r="QV22" s="123"/>
      <c r="QW22" s="123"/>
      <c r="QX22" s="123"/>
      <c r="QY22" s="123"/>
      <c r="QZ22" s="123"/>
      <c r="RA22" s="123"/>
      <c r="RB22" s="123"/>
      <c r="RC22" s="123"/>
      <c r="RD22" s="123"/>
      <c r="RE22" s="123"/>
      <c r="RF22" s="123"/>
      <c r="RG22" s="123"/>
      <c r="RH22" s="123"/>
      <c r="RI22" s="123"/>
      <c r="RJ22" s="123"/>
      <c r="RK22" s="123"/>
      <c r="RL22" s="123"/>
      <c r="RM22" s="123"/>
      <c r="RN22" s="123"/>
      <c r="RO22" s="123"/>
      <c r="RP22" s="123"/>
      <c r="RQ22" s="123"/>
      <c r="RR22" s="123"/>
      <c r="RS22" s="123"/>
      <c r="RT22" s="123"/>
      <c r="RU22" s="123"/>
      <c r="RV22" s="123"/>
      <c r="RW22" s="123"/>
      <c r="RX22" s="123"/>
      <c r="RY22" s="123"/>
      <c r="RZ22" s="123"/>
      <c r="SA22" s="123"/>
      <c r="SB22" s="123"/>
      <c r="SC22" s="123"/>
      <c r="SD22" s="123"/>
      <c r="SE22" s="123"/>
      <c r="SF22" s="123"/>
      <c r="SG22" s="123"/>
      <c r="SH22" s="123"/>
      <c r="SI22" s="123"/>
      <c r="SJ22" s="123"/>
      <c r="SK22" s="123"/>
      <c r="SL22" s="123"/>
      <c r="SM22" s="123"/>
      <c r="SN22" s="123"/>
      <c r="SO22" s="123"/>
      <c r="SP22" s="123"/>
      <c r="SQ22" s="123"/>
      <c r="SR22" s="123"/>
      <c r="SS22" s="123"/>
      <c r="ST22" s="123"/>
      <c r="SU22" s="123"/>
      <c r="SV22" s="123"/>
      <c r="SW22" s="123"/>
      <c r="SX22" s="123"/>
      <c r="SY22" s="123"/>
      <c r="SZ22" s="123"/>
      <c r="TA22" s="123"/>
      <c r="TB22" s="123"/>
      <c r="TC22" s="123"/>
      <c r="TD22" s="123"/>
      <c r="TE22" s="123"/>
      <c r="TF22" s="123"/>
      <c r="TG22" s="123"/>
      <c r="TH22" s="123"/>
      <c r="TI22" s="123"/>
      <c r="TJ22" s="123"/>
      <c r="TK22" s="123"/>
      <c r="TL22" s="123"/>
      <c r="TM22" s="123"/>
      <c r="TN22" s="123"/>
      <c r="TO22" s="123"/>
      <c r="TP22" s="123"/>
      <c r="TQ22" s="123"/>
      <c r="TR22" s="123"/>
      <c r="TS22" s="123"/>
      <c r="TT22" s="123"/>
      <c r="TU22" s="123"/>
      <c r="TV22" s="123"/>
      <c r="TW22" s="123"/>
      <c r="TX22" s="123"/>
      <c r="TY22" s="123"/>
      <c r="TZ22" s="123"/>
      <c r="UA22" s="123"/>
      <c r="UB22" s="123"/>
      <c r="UC22" s="123"/>
      <c r="UD22" s="123"/>
      <c r="UE22" s="123"/>
      <c r="UF22" s="123"/>
      <c r="UG22" s="123"/>
      <c r="UH22" s="123"/>
      <c r="UI22" s="123"/>
      <c r="UJ22" s="123"/>
      <c r="UK22" s="123"/>
      <c r="UL22" s="123"/>
      <c r="UM22" s="123"/>
      <c r="UN22" s="123"/>
      <c r="UO22" s="123"/>
      <c r="UP22" s="123"/>
      <c r="UQ22" s="123"/>
      <c r="UR22" s="123"/>
      <c r="US22" s="123"/>
      <c r="UT22" s="123"/>
      <c r="UU22" s="123"/>
      <c r="UV22" s="123"/>
      <c r="UW22" s="123"/>
      <c r="UX22" s="123"/>
      <c r="UY22" s="123"/>
      <c r="UZ22" s="123"/>
      <c r="VA22" s="123"/>
      <c r="VB22" s="123"/>
      <c r="VC22" s="123"/>
      <c r="VD22" s="123"/>
      <c r="VE22" s="123"/>
      <c r="VF22" s="123"/>
      <c r="VG22" s="123"/>
      <c r="VH22" s="123"/>
      <c r="VI22" s="123"/>
      <c r="VJ22" s="123"/>
      <c r="VK22" s="123"/>
      <c r="VL22" s="123"/>
      <c r="VM22" s="123"/>
      <c r="VN22" s="123"/>
      <c r="VO22" s="123"/>
      <c r="VP22" s="123"/>
      <c r="VQ22" s="123"/>
      <c r="VR22" s="123"/>
      <c r="VS22" s="123"/>
      <c r="VT22" s="123"/>
      <c r="VU22" s="123"/>
      <c r="VV22" s="123"/>
      <c r="VW22" s="123"/>
      <c r="VX22" s="123"/>
      <c r="VY22" s="123"/>
      <c r="VZ22" s="123"/>
      <c r="WA22" s="123"/>
      <c r="WB22" s="123"/>
      <c r="WC22" s="123"/>
      <c r="WD22" s="123"/>
      <c r="WE22" s="123"/>
      <c r="WF22" s="123"/>
      <c r="WG22" s="123"/>
      <c r="WH22" s="123"/>
      <c r="WI22" s="123"/>
      <c r="WJ22" s="123"/>
      <c r="WK22" s="123"/>
      <c r="WL22" s="123"/>
      <c r="WM22" s="123"/>
      <c r="WN22" s="123"/>
      <c r="WO22" s="123"/>
      <c r="WP22" s="123"/>
      <c r="WQ22" s="123"/>
      <c r="WR22" s="123"/>
      <c r="WS22" s="123"/>
      <c r="WT22" s="123"/>
      <c r="WU22" s="123"/>
      <c r="WV22" s="123"/>
      <c r="WW22" s="123"/>
      <c r="WX22" s="123"/>
      <c r="WY22" s="123"/>
      <c r="WZ22" s="123"/>
      <c r="XA22" s="123"/>
      <c r="XB22" s="123"/>
      <c r="XC22" s="123"/>
      <c r="XD22" s="123"/>
      <c r="XE22" s="123"/>
      <c r="XF22" s="123"/>
      <c r="XG22" s="123"/>
      <c r="XH22" s="123"/>
      <c r="XI22" s="123"/>
      <c r="XJ22" s="123"/>
      <c r="XK22" s="123"/>
      <c r="XL22" s="123"/>
      <c r="XM22" s="123"/>
      <c r="XN22" s="123"/>
      <c r="XO22" s="123"/>
      <c r="XP22" s="123"/>
      <c r="XQ22" s="123"/>
      <c r="XR22" s="123"/>
      <c r="XS22" s="123"/>
      <c r="XT22" s="123"/>
      <c r="XU22" s="123"/>
      <c r="XV22" s="123"/>
      <c r="XW22" s="123"/>
      <c r="XX22" s="123"/>
      <c r="XY22" s="123"/>
      <c r="XZ22" s="123"/>
      <c r="YA22" s="123"/>
      <c r="YB22" s="123"/>
      <c r="YC22" s="123"/>
      <c r="YD22" s="123"/>
      <c r="YE22" s="123"/>
      <c r="YF22" s="123"/>
      <c r="YG22" s="123"/>
      <c r="YH22" s="123"/>
      <c r="YI22" s="123"/>
      <c r="YJ22" s="123"/>
      <c r="YK22" s="123"/>
      <c r="YL22" s="123"/>
      <c r="YM22" s="123"/>
      <c r="YN22" s="123"/>
      <c r="YO22" s="123"/>
      <c r="YP22" s="123"/>
      <c r="YQ22" s="123"/>
      <c r="YR22" s="123"/>
      <c r="YS22" s="123"/>
      <c r="YT22" s="123"/>
      <c r="YU22" s="123"/>
      <c r="YV22" s="123"/>
      <c r="YW22" s="123"/>
      <c r="YX22" s="123"/>
      <c r="YY22" s="123"/>
      <c r="YZ22" s="123"/>
      <c r="ZA22" s="123"/>
      <c r="ZB22" s="123"/>
      <c r="ZC22" s="123"/>
      <c r="ZD22" s="123"/>
      <c r="ZE22" s="123"/>
      <c r="ZF22" s="123"/>
      <c r="ZG22" s="123"/>
      <c r="ZH22" s="123"/>
      <c r="ZI22" s="123"/>
      <c r="ZJ22" s="123"/>
      <c r="ZK22" s="123"/>
      <c r="ZL22" s="123"/>
      <c r="ZM22" s="123"/>
      <c r="ZN22" s="123"/>
      <c r="ZO22" s="123"/>
      <c r="ZP22" s="123"/>
      <c r="ZQ22" s="123"/>
      <c r="ZR22" s="123"/>
      <c r="ZS22" s="123"/>
      <c r="ZT22" s="123"/>
      <c r="ZU22" s="123"/>
      <c r="ZV22" s="123"/>
      <c r="ZW22" s="123"/>
      <c r="ZX22" s="123"/>
      <c r="ZY22" s="123"/>
      <c r="ZZ22" s="123"/>
      <c r="AAA22" s="123"/>
      <c r="AAB22" s="123"/>
      <c r="AAC22" s="123"/>
      <c r="AAD22" s="123"/>
      <c r="AAE22" s="123"/>
      <c r="AAF22" s="123"/>
      <c r="AAG22" s="123"/>
      <c r="AAH22" s="123"/>
      <c r="AAI22" s="123"/>
      <c r="AAJ22" s="123"/>
      <c r="AAK22" s="123"/>
      <c r="AAL22" s="123"/>
      <c r="AAM22" s="123"/>
      <c r="AAN22" s="123"/>
      <c r="AAO22" s="123"/>
      <c r="AAP22" s="123"/>
      <c r="AAQ22" s="123"/>
      <c r="AAR22" s="123"/>
      <c r="AAS22" s="123"/>
      <c r="AAT22" s="123"/>
      <c r="AAU22" s="123"/>
      <c r="AAV22" s="123"/>
      <c r="AAW22" s="123"/>
      <c r="AAX22" s="123"/>
      <c r="AAY22" s="123"/>
      <c r="AAZ22" s="123"/>
      <c r="ABA22" s="123"/>
      <c r="ABB22" s="123"/>
      <c r="ABC22" s="123"/>
      <c r="ABD22" s="123"/>
      <c r="ABE22" s="123"/>
      <c r="ABF22" s="123"/>
      <c r="ABG22" s="123"/>
      <c r="ABH22" s="123"/>
      <c r="ABI22" s="123"/>
      <c r="ABJ22" s="123"/>
      <c r="ABK22" s="123"/>
      <c r="ABL22" s="123"/>
      <c r="ABM22" s="123"/>
      <c r="ABN22" s="123"/>
      <c r="ABO22" s="123"/>
      <c r="ABP22" s="123"/>
      <c r="ABQ22" s="123"/>
      <c r="ABR22" s="123"/>
      <c r="ABS22" s="123"/>
      <c r="ABT22" s="123"/>
      <c r="ABU22" s="123"/>
      <c r="ABV22" s="123"/>
      <c r="ABW22" s="123"/>
      <c r="ABX22" s="123"/>
      <c r="ABY22" s="123"/>
      <c r="ABZ22" s="123"/>
      <c r="ACA22" s="123"/>
      <c r="ACB22" s="123"/>
      <c r="ACC22" s="123"/>
      <c r="ACD22" s="123"/>
      <c r="ACE22" s="123"/>
      <c r="ACF22" s="123"/>
      <c r="ACG22" s="123"/>
      <c r="ACH22" s="123"/>
      <c r="ACI22" s="123"/>
      <c r="ACJ22" s="123"/>
      <c r="ACK22" s="123"/>
      <c r="ACL22" s="123"/>
      <c r="ACM22" s="123"/>
      <c r="ACN22" s="123"/>
      <c r="ACO22" s="123"/>
      <c r="ACP22" s="123"/>
      <c r="ACQ22" s="123"/>
      <c r="ACR22" s="123"/>
      <c r="ACS22" s="123"/>
      <c r="ACT22" s="123"/>
      <c r="ACU22" s="123"/>
      <c r="ACV22" s="123"/>
      <c r="ACW22" s="123"/>
      <c r="ACX22" s="123"/>
      <c r="ACY22" s="123"/>
      <c r="ACZ22" s="123"/>
      <c r="ADA22" s="123"/>
      <c r="ADB22" s="123"/>
      <c r="ADC22" s="123"/>
      <c r="ADD22" s="123"/>
      <c r="ADE22" s="123"/>
      <c r="ADF22" s="123"/>
      <c r="ADG22" s="123"/>
      <c r="ADH22" s="123"/>
      <c r="ADI22" s="123"/>
      <c r="ADJ22" s="123"/>
      <c r="ADK22" s="123"/>
      <c r="ADL22" s="123"/>
      <c r="ADM22" s="123"/>
      <c r="ADN22" s="123"/>
      <c r="ADO22" s="123"/>
      <c r="ADP22" s="123"/>
      <c r="ADQ22" s="123"/>
      <c r="ADR22" s="123"/>
      <c r="ADS22" s="123"/>
      <c r="ADT22" s="123"/>
      <c r="ADU22" s="123"/>
      <c r="ADV22" s="123"/>
      <c r="ADW22" s="123"/>
      <c r="ADX22" s="123"/>
      <c r="ADY22" s="123"/>
      <c r="ADZ22" s="123"/>
      <c r="AEA22" s="123"/>
      <c r="AEB22" s="123"/>
      <c r="AEC22" s="123"/>
      <c r="AED22" s="123"/>
      <c r="AEE22" s="123"/>
      <c r="AEF22" s="123"/>
      <c r="AEG22" s="123"/>
      <c r="AEH22" s="123"/>
      <c r="AEI22" s="123"/>
      <c r="AEJ22" s="123"/>
      <c r="AEK22" s="123"/>
      <c r="AEL22" s="123"/>
      <c r="AEM22" s="123"/>
      <c r="AEN22" s="123"/>
      <c r="AEO22" s="123"/>
      <c r="AEP22" s="123"/>
      <c r="AEQ22" s="123"/>
      <c r="AER22" s="123"/>
      <c r="AES22" s="123"/>
      <c r="AET22" s="123"/>
      <c r="AEU22" s="123"/>
      <c r="AEV22" s="123"/>
      <c r="AEW22" s="123"/>
      <c r="AEX22" s="123"/>
      <c r="AEY22" s="123"/>
      <c r="AEZ22" s="123"/>
      <c r="AFA22" s="123"/>
      <c r="AFB22" s="123"/>
      <c r="AFC22" s="123"/>
      <c r="AFD22" s="123"/>
      <c r="AFE22" s="123"/>
      <c r="AFF22" s="123"/>
      <c r="AFG22" s="123"/>
      <c r="AFH22" s="123"/>
      <c r="AFI22" s="123"/>
      <c r="AFJ22" s="123"/>
      <c r="AFK22" s="123"/>
      <c r="AFL22" s="123"/>
      <c r="AFM22" s="123"/>
      <c r="AFN22" s="123"/>
      <c r="AFO22" s="123"/>
      <c r="AFP22" s="123"/>
      <c r="AFQ22" s="123"/>
      <c r="AFR22" s="123"/>
      <c r="AFS22" s="123"/>
      <c r="AFT22" s="123"/>
      <c r="AFU22" s="123"/>
      <c r="AFV22" s="123"/>
      <c r="AFW22" s="123"/>
      <c r="AFX22" s="123"/>
      <c r="AFY22" s="123"/>
      <c r="AFZ22" s="123"/>
      <c r="AGA22" s="123"/>
      <c r="AGB22" s="123"/>
      <c r="AGC22" s="123"/>
      <c r="AGD22" s="123"/>
      <c r="AGE22" s="123"/>
      <c r="AGF22" s="123"/>
      <c r="AGG22" s="123"/>
      <c r="AGH22" s="123"/>
      <c r="AGI22" s="123"/>
      <c r="AGJ22" s="123"/>
      <c r="AGK22" s="123"/>
      <c r="AGL22" s="123"/>
      <c r="AGM22" s="123"/>
      <c r="AGN22" s="123"/>
      <c r="AGO22" s="123"/>
      <c r="AGP22" s="123"/>
      <c r="AGQ22" s="123"/>
      <c r="AGR22" s="123"/>
      <c r="AGS22" s="123"/>
      <c r="AGT22" s="123"/>
      <c r="AGU22" s="123"/>
      <c r="AGV22" s="123"/>
      <c r="AGW22" s="123"/>
      <c r="AGX22" s="123"/>
      <c r="AGY22" s="123"/>
      <c r="AGZ22" s="123"/>
      <c r="AHA22" s="123"/>
      <c r="AHB22" s="123"/>
      <c r="AHC22" s="123"/>
      <c r="AHD22" s="123"/>
      <c r="AHE22" s="123"/>
      <c r="AHF22" s="123"/>
      <c r="AHG22" s="123"/>
      <c r="AHH22" s="123"/>
      <c r="AHI22" s="123"/>
      <c r="AHJ22" s="123"/>
      <c r="AHK22" s="123"/>
      <c r="AHL22" s="123"/>
      <c r="AHM22" s="123"/>
      <c r="AHN22" s="123"/>
      <c r="AHO22" s="123"/>
      <c r="AHP22" s="123"/>
      <c r="AHQ22" s="123"/>
      <c r="AHR22" s="123"/>
      <c r="AHS22" s="123"/>
      <c r="AHT22" s="123"/>
      <c r="AHU22" s="123"/>
      <c r="AHV22" s="123"/>
      <c r="AHW22" s="123"/>
      <c r="AHX22" s="123"/>
      <c r="AHY22" s="123"/>
      <c r="AHZ22" s="123"/>
      <c r="AIA22" s="123"/>
      <c r="AIB22" s="123"/>
      <c r="AIC22" s="123"/>
      <c r="AID22" s="123"/>
      <c r="AIE22" s="123"/>
      <c r="AIF22" s="123"/>
      <c r="AIG22" s="123"/>
      <c r="AIH22" s="123"/>
      <c r="AII22" s="123"/>
      <c r="AIJ22" s="123"/>
      <c r="AIK22" s="123"/>
      <c r="AIL22" s="123"/>
      <c r="AIM22" s="123"/>
      <c r="AIN22" s="123"/>
      <c r="AIO22" s="123"/>
      <c r="AIP22" s="123"/>
      <c r="AIQ22" s="123"/>
      <c r="AIR22" s="123"/>
      <c r="AIS22" s="123"/>
      <c r="AIT22" s="123"/>
      <c r="AIU22" s="123"/>
      <c r="AIV22" s="123"/>
      <c r="AIW22" s="123"/>
      <c r="AIX22" s="123"/>
      <c r="AIY22" s="123"/>
      <c r="AIZ22" s="123"/>
      <c r="AJA22" s="123"/>
      <c r="AJB22" s="123"/>
      <c r="AJC22" s="123"/>
      <c r="AJD22" s="123"/>
      <c r="AJE22" s="123"/>
      <c r="AJF22" s="123"/>
      <c r="AJG22" s="123"/>
      <c r="AJH22" s="123"/>
      <c r="AJI22" s="123"/>
      <c r="AJJ22" s="123"/>
      <c r="AJK22" s="123"/>
      <c r="AJL22" s="123"/>
      <c r="AJM22" s="123"/>
      <c r="AJN22" s="123"/>
      <c r="AJO22" s="123"/>
      <c r="AJP22" s="123"/>
      <c r="AJQ22" s="123"/>
      <c r="AJR22" s="123"/>
      <c r="AJS22" s="123"/>
      <c r="AJT22" s="123"/>
      <c r="AJU22" s="123"/>
      <c r="AJV22" s="123"/>
      <c r="AJW22" s="123"/>
      <c r="AJX22" s="123"/>
      <c r="AJY22" s="123"/>
      <c r="AJZ22" s="123"/>
      <c r="AKA22" s="123"/>
      <c r="AKB22" s="123"/>
      <c r="AKC22" s="123"/>
      <c r="AKD22" s="123"/>
      <c r="AKE22" s="123"/>
      <c r="AKF22" s="123"/>
      <c r="AKG22" s="123"/>
      <c r="AKH22" s="123"/>
      <c r="AKI22" s="123"/>
      <c r="AKJ22" s="123"/>
      <c r="AKK22" s="123"/>
      <c r="AKL22" s="123"/>
      <c r="AKM22" s="123"/>
      <c r="AKN22" s="123"/>
      <c r="AKO22" s="123"/>
      <c r="AKP22" s="123"/>
      <c r="AKQ22" s="123"/>
      <c r="AKR22" s="123"/>
      <c r="AKS22" s="123"/>
      <c r="AKT22" s="123"/>
      <c r="AKU22" s="123"/>
      <c r="AKV22" s="123"/>
      <c r="AKW22" s="123"/>
      <c r="AKX22" s="123"/>
      <c r="AKY22" s="123"/>
      <c r="AKZ22" s="123"/>
      <c r="ALA22" s="123"/>
      <c r="ALB22" s="123"/>
      <c r="ALC22" s="123"/>
      <c r="ALD22" s="123"/>
      <c r="ALE22" s="123"/>
      <c r="ALF22" s="123"/>
      <c r="ALG22" s="123"/>
      <c r="ALH22" s="123"/>
      <c r="ALI22" s="123"/>
      <c r="ALJ22" s="123"/>
      <c r="ALK22" s="123"/>
      <c r="ALL22" s="123"/>
      <c r="ALM22" s="123"/>
      <c r="ALN22" s="123"/>
      <c r="ALO22" s="123"/>
    </row>
    <row r="23" spans="2:1003" x14ac:dyDescent="0.3">
      <c r="B23" s="211"/>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c r="FA23" s="123"/>
      <c r="FB23" s="123"/>
      <c r="FC23" s="123"/>
      <c r="FD23" s="123"/>
      <c r="FE23" s="123"/>
      <c r="FF23" s="123"/>
      <c r="FG23" s="123"/>
      <c r="FH23" s="123"/>
      <c r="FI23" s="123"/>
      <c r="FJ23" s="123"/>
      <c r="FK23" s="123"/>
      <c r="FL23" s="123"/>
      <c r="FM23" s="123"/>
      <c r="FN23" s="123"/>
      <c r="FO23" s="123"/>
      <c r="FP23" s="123"/>
      <c r="FQ23" s="123"/>
      <c r="FR23" s="123"/>
      <c r="FS23" s="123"/>
      <c r="FT23" s="123"/>
      <c r="FU23" s="123"/>
      <c r="FV23" s="123"/>
      <c r="FW23" s="123"/>
      <c r="FX23" s="123"/>
      <c r="FY23" s="123"/>
      <c r="FZ23" s="123"/>
      <c r="GA23" s="123"/>
      <c r="GB23" s="123"/>
      <c r="GC23" s="123"/>
      <c r="GD23" s="123"/>
      <c r="GE23" s="123"/>
      <c r="GF23" s="123"/>
      <c r="GG23" s="123"/>
      <c r="GH23" s="123"/>
      <c r="GI23" s="123"/>
      <c r="GJ23" s="123"/>
      <c r="GK23" s="123"/>
      <c r="GL23" s="123"/>
      <c r="GM23" s="123"/>
      <c r="GN23" s="123"/>
      <c r="GO23" s="123"/>
      <c r="GP23" s="123"/>
      <c r="GQ23" s="123"/>
      <c r="GR23" s="123"/>
      <c r="GS23" s="123"/>
      <c r="GT23" s="123"/>
      <c r="GU23" s="123"/>
      <c r="GV23" s="123"/>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c r="HV23" s="123"/>
      <c r="HW23" s="123"/>
      <c r="HX23" s="123"/>
      <c r="HY23" s="123"/>
      <c r="HZ23" s="123"/>
      <c r="IA23" s="123"/>
      <c r="IB23" s="123"/>
      <c r="IC23" s="123"/>
      <c r="ID23" s="123"/>
      <c r="IE23" s="123"/>
      <c r="IF23" s="123"/>
      <c r="IG23" s="123"/>
      <c r="IH23" s="123"/>
      <c r="II23" s="123"/>
      <c r="IJ23" s="123"/>
      <c r="IK23" s="123"/>
      <c r="IL23" s="123"/>
      <c r="IM23" s="123"/>
      <c r="IN23" s="123"/>
      <c r="IO23" s="123"/>
      <c r="IP23" s="123"/>
      <c r="IQ23" s="123"/>
      <c r="IR23" s="123"/>
      <c r="IS23" s="123"/>
      <c r="IT23" s="123"/>
      <c r="IU23" s="123"/>
      <c r="IV23" s="123"/>
      <c r="IW23" s="123"/>
      <c r="IX23" s="123"/>
      <c r="IY23" s="123"/>
      <c r="IZ23" s="123"/>
      <c r="JA23" s="123"/>
      <c r="JB23" s="123"/>
      <c r="JC23" s="123"/>
      <c r="JD23" s="123"/>
      <c r="JE23" s="123"/>
      <c r="JF23" s="123"/>
      <c r="JG23" s="123"/>
      <c r="JH23" s="123"/>
      <c r="JI23" s="123"/>
      <c r="JJ23" s="123"/>
      <c r="JK23" s="123"/>
      <c r="JL23" s="123"/>
      <c r="JM23" s="123"/>
      <c r="JN23" s="123"/>
      <c r="JO23" s="123"/>
      <c r="JP23" s="123"/>
      <c r="JQ23" s="123"/>
      <c r="JR23" s="123"/>
      <c r="JS23" s="123"/>
      <c r="JT23" s="123"/>
      <c r="JU23" s="123"/>
      <c r="JV23" s="123"/>
      <c r="JW23" s="123"/>
      <c r="JX23" s="123"/>
      <c r="JY23" s="123"/>
      <c r="JZ23" s="123"/>
      <c r="KA23" s="123"/>
      <c r="KB23" s="123"/>
      <c r="KC23" s="123"/>
      <c r="KD23" s="123"/>
      <c r="KE23" s="123"/>
      <c r="KF23" s="123"/>
      <c r="KG23" s="123"/>
      <c r="KH23" s="123"/>
      <c r="KI23" s="123"/>
      <c r="KJ23" s="123"/>
      <c r="KK23" s="123"/>
      <c r="KL23" s="123"/>
      <c r="KM23" s="123"/>
      <c r="KN23" s="123"/>
      <c r="KO23" s="123"/>
      <c r="KP23" s="123"/>
      <c r="KQ23" s="123"/>
      <c r="KR23" s="123"/>
      <c r="KS23" s="123"/>
      <c r="KT23" s="123"/>
      <c r="KU23" s="123"/>
      <c r="KV23" s="123"/>
      <c r="KW23" s="123"/>
      <c r="KX23" s="123"/>
      <c r="KY23" s="123"/>
      <c r="KZ23" s="123"/>
      <c r="LA23" s="123"/>
      <c r="LB23" s="123"/>
      <c r="LC23" s="123"/>
      <c r="LD23" s="123"/>
      <c r="LE23" s="123"/>
      <c r="LF23" s="123"/>
      <c r="LG23" s="123"/>
      <c r="LH23" s="123"/>
      <c r="LI23" s="123"/>
      <c r="LJ23" s="123"/>
      <c r="LK23" s="123"/>
      <c r="LL23" s="123"/>
      <c r="LM23" s="123"/>
      <c r="LN23" s="123"/>
      <c r="LO23" s="123"/>
      <c r="LP23" s="123"/>
      <c r="LQ23" s="123"/>
      <c r="LR23" s="123"/>
      <c r="LS23" s="123"/>
      <c r="LT23" s="123"/>
      <c r="LU23" s="123"/>
      <c r="LV23" s="123"/>
      <c r="LW23" s="123"/>
      <c r="LX23" s="123"/>
      <c r="LY23" s="123"/>
      <c r="LZ23" s="123"/>
      <c r="MA23" s="123"/>
      <c r="MB23" s="123"/>
      <c r="MC23" s="123"/>
      <c r="MD23" s="123"/>
      <c r="ME23" s="123"/>
      <c r="MF23" s="123"/>
      <c r="MG23" s="123"/>
      <c r="MH23" s="123"/>
      <c r="MI23" s="123"/>
      <c r="MJ23" s="123"/>
      <c r="MK23" s="123"/>
      <c r="ML23" s="123"/>
      <c r="MM23" s="123"/>
      <c r="MN23" s="123"/>
      <c r="MO23" s="123"/>
      <c r="MP23" s="123"/>
      <c r="MQ23" s="123"/>
      <c r="MR23" s="123"/>
      <c r="MS23" s="123"/>
      <c r="MT23" s="123"/>
      <c r="MU23" s="123"/>
      <c r="MV23" s="123"/>
      <c r="MW23" s="123"/>
      <c r="MX23" s="123"/>
      <c r="MY23" s="123"/>
      <c r="MZ23" s="123"/>
      <c r="NA23" s="123"/>
      <c r="NB23" s="123"/>
      <c r="NC23" s="123"/>
      <c r="ND23" s="123"/>
      <c r="NE23" s="123"/>
      <c r="NF23" s="123"/>
      <c r="NG23" s="123"/>
      <c r="NH23" s="123"/>
      <c r="NI23" s="123"/>
      <c r="NJ23" s="123"/>
      <c r="NK23" s="123"/>
      <c r="NL23" s="123"/>
      <c r="NM23" s="123"/>
      <c r="NN23" s="123"/>
      <c r="NO23" s="123"/>
      <c r="NP23" s="123"/>
      <c r="NQ23" s="123"/>
      <c r="NR23" s="123"/>
      <c r="NS23" s="123"/>
      <c r="NT23" s="123"/>
      <c r="NU23" s="123"/>
      <c r="NV23" s="123"/>
      <c r="NW23" s="123"/>
      <c r="NX23" s="123"/>
      <c r="NY23" s="123"/>
      <c r="NZ23" s="123"/>
      <c r="OA23" s="123"/>
      <c r="OB23" s="123"/>
      <c r="OC23" s="123"/>
      <c r="OD23" s="123"/>
      <c r="OE23" s="123"/>
      <c r="OF23" s="123"/>
      <c r="OG23" s="123"/>
      <c r="OH23" s="123"/>
      <c r="OI23" s="123"/>
      <c r="OJ23" s="123"/>
      <c r="OK23" s="123"/>
      <c r="OL23" s="123"/>
      <c r="OM23" s="123"/>
      <c r="ON23" s="123"/>
      <c r="OO23" s="123"/>
      <c r="OP23" s="123"/>
      <c r="OQ23" s="123"/>
      <c r="OR23" s="123"/>
      <c r="OS23" s="123"/>
      <c r="OT23" s="123"/>
      <c r="OU23" s="123"/>
      <c r="OV23" s="123"/>
      <c r="OW23" s="123"/>
      <c r="OX23" s="123"/>
      <c r="OY23" s="123"/>
      <c r="OZ23" s="123"/>
      <c r="PA23" s="123"/>
      <c r="PB23" s="123"/>
      <c r="PC23" s="123"/>
      <c r="PD23" s="123"/>
      <c r="PE23" s="123"/>
      <c r="PF23" s="123"/>
      <c r="PG23" s="123"/>
      <c r="PH23" s="123"/>
      <c r="PI23" s="123"/>
      <c r="PJ23" s="123"/>
      <c r="PK23" s="123"/>
      <c r="PL23" s="123"/>
      <c r="PM23" s="123"/>
      <c r="PN23" s="123"/>
      <c r="PO23" s="123"/>
      <c r="PP23" s="123"/>
      <c r="PQ23" s="123"/>
      <c r="PR23" s="123"/>
      <c r="PS23" s="123"/>
      <c r="PT23" s="123"/>
      <c r="PU23" s="123"/>
      <c r="PV23" s="123"/>
      <c r="PW23" s="123"/>
      <c r="PX23" s="123"/>
      <c r="PY23" s="123"/>
      <c r="PZ23" s="123"/>
      <c r="QA23" s="123"/>
      <c r="QB23" s="123"/>
      <c r="QC23" s="123"/>
      <c r="QD23" s="123"/>
      <c r="QE23" s="123"/>
      <c r="QF23" s="123"/>
      <c r="QG23" s="123"/>
      <c r="QH23" s="123"/>
      <c r="QI23" s="123"/>
      <c r="QJ23" s="123"/>
      <c r="QK23" s="123"/>
      <c r="QL23" s="123"/>
      <c r="QM23" s="123"/>
      <c r="QN23" s="123"/>
      <c r="QO23" s="123"/>
      <c r="QP23" s="123"/>
      <c r="QQ23" s="123"/>
      <c r="QR23" s="123"/>
      <c r="QS23" s="123"/>
      <c r="QT23" s="123"/>
      <c r="QU23" s="123"/>
      <c r="QV23" s="123"/>
      <c r="QW23" s="123"/>
      <c r="QX23" s="123"/>
      <c r="QY23" s="123"/>
      <c r="QZ23" s="123"/>
      <c r="RA23" s="123"/>
      <c r="RB23" s="123"/>
      <c r="RC23" s="123"/>
      <c r="RD23" s="123"/>
      <c r="RE23" s="123"/>
      <c r="RF23" s="123"/>
      <c r="RG23" s="123"/>
      <c r="RH23" s="123"/>
      <c r="RI23" s="123"/>
      <c r="RJ23" s="123"/>
      <c r="RK23" s="123"/>
      <c r="RL23" s="123"/>
      <c r="RM23" s="123"/>
      <c r="RN23" s="123"/>
      <c r="RO23" s="123"/>
      <c r="RP23" s="123"/>
      <c r="RQ23" s="123"/>
      <c r="RR23" s="123"/>
      <c r="RS23" s="123"/>
      <c r="RT23" s="123"/>
      <c r="RU23" s="123"/>
      <c r="RV23" s="123"/>
      <c r="RW23" s="123"/>
      <c r="RX23" s="123"/>
      <c r="RY23" s="123"/>
      <c r="RZ23" s="123"/>
      <c r="SA23" s="123"/>
      <c r="SB23" s="123"/>
      <c r="SC23" s="123"/>
      <c r="SD23" s="123"/>
      <c r="SE23" s="123"/>
      <c r="SF23" s="123"/>
      <c r="SG23" s="123"/>
      <c r="SH23" s="123"/>
      <c r="SI23" s="123"/>
      <c r="SJ23" s="123"/>
      <c r="SK23" s="123"/>
      <c r="SL23" s="123"/>
      <c r="SM23" s="123"/>
      <c r="SN23" s="123"/>
      <c r="SO23" s="123"/>
      <c r="SP23" s="123"/>
      <c r="SQ23" s="123"/>
      <c r="SR23" s="123"/>
      <c r="SS23" s="123"/>
      <c r="ST23" s="123"/>
      <c r="SU23" s="123"/>
      <c r="SV23" s="123"/>
      <c r="SW23" s="123"/>
      <c r="SX23" s="123"/>
      <c r="SY23" s="123"/>
      <c r="SZ23" s="123"/>
      <c r="TA23" s="123"/>
      <c r="TB23" s="123"/>
      <c r="TC23" s="123"/>
      <c r="TD23" s="123"/>
      <c r="TE23" s="123"/>
      <c r="TF23" s="123"/>
      <c r="TG23" s="123"/>
      <c r="TH23" s="123"/>
      <c r="TI23" s="123"/>
      <c r="TJ23" s="123"/>
      <c r="TK23" s="123"/>
      <c r="TL23" s="123"/>
      <c r="TM23" s="123"/>
      <c r="TN23" s="123"/>
      <c r="TO23" s="123"/>
      <c r="TP23" s="123"/>
      <c r="TQ23" s="123"/>
      <c r="TR23" s="123"/>
      <c r="TS23" s="123"/>
      <c r="TT23" s="123"/>
      <c r="TU23" s="123"/>
      <c r="TV23" s="123"/>
      <c r="TW23" s="123"/>
      <c r="TX23" s="123"/>
      <c r="TY23" s="123"/>
      <c r="TZ23" s="123"/>
      <c r="UA23" s="123"/>
      <c r="UB23" s="123"/>
      <c r="UC23" s="123"/>
      <c r="UD23" s="123"/>
      <c r="UE23" s="123"/>
      <c r="UF23" s="123"/>
      <c r="UG23" s="123"/>
      <c r="UH23" s="123"/>
      <c r="UI23" s="123"/>
      <c r="UJ23" s="123"/>
      <c r="UK23" s="123"/>
      <c r="UL23" s="123"/>
      <c r="UM23" s="123"/>
      <c r="UN23" s="123"/>
      <c r="UO23" s="123"/>
      <c r="UP23" s="123"/>
      <c r="UQ23" s="123"/>
      <c r="UR23" s="123"/>
      <c r="US23" s="123"/>
      <c r="UT23" s="123"/>
      <c r="UU23" s="123"/>
      <c r="UV23" s="123"/>
      <c r="UW23" s="123"/>
      <c r="UX23" s="123"/>
      <c r="UY23" s="123"/>
      <c r="UZ23" s="123"/>
      <c r="VA23" s="123"/>
      <c r="VB23" s="123"/>
      <c r="VC23" s="123"/>
      <c r="VD23" s="123"/>
      <c r="VE23" s="123"/>
      <c r="VF23" s="123"/>
      <c r="VG23" s="123"/>
      <c r="VH23" s="123"/>
      <c r="VI23" s="123"/>
      <c r="VJ23" s="123"/>
      <c r="VK23" s="123"/>
      <c r="VL23" s="123"/>
      <c r="VM23" s="123"/>
      <c r="VN23" s="123"/>
      <c r="VO23" s="123"/>
      <c r="VP23" s="123"/>
      <c r="VQ23" s="123"/>
      <c r="VR23" s="123"/>
      <c r="VS23" s="123"/>
      <c r="VT23" s="123"/>
      <c r="VU23" s="123"/>
      <c r="VV23" s="123"/>
      <c r="VW23" s="123"/>
      <c r="VX23" s="123"/>
      <c r="VY23" s="123"/>
      <c r="VZ23" s="123"/>
      <c r="WA23" s="123"/>
      <c r="WB23" s="123"/>
      <c r="WC23" s="123"/>
      <c r="WD23" s="123"/>
      <c r="WE23" s="123"/>
      <c r="WF23" s="123"/>
      <c r="WG23" s="123"/>
      <c r="WH23" s="123"/>
      <c r="WI23" s="123"/>
      <c r="WJ23" s="123"/>
      <c r="WK23" s="123"/>
      <c r="WL23" s="123"/>
      <c r="WM23" s="123"/>
      <c r="WN23" s="123"/>
      <c r="WO23" s="123"/>
      <c r="WP23" s="123"/>
      <c r="WQ23" s="123"/>
      <c r="WR23" s="123"/>
      <c r="WS23" s="123"/>
      <c r="WT23" s="123"/>
      <c r="WU23" s="123"/>
      <c r="WV23" s="123"/>
      <c r="WW23" s="123"/>
      <c r="WX23" s="123"/>
      <c r="WY23" s="123"/>
      <c r="WZ23" s="123"/>
      <c r="XA23" s="123"/>
      <c r="XB23" s="123"/>
      <c r="XC23" s="123"/>
      <c r="XD23" s="123"/>
      <c r="XE23" s="123"/>
      <c r="XF23" s="123"/>
      <c r="XG23" s="123"/>
      <c r="XH23" s="123"/>
      <c r="XI23" s="123"/>
      <c r="XJ23" s="123"/>
      <c r="XK23" s="123"/>
      <c r="XL23" s="123"/>
      <c r="XM23" s="123"/>
      <c r="XN23" s="123"/>
      <c r="XO23" s="123"/>
      <c r="XP23" s="123"/>
      <c r="XQ23" s="123"/>
      <c r="XR23" s="123"/>
      <c r="XS23" s="123"/>
      <c r="XT23" s="123"/>
      <c r="XU23" s="123"/>
      <c r="XV23" s="123"/>
      <c r="XW23" s="123"/>
      <c r="XX23" s="123"/>
      <c r="XY23" s="123"/>
      <c r="XZ23" s="123"/>
      <c r="YA23" s="123"/>
      <c r="YB23" s="123"/>
      <c r="YC23" s="123"/>
      <c r="YD23" s="123"/>
      <c r="YE23" s="123"/>
      <c r="YF23" s="123"/>
      <c r="YG23" s="123"/>
      <c r="YH23" s="123"/>
      <c r="YI23" s="123"/>
      <c r="YJ23" s="123"/>
      <c r="YK23" s="123"/>
      <c r="YL23" s="123"/>
      <c r="YM23" s="123"/>
      <c r="YN23" s="123"/>
      <c r="YO23" s="123"/>
      <c r="YP23" s="123"/>
      <c r="YQ23" s="123"/>
      <c r="YR23" s="123"/>
      <c r="YS23" s="123"/>
      <c r="YT23" s="123"/>
      <c r="YU23" s="123"/>
      <c r="YV23" s="123"/>
      <c r="YW23" s="123"/>
      <c r="YX23" s="123"/>
      <c r="YY23" s="123"/>
      <c r="YZ23" s="123"/>
      <c r="ZA23" s="123"/>
      <c r="ZB23" s="123"/>
      <c r="ZC23" s="123"/>
      <c r="ZD23" s="123"/>
      <c r="ZE23" s="123"/>
      <c r="ZF23" s="123"/>
      <c r="ZG23" s="123"/>
      <c r="ZH23" s="123"/>
      <c r="ZI23" s="123"/>
      <c r="ZJ23" s="123"/>
      <c r="ZK23" s="123"/>
      <c r="ZL23" s="123"/>
      <c r="ZM23" s="123"/>
      <c r="ZN23" s="123"/>
      <c r="ZO23" s="123"/>
      <c r="ZP23" s="123"/>
      <c r="ZQ23" s="123"/>
      <c r="ZR23" s="123"/>
      <c r="ZS23" s="123"/>
      <c r="ZT23" s="123"/>
      <c r="ZU23" s="123"/>
      <c r="ZV23" s="123"/>
      <c r="ZW23" s="123"/>
      <c r="ZX23" s="123"/>
      <c r="ZY23" s="123"/>
      <c r="ZZ23" s="123"/>
      <c r="AAA23" s="123"/>
      <c r="AAB23" s="123"/>
      <c r="AAC23" s="123"/>
      <c r="AAD23" s="123"/>
      <c r="AAE23" s="123"/>
      <c r="AAF23" s="123"/>
      <c r="AAG23" s="123"/>
      <c r="AAH23" s="123"/>
      <c r="AAI23" s="123"/>
      <c r="AAJ23" s="123"/>
      <c r="AAK23" s="123"/>
      <c r="AAL23" s="123"/>
      <c r="AAM23" s="123"/>
      <c r="AAN23" s="123"/>
      <c r="AAO23" s="123"/>
      <c r="AAP23" s="123"/>
      <c r="AAQ23" s="123"/>
      <c r="AAR23" s="123"/>
      <c r="AAS23" s="123"/>
      <c r="AAT23" s="123"/>
      <c r="AAU23" s="123"/>
      <c r="AAV23" s="123"/>
      <c r="AAW23" s="123"/>
      <c r="AAX23" s="123"/>
      <c r="AAY23" s="123"/>
      <c r="AAZ23" s="123"/>
      <c r="ABA23" s="123"/>
      <c r="ABB23" s="123"/>
      <c r="ABC23" s="123"/>
      <c r="ABD23" s="123"/>
      <c r="ABE23" s="123"/>
      <c r="ABF23" s="123"/>
      <c r="ABG23" s="123"/>
      <c r="ABH23" s="123"/>
      <c r="ABI23" s="123"/>
      <c r="ABJ23" s="123"/>
      <c r="ABK23" s="123"/>
      <c r="ABL23" s="123"/>
      <c r="ABM23" s="123"/>
      <c r="ABN23" s="123"/>
      <c r="ABO23" s="123"/>
      <c r="ABP23" s="123"/>
      <c r="ABQ23" s="123"/>
      <c r="ABR23" s="123"/>
      <c r="ABS23" s="123"/>
      <c r="ABT23" s="123"/>
      <c r="ABU23" s="123"/>
      <c r="ABV23" s="123"/>
      <c r="ABW23" s="123"/>
      <c r="ABX23" s="123"/>
      <c r="ABY23" s="123"/>
      <c r="ABZ23" s="123"/>
      <c r="ACA23" s="123"/>
      <c r="ACB23" s="123"/>
      <c r="ACC23" s="123"/>
      <c r="ACD23" s="123"/>
      <c r="ACE23" s="123"/>
      <c r="ACF23" s="123"/>
      <c r="ACG23" s="123"/>
      <c r="ACH23" s="123"/>
      <c r="ACI23" s="123"/>
      <c r="ACJ23" s="123"/>
      <c r="ACK23" s="123"/>
      <c r="ACL23" s="123"/>
      <c r="ACM23" s="123"/>
      <c r="ACN23" s="123"/>
      <c r="ACO23" s="123"/>
      <c r="ACP23" s="123"/>
      <c r="ACQ23" s="123"/>
      <c r="ACR23" s="123"/>
      <c r="ACS23" s="123"/>
      <c r="ACT23" s="123"/>
      <c r="ACU23" s="123"/>
      <c r="ACV23" s="123"/>
      <c r="ACW23" s="123"/>
      <c r="ACX23" s="123"/>
      <c r="ACY23" s="123"/>
      <c r="ACZ23" s="123"/>
      <c r="ADA23" s="123"/>
      <c r="ADB23" s="123"/>
      <c r="ADC23" s="123"/>
      <c r="ADD23" s="123"/>
      <c r="ADE23" s="123"/>
      <c r="ADF23" s="123"/>
      <c r="ADG23" s="123"/>
      <c r="ADH23" s="123"/>
      <c r="ADI23" s="123"/>
      <c r="ADJ23" s="123"/>
      <c r="ADK23" s="123"/>
      <c r="ADL23" s="123"/>
      <c r="ADM23" s="123"/>
      <c r="ADN23" s="123"/>
      <c r="ADO23" s="123"/>
      <c r="ADP23" s="123"/>
      <c r="ADQ23" s="123"/>
      <c r="ADR23" s="123"/>
      <c r="ADS23" s="123"/>
      <c r="ADT23" s="123"/>
      <c r="ADU23" s="123"/>
      <c r="ADV23" s="123"/>
      <c r="ADW23" s="123"/>
      <c r="ADX23" s="123"/>
      <c r="ADY23" s="123"/>
      <c r="ADZ23" s="123"/>
      <c r="AEA23" s="123"/>
      <c r="AEB23" s="123"/>
      <c r="AEC23" s="123"/>
      <c r="AED23" s="123"/>
      <c r="AEE23" s="123"/>
      <c r="AEF23" s="123"/>
      <c r="AEG23" s="123"/>
      <c r="AEH23" s="123"/>
      <c r="AEI23" s="123"/>
      <c r="AEJ23" s="123"/>
      <c r="AEK23" s="123"/>
      <c r="AEL23" s="123"/>
      <c r="AEM23" s="123"/>
      <c r="AEN23" s="123"/>
      <c r="AEO23" s="123"/>
      <c r="AEP23" s="123"/>
      <c r="AEQ23" s="123"/>
      <c r="AER23" s="123"/>
      <c r="AES23" s="123"/>
      <c r="AET23" s="123"/>
      <c r="AEU23" s="123"/>
      <c r="AEV23" s="123"/>
      <c r="AEW23" s="123"/>
      <c r="AEX23" s="123"/>
      <c r="AEY23" s="123"/>
      <c r="AEZ23" s="123"/>
      <c r="AFA23" s="123"/>
      <c r="AFB23" s="123"/>
      <c r="AFC23" s="123"/>
      <c r="AFD23" s="123"/>
      <c r="AFE23" s="123"/>
      <c r="AFF23" s="123"/>
      <c r="AFG23" s="123"/>
      <c r="AFH23" s="123"/>
      <c r="AFI23" s="123"/>
      <c r="AFJ23" s="123"/>
      <c r="AFK23" s="123"/>
      <c r="AFL23" s="123"/>
      <c r="AFM23" s="123"/>
      <c r="AFN23" s="123"/>
      <c r="AFO23" s="123"/>
      <c r="AFP23" s="123"/>
      <c r="AFQ23" s="123"/>
      <c r="AFR23" s="123"/>
      <c r="AFS23" s="123"/>
      <c r="AFT23" s="123"/>
      <c r="AFU23" s="123"/>
      <c r="AFV23" s="123"/>
      <c r="AFW23" s="123"/>
      <c r="AFX23" s="123"/>
      <c r="AFY23" s="123"/>
      <c r="AFZ23" s="123"/>
      <c r="AGA23" s="123"/>
      <c r="AGB23" s="123"/>
      <c r="AGC23" s="123"/>
      <c r="AGD23" s="123"/>
      <c r="AGE23" s="123"/>
      <c r="AGF23" s="123"/>
      <c r="AGG23" s="123"/>
      <c r="AGH23" s="123"/>
      <c r="AGI23" s="123"/>
      <c r="AGJ23" s="123"/>
      <c r="AGK23" s="123"/>
      <c r="AGL23" s="123"/>
      <c r="AGM23" s="123"/>
      <c r="AGN23" s="123"/>
      <c r="AGO23" s="123"/>
      <c r="AGP23" s="123"/>
      <c r="AGQ23" s="123"/>
      <c r="AGR23" s="123"/>
      <c r="AGS23" s="123"/>
      <c r="AGT23" s="123"/>
      <c r="AGU23" s="123"/>
      <c r="AGV23" s="123"/>
      <c r="AGW23" s="123"/>
      <c r="AGX23" s="123"/>
      <c r="AGY23" s="123"/>
      <c r="AGZ23" s="123"/>
      <c r="AHA23" s="123"/>
      <c r="AHB23" s="123"/>
      <c r="AHC23" s="123"/>
      <c r="AHD23" s="123"/>
      <c r="AHE23" s="123"/>
      <c r="AHF23" s="123"/>
      <c r="AHG23" s="123"/>
      <c r="AHH23" s="123"/>
      <c r="AHI23" s="123"/>
      <c r="AHJ23" s="123"/>
      <c r="AHK23" s="123"/>
      <c r="AHL23" s="123"/>
      <c r="AHM23" s="123"/>
      <c r="AHN23" s="123"/>
      <c r="AHO23" s="123"/>
      <c r="AHP23" s="123"/>
      <c r="AHQ23" s="123"/>
      <c r="AHR23" s="123"/>
      <c r="AHS23" s="123"/>
      <c r="AHT23" s="123"/>
      <c r="AHU23" s="123"/>
      <c r="AHV23" s="123"/>
      <c r="AHW23" s="123"/>
      <c r="AHX23" s="123"/>
      <c r="AHY23" s="123"/>
      <c r="AHZ23" s="123"/>
      <c r="AIA23" s="123"/>
      <c r="AIB23" s="123"/>
      <c r="AIC23" s="123"/>
      <c r="AID23" s="123"/>
      <c r="AIE23" s="123"/>
      <c r="AIF23" s="123"/>
      <c r="AIG23" s="123"/>
      <c r="AIH23" s="123"/>
      <c r="AII23" s="123"/>
      <c r="AIJ23" s="123"/>
      <c r="AIK23" s="123"/>
      <c r="AIL23" s="123"/>
      <c r="AIM23" s="123"/>
      <c r="AIN23" s="123"/>
      <c r="AIO23" s="123"/>
      <c r="AIP23" s="123"/>
      <c r="AIQ23" s="123"/>
      <c r="AIR23" s="123"/>
      <c r="AIS23" s="123"/>
      <c r="AIT23" s="123"/>
      <c r="AIU23" s="123"/>
      <c r="AIV23" s="123"/>
      <c r="AIW23" s="123"/>
      <c r="AIX23" s="123"/>
      <c r="AIY23" s="123"/>
      <c r="AIZ23" s="123"/>
      <c r="AJA23" s="123"/>
      <c r="AJB23" s="123"/>
      <c r="AJC23" s="123"/>
      <c r="AJD23" s="123"/>
      <c r="AJE23" s="123"/>
      <c r="AJF23" s="123"/>
      <c r="AJG23" s="123"/>
      <c r="AJH23" s="123"/>
      <c r="AJI23" s="123"/>
      <c r="AJJ23" s="123"/>
      <c r="AJK23" s="123"/>
      <c r="AJL23" s="123"/>
      <c r="AJM23" s="123"/>
      <c r="AJN23" s="123"/>
      <c r="AJO23" s="123"/>
      <c r="AJP23" s="123"/>
      <c r="AJQ23" s="123"/>
      <c r="AJR23" s="123"/>
      <c r="AJS23" s="123"/>
      <c r="AJT23" s="123"/>
      <c r="AJU23" s="123"/>
      <c r="AJV23" s="123"/>
      <c r="AJW23" s="123"/>
      <c r="AJX23" s="123"/>
      <c r="AJY23" s="123"/>
      <c r="AJZ23" s="123"/>
      <c r="AKA23" s="123"/>
      <c r="AKB23" s="123"/>
      <c r="AKC23" s="123"/>
      <c r="AKD23" s="123"/>
      <c r="AKE23" s="123"/>
      <c r="AKF23" s="123"/>
      <c r="AKG23" s="123"/>
      <c r="AKH23" s="123"/>
      <c r="AKI23" s="123"/>
      <c r="AKJ23" s="123"/>
      <c r="AKK23" s="123"/>
      <c r="AKL23" s="123"/>
      <c r="AKM23" s="123"/>
      <c r="AKN23" s="123"/>
      <c r="AKO23" s="123"/>
      <c r="AKP23" s="123"/>
      <c r="AKQ23" s="123"/>
      <c r="AKR23" s="123"/>
      <c r="AKS23" s="123"/>
      <c r="AKT23" s="123"/>
      <c r="AKU23" s="123"/>
      <c r="AKV23" s="123"/>
      <c r="AKW23" s="123"/>
      <c r="AKX23" s="123"/>
      <c r="AKY23" s="123"/>
      <c r="AKZ23" s="123"/>
      <c r="ALA23" s="123"/>
      <c r="ALB23" s="123"/>
      <c r="ALC23" s="123"/>
      <c r="ALD23" s="123"/>
      <c r="ALE23" s="123"/>
      <c r="ALF23" s="123"/>
      <c r="ALG23" s="123"/>
      <c r="ALH23" s="123"/>
      <c r="ALI23" s="123"/>
      <c r="ALJ23" s="123"/>
      <c r="ALK23" s="123"/>
      <c r="ALL23" s="123"/>
      <c r="ALM23" s="123"/>
      <c r="ALN23" s="123"/>
      <c r="ALO23" s="123"/>
    </row>
    <row r="24" spans="2:1003" x14ac:dyDescent="0.3">
      <c r="B24" s="211"/>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123"/>
      <c r="CY24" s="123"/>
      <c r="CZ24" s="123"/>
      <c r="DA24" s="123"/>
      <c r="DB24" s="123"/>
      <c r="DC24" s="123"/>
      <c r="DD24" s="123"/>
      <c r="DE24" s="123"/>
      <c r="DF24" s="123"/>
      <c r="DG24" s="123"/>
      <c r="DH24" s="123"/>
      <c r="DI24" s="123"/>
      <c r="DJ24" s="123"/>
      <c r="DK24" s="123"/>
      <c r="DL24" s="123"/>
      <c r="DM24" s="123"/>
      <c r="DN24" s="123"/>
      <c r="DO24" s="123"/>
      <c r="DP24" s="123"/>
      <c r="DQ24" s="123"/>
      <c r="DR24" s="123"/>
      <c r="DS24" s="123"/>
      <c r="DT24" s="123"/>
      <c r="DU24" s="123"/>
      <c r="DV24" s="123"/>
      <c r="DW24" s="123"/>
      <c r="DX24" s="123"/>
      <c r="DY24" s="123"/>
      <c r="DZ24" s="123"/>
      <c r="EA24" s="123"/>
      <c r="EB24" s="123"/>
      <c r="EC24" s="123"/>
      <c r="ED24" s="123"/>
      <c r="EE24" s="123"/>
      <c r="EF24" s="123"/>
      <c r="EG24" s="123"/>
      <c r="EH24" s="123"/>
      <c r="EI24" s="123"/>
      <c r="EJ24" s="123"/>
      <c r="EK24" s="123"/>
      <c r="EL24" s="123"/>
      <c r="EM24" s="123"/>
      <c r="EN24" s="123"/>
      <c r="EO24" s="123"/>
      <c r="EP24" s="123"/>
      <c r="EQ24" s="123"/>
      <c r="ER24" s="123"/>
      <c r="ES24" s="123"/>
      <c r="ET24" s="123"/>
      <c r="EU24" s="123"/>
      <c r="EV24" s="123"/>
      <c r="EW24" s="123"/>
      <c r="EX24" s="123"/>
      <c r="EY24" s="123"/>
      <c r="EZ24" s="123"/>
      <c r="FA24" s="123"/>
      <c r="FB24" s="123"/>
      <c r="FC24" s="123"/>
      <c r="FD24" s="123"/>
      <c r="FE24" s="123"/>
      <c r="FF24" s="123"/>
      <c r="FG24" s="123"/>
      <c r="FH24" s="123"/>
      <c r="FI24" s="123"/>
      <c r="FJ24" s="123"/>
      <c r="FK24" s="123"/>
      <c r="FL24" s="123"/>
      <c r="FM24" s="123"/>
      <c r="FN24" s="123"/>
      <c r="FO24" s="123"/>
      <c r="FP24" s="123"/>
      <c r="FQ24" s="123"/>
      <c r="FR24" s="123"/>
      <c r="FS24" s="123"/>
      <c r="FT24" s="123"/>
      <c r="FU24" s="123"/>
      <c r="FV24" s="123"/>
      <c r="FW24" s="123"/>
      <c r="FX24" s="123"/>
      <c r="FY24" s="123"/>
      <c r="FZ24" s="123"/>
      <c r="GA24" s="123"/>
      <c r="GB24" s="123"/>
      <c r="GC24" s="123"/>
      <c r="GD24" s="123"/>
      <c r="GE24" s="123"/>
      <c r="GF24" s="123"/>
      <c r="GG24" s="123"/>
      <c r="GH24" s="123"/>
      <c r="GI24" s="123"/>
      <c r="GJ24" s="123"/>
      <c r="GK24" s="123"/>
      <c r="GL24" s="123"/>
      <c r="GM24" s="123"/>
      <c r="GN24" s="123"/>
      <c r="GO24" s="123"/>
      <c r="GP24" s="123"/>
      <c r="GQ24" s="123"/>
      <c r="GR24" s="123"/>
      <c r="GS24" s="123"/>
      <c r="GT24" s="123"/>
      <c r="GU24" s="123"/>
      <c r="GV24" s="123"/>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c r="HV24" s="123"/>
      <c r="HW24" s="123"/>
      <c r="HX24" s="123"/>
      <c r="HY24" s="123"/>
      <c r="HZ24" s="123"/>
      <c r="IA24" s="123"/>
      <c r="IB24" s="123"/>
      <c r="IC24" s="123"/>
      <c r="ID24" s="123"/>
      <c r="IE24" s="123"/>
      <c r="IF24" s="123"/>
      <c r="IG24" s="123"/>
      <c r="IH24" s="123"/>
      <c r="II24" s="123"/>
      <c r="IJ24" s="123"/>
      <c r="IK24" s="123"/>
      <c r="IL24" s="123"/>
      <c r="IM24" s="123"/>
      <c r="IN24" s="123"/>
      <c r="IO24" s="123"/>
      <c r="IP24" s="123"/>
      <c r="IQ24" s="123"/>
      <c r="IR24" s="123"/>
      <c r="IS24" s="123"/>
      <c r="IT24" s="123"/>
      <c r="IU24" s="123"/>
      <c r="IV24" s="123"/>
      <c r="IW24" s="123"/>
      <c r="IX24" s="123"/>
      <c r="IY24" s="123"/>
      <c r="IZ24" s="123"/>
      <c r="JA24" s="123"/>
      <c r="JB24" s="123"/>
      <c r="JC24" s="123"/>
      <c r="JD24" s="123"/>
      <c r="JE24" s="123"/>
      <c r="JF24" s="123"/>
      <c r="JG24" s="123"/>
      <c r="JH24" s="123"/>
      <c r="JI24" s="123"/>
      <c r="JJ24" s="123"/>
      <c r="JK24" s="123"/>
      <c r="JL24" s="123"/>
      <c r="JM24" s="123"/>
      <c r="JN24" s="123"/>
      <c r="JO24" s="123"/>
      <c r="JP24" s="123"/>
      <c r="JQ24" s="123"/>
      <c r="JR24" s="123"/>
      <c r="JS24" s="123"/>
      <c r="JT24" s="123"/>
      <c r="JU24" s="123"/>
      <c r="JV24" s="123"/>
      <c r="JW24" s="123"/>
      <c r="JX24" s="123"/>
      <c r="JY24" s="123"/>
      <c r="JZ24" s="123"/>
      <c r="KA24" s="123"/>
      <c r="KB24" s="123"/>
      <c r="KC24" s="123"/>
      <c r="KD24" s="123"/>
      <c r="KE24" s="123"/>
      <c r="KF24" s="123"/>
      <c r="KG24" s="123"/>
      <c r="KH24" s="123"/>
      <c r="KI24" s="123"/>
      <c r="KJ24" s="123"/>
      <c r="KK24" s="123"/>
      <c r="KL24" s="123"/>
      <c r="KM24" s="123"/>
      <c r="KN24" s="123"/>
      <c r="KO24" s="123"/>
      <c r="KP24" s="123"/>
      <c r="KQ24" s="123"/>
      <c r="KR24" s="123"/>
      <c r="KS24" s="123"/>
      <c r="KT24" s="123"/>
      <c r="KU24" s="123"/>
      <c r="KV24" s="123"/>
      <c r="KW24" s="123"/>
      <c r="KX24" s="123"/>
      <c r="KY24" s="123"/>
      <c r="KZ24" s="123"/>
      <c r="LA24" s="123"/>
      <c r="LB24" s="123"/>
      <c r="LC24" s="123"/>
      <c r="LD24" s="123"/>
      <c r="LE24" s="123"/>
      <c r="LF24" s="123"/>
      <c r="LG24" s="123"/>
      <c r="LH24" s="123"/>
      <c r="LI24" s="123"/>
      <c r="LJ24" s="123"/>
      <c r="LK24" s="123"/>
      <c r="LL24" s="123"/>
      <c r="LM24" s="123"/>
      <c r="LN24" s="123"/>
      <c r="LO24" s="123"/>
      <c r="LP24" s="123"/>
      <c r="LQ24" s="123"/>
      <c r="LR24" s="123"/>
      <c r="LS24" s="123"/>
      <c r="LT24" s="123"/>
      <c r="LU24" s="123"/>
      <c r="LV24" s="123"/>
      <c r="LW24" s="123"/>
      <c r="LX24" s="123"/>
      <c r="LY24" s="123"/>
      <c r="LZ24" s="123"/>
      <c r="MA24" s="123"/>
      <c r="MB24" s="123"/>
      <c r="MC24" s="123"/>
      <c r="MD24" s="123"/>
      <c r="ME24" s="123"/>
      <c r="MF24" s="123"/>
      <c r="MG24" s="123"/>
      <c r="MH24" s="123"/>
      <c r="MI24" s="123"/>
      <c r="MJ24" s="123"/>
      <c r="MK24" s="123"/>
      <c r="ML24" s="123"/>
      <c r="MM24" s="123"/>
      <c r="MN24" s="123"/>
      <c r="MO24" s="123"/>
      <c r="MP24" s="123"/>
      <c r="MQ24" s="123"/>
      <c r="MR24" s="123"/>
      <c r="MS24" s="123"/>
      <c r="MT24" s="123"/>
      <c r="MU24" s="123"/>
      <c r="MV24" s="123"/>
      <c r="MW24" s="123"/>
      <c r="MX24" s="123"/>
      <c r="MY24" s="123"/>
      <c r="MZ24" s="123"/>
      <c r="NA24" s="123"/>
      <c r="NB24" s="123"/>
      <c r="NC24" s="123"/>
      <c r="ND24" s="123"/>
      <c r="NE24" s="123"/>
      <c r="NF24" s="123"/>
      <c r="NG24" s="123"/>
      <c r="NH24" s="123"/>
      <c r="NI24" s="123"/>
      <c r="NJ24" s="123"/>
      <c r="NK24" s="123"/>
      <c r="NL24" s="123"/>
      <c r="NM24" s="123"/>
      <c r="NN24" s="123"/>
      <c r="NO24" s="123"/>
      <c r="NP24" s="123"/>
      <c r="NQ24" s="123"/>
      <c r="NR24" s="123"/>
      <c r="NS24" s="123"/>
      <c r="NT24" s="123"/>
      <c r="NU24" s="123"/>
      <c r="NV24" s="123"/>
      <c r="NW24" s="123"/>
      <c r="NX24" s="123"/>
      <c r="NY24" s="123"/>
      <c r="NZ24" s="123"/>
      <c r="OA24" s="123"/>
      <c r="OB24" s="123"/>
      <c r="OC24" s="123"/>
      <c r="OD24" s="123"/>
      <c r="OE24" s="123"/>
      <c r="OF24" s="123"/>
      <c r="OG24" s="123"/>
      <c r="OH24" s="123"/>
      <c r="OI24" s="123"/>
      <c r="OJ24" s="123"/>
      <c r="OK24" s="123"/>
      <c r="OL24" s="123"/>
      <c r="OM24" s="123"/>
      <c r="ON24" s="123"/>
      <c r="OO24" s="123"/>
      <c r="OP24" s="123"/>
      <c r="OQ24" s="123"/>
      <c r="OR24" s="123"/>
      <c r="OS24" s="123"/>
      <c r="OT24" s="123"/>
      <c r="OU24" s="123"/>
      <c r="OV24" s="123"/>
      <c r="OW24" s="123"/>
      <c r="OX24" s="123"/>
      <c r="OY24" s="123"/>
      <c r="OZ24" s="123"/>
      <c r="PA24" s="123"/>
      <c r="PB24" s="123"/>
      <c r="PC24" s="123"/>
      <c r="PD24" s="123"/>
      <c r="PE24" s="123"/>
      <c r="PF24" s="123"/>
      <c r="PG24" s="123"/>
      <c r="PH24" s="123"/>
      <c r="PI24" s="123"/>
      <c r="PJ24" s="123"/>
      <c r="PK24" s="123"/>
      <c r="PL24" s="123"/>
      <c r="PM24" s="123"/>
      <c r="PN24" s="123"/>
      <c r="PO24" s="123"/>
      <c r="PP24" s="123"/>
      <c r="PQ24" s="123"/>
      <c r="PR24" s="123"/>
      <c r="PS24" s="123"/>
      <c r="PT24" s="123"/>
      <c r="PU24" s="123"/>
      <c r="PV24" s="123"/>
      <c r="PW24" s="123"/>
      <c r="PX24" s="123"/>
      <c r="PY24" s="123"/>
      <c r="PZ24" s="123"/>
      <c r="QA24" s="123"/>
      <c r="QB24" s="123"/>
      <c r="QC24" s="123"/>
      <c r="QD24" s="123"/>
      <c r="QE24" s="123"/>
      <c r="QF24" s="123"/>
      <c r="QG24" s="123"/>
      <c r="QH24" s="123"/>
      <c r="QI24" s="123"/>
      <c r="QJ24" s="123"/>
      <c r="QK24" s="123"/>
      <c r="QL24" s="123"/>
      <c r="QM24" s="123"/>
      <c r="QN24" s="123"/>
      <c r="QO24" s="123"/>
      <c r="QP24" s="123"/>
      <c r="QQ24" s="123"/>
      <c r="QR24" s="123"/>
      <c r="QS24" s="123"/>
      <c r="QT24" s="123"/>
      <c r="QU24" s="123"/>
      <c r="QV24" s="123"/>
      <c r="QW24" s="123"/>
      <c r="QX24" s="123"/>
      <c r="QY24" s="123"/>
      <c r="QZ24" s="123"/>
      <c r="RA24" s="123"/>
      <c r="RB24" s="123"/>
      <c r="RC24" s="123"/>
      <c r="RD24" s="123"/>
      <c r="RE24" s="123"/>
      <c r="RF24" s="123"/>
      <c r="RG24" s="123"/>
      <c r="RH24" s="123"/>
      <c r="RI24" s="123"/>
      <c r="RJ24" s="123"/>
      <c r="RK24" s="123"/>
      <c r="RL24" s="123"/>
      <c r="RM24" s="123"/>
      <c r="RN24" s="123"/>
      <c r="RO24" s="123"/>
      <c r="RP24" s="123"/>
      <c r="RQ24" s="123"/>
      <c r="RR24" s="123"/>
      <c r="RS24" s="123"/>
      <c r="RT24" s="123"/>
      <c r="RU24" s="123"/>
      <c r="RV24" s="123"/>
      <c r="RW24" s="123"/>
      <c r="RX24" s="123"/>
      <c r="RY24" s="123"/>
      <c r="RZ24" s="123"/>
      <c r="SA24" s="123"/>
      <c r="SB24" s="123"/>
      <c r="SC24" s="123"/>
      <c r="SD24" s="123"/>
      <c r="SE24" s="123"/>
      <c r="SF24" s="123"/>
      <c r="SG24" s="123"/>
      <c r="SH24" s="123"/>
      <c r="SI24" s="123"/>
      <c r="SJ24" s="123"/>
      <c r="SK24" s="123"/>
      <c r="SL24" s="123"/>
      <c r="SM24" s="123"/>
      <c r="SN24" s="123"/>
      <c r="SO24" s="123"/>
      <c r="SP24" s="123"/>
      <c r="SQ24" s="123"/>
      <c r="SR24" s="123"/>
      <c r="SS24" s="123"/>
      <c r="ST24" s="123"/>
      <c r="SU24" s="123"/>
      <c r="SV24" s="123"/>
      <c r="SW24" s="123"/>
      <c r="SX24" s="123"/>
      <c r="SY24" s="123"/>
      <c r="SZ24" s="123"/>
      <c r="TA24" s="123"/>
      <c r="TB24" s="123"/>
      <c r="TC24" s="123"/>
      <c r="TD24" s="123"/>
      <c r="TE24" s="123"/>
      <c r="TF24" s="123"/>
      <c r="TG24" s="123"/>
      <c r="TH24" s="123"/>
      <c r="TI24" s="123"/>
      <c r="TJ24" s="123"/>
      <c r="TK24" s="123"/>
      <c r="TL24" s="123"/>
      <c r="TM24" s="123"/>
      <c r="TN24" s="123"/>
      <c r="TO24" s="123"/>
      <c r="TP24" s="123"/>
      <c r="TQ24" s="123"/>
      <c r="TR24" s="123"/>
      <c r="TS24" s="123"/>
      <c r="TT24" s="123"/>
      <c r="TU24" s="123"/>
      <c r="TV24" s="123"/>
      <c r="TW24" s="123"/>
      <c r="TX24" s="123"/>
      <c r="TY24" s="123"/>
      <c r="TZ24" s="123"/>
      <c r="UA24" s="123"/>
      <c r="UB24" s="123"/>
      <c r="UC24" s="123"/>
      <c r="UD24" s="123"/>
      <c r="UE24" s="123"/>
      <c r="UF24" s="123"/>
      <c r="UG24" s="123"/>
      <c r="UH24" s="123"/>
      <c r="UI24" s="123"/>
      <c r="UJ24" s="123"/>
      <c r="UK24" s="123"/>
      <c r="UL24" s="123"/>
      <c r="UM24" s="123"/>
      <c r="UN24" s="123"/>
      <c r="UO24" s="123"/>
      <c r="UP24" s="123"/>
      <c r="UQ24" s="123"/>
      <c r="UR24" s="123"/>
      <c r="US24" s="123"/>
      <c r="UT24" s="123"/>
      <c r="UU24" s="123"/>
      <c r="UV24" s="123"/>
      <c r="UW24" s="123"/>
      <c r="UX24" s="123"/>
      <c r="UY24" s="123"/>
      <c r="UZ24" s="123"/>
      <c r="VA24" s="123"/>
      <c r="VB24" s="123"/>
      <c r="VC24" s="123"/>
      <c r="VD24" s="123"/>
      <c r="VE24" s="123"/>
      <c r="VF24" s="123"/>
      <c r="VG24" s="123"/>
      <c r="VH24" s="123"/>
      <c r="VI24" s="123"/>
      <c r="VJ24" s="123"/>
      <c r="VK24" s="123"/>
      <c r="VL24" s="123"/>
      <c r="VM24" s="123"/>
      <c r="VN24" s="123"/>
      <c r="VO24" s="123"/>
      <c r="VP24" s="123"/>
      <c r="VQ24" s="123"/>
      <c r="VR24" s="123"/>
      <c r="VS24" s="123"/>
      <c r="VT24" s="123"/>
      <c r="VU24" s="123"/>
      <c r="VV24" s="123"/>
      <c r="VW24" s="123"/>
      <c r="VX24" s="123"/>
      <c r="VY24" s="123"/>
      <c r="VZ24" s="123"/>
      <c r="WA24" s="123"/>
      <c r="WB24" s="123"/>
      <c r="WC24" s="123"/>
      <c r="WD24" s="123"/>
      <c r="WE24" s="123"/>
      <c r="WF24" s="123"/>
      <c r="WG24" s="123"/>
      <c r="WH24" s="123"/>
      <c r="WI24" s="123"/>
      <c r="WJ24" s="123"/>
      <c r="WK24" s="123"/>
      <c r="WL24" s="123"/>
      <c r="WM24" s="123"/>
      <c r="WN24" s="123"/>
      <c r="WO24" s="123"/>
      <c r="WP24" s="123"/>
      <c r="WQ24" s="123"/>
      <c r="WR24" s="123"/>
      <c r="WS24" s="123"/>
      <c r="WT24" s="123"/>
      <c r="WU24" s="123"/>
      <c r="WV24" s="123"/>
      <c r="WW24" s="123"/>
      <c r="WX24" s="123"/>
      <c r="WY24" s="123"/>
      <c r="WZ24" s="123"/>
      <c r="XA24" s="123"/>
      <c r="XB24" s="123"/>
      <c r="XC24" s="123"/>
      <c r="XD24" s="123"/>
      <c r="XE24" s="123"/>
      <c r="XF24" s="123"/>
      <c r="XG24" s="123"/>
      <c r="XH24" s="123"/>
      <c r="XI24" s="123"/>
      <c r="XJ24" s="123"/>
      <c r="XK24" s="123"/>
      <c r="XL24" s="123"/>
      <c r="XM24" s="123"/>
      <c r="XN24" s="123"/>
      <c r="XO24" s="123"/>
      <c r="XP24" s="123"/>
      <c r="XQ24" s="123"/>
      <c r="XR24" s="123"/>
      <c r="XS24" s="123"/>
      <c r="XT24" s="123"/>
      <c r="XU24" s="123"/>
      <c r="XV24" s="123"/>
      <c r="XW24" s="123"/>
      <c r="XX24" s="123"/>
      <c r="XY24" s="123"/>
      <c r="XZ24" s="123"/>
      <c r="YA24" s="123"/>
      <c r="YB24" s="123"/>
      <c r="YC24" s="123"/>
      <c r="YD24" s="123"/>
      <c r="YE24" s="123"/>
      <c r="YF24" s="123"/>
      <c r="YG24" s="123"/>
      <c r="YH24" s="123"/>
      <c r="YI24" s="123"/>
      <c r="YJ24" s="123"/>
      <c r="YK24" s="123"/>
      <c r="YL24" s="123"/>
      <c r="YM24" s="123"/>
      <c r="YN24" s="123"/>
      <c r="YO24" s="123"/>
      <c r="YP24" s="123"/>
      <c r="YQ24" s="123"/>
      <c r="YR24" s="123"/>
      <c r="YS24" s="123"/>
      <c r="YT24" s="123"/>
      <c r="YU24" s="123"/>
      <c r="YV24" s="123"/>
      <c r="YW24" s="123"/>
      <c r="YX24" s="123"/>
      <c r="YY24" s="123"/>
      <c r="YZ24" s="123"/>
      <c r="ZA24" s="123"/>
      <c r="ZB24" s="123"/>
      <c r="ZC24" s="123"/>
      <c r="ZD24" s="123"/>
      <c r="ZE24" s="123"/>
      <c r="ZF24" s="123"/>
      <c r="ZG24" s="123"/>
      <c r="ZH24" s="123"/>
      <c r="ZI24" s="123"/>
      <c r="ZJ24" s="123"/>
      <c r="ZK24" s="123"/>
      <c r="ZL24" s="123"/>
      <c r="ZM24" s="123"/>
      <c r="ZN24" s="123"/>
      <c r="ZO24" s="123"/>
      <c r="ZP24" s="123"/>
      <c r="ZQ24" s="123"/>
      <c r="ZR24" s="123"/>
      <c r="ZS24" s="123"/>
      <c r="ZT24" s="123"/>
      <c r="ZU24" s="123"/>
      <c r="ZV24" s="123"/>
      <c r="ZW24" s="123"/>
      <c r="ZX24" s="123"/>
      <c r="ZY24" s="123"/>
      <c r="ZZ24" s="123"/>
      <c r="AAA24" s="123"/>
      <c r="AAB24" s="123"/>
      <c r="AAC24" s="123"/>
      <c r="AAD24" s="123"/>
      <c r="AAE24" s="123"/>
      <c r="AAF24" s="123"/>
      <c r="AAG24" s="123"/>
      <c r="AAH24" s="123"/>
      <c r="AAI24" s="123"/>
      <c r="AAJ24" s="123"/>
      <c r="AAK24" s="123"/>
      <c r="AAL24" s="123"/>
      <c r="AAM24" s="123"/>
      <c r="AAN24" s="123"/>
      <c r="AAO24" s="123"/>
      <c r="AAP24" s="123"/>
      <c r="AAQ24" s="123"/>
      <c r="AAR24" s="123"/>
      <c r="AAS24" s="123"/>
      <c r="AAT24" s="123"/>
      <c r="AAU24" s="123"/>
      <c r="AAV24" s="123"/>
      <c r="AAW24" s="123"/>
      <c r="AAX24" s="123"/>
      <c r="AAY24" s="123"/>
      <c r="AAZ24" s="123"/>
      <c r="ABA24" s="123"/>
      <c r="ABB24" s="123"/>
      <c r="ABC24" s="123"/>
      <c r="ABD24" s="123"/>
      <c r="ABE24" s="123"/>
      <c r="ABF24" s="123"/>
      <c r="ABG24" s="123"/>
      <c r="ABH24" s="123"/>
      <c r="ABI24" s="123"/>
      <c r="ABJ24" s="123"/>
      <c r="ABK24" s="123"/>
      <c r="ABL24" s="123"/>
      <c r="ABM24" s="123"/>
      <c r="ABN24" s="123"/>
      <c r="ABO24" s="123"/>
      <c r="ABP24" s="123"/>
      <c r="ABQ24" s="123"/>
      <c r="ABR24" s="123"/>
      <c r="ABS24" s="123"/>
      <c r="ABT24" s="123"/>
      <c r="ABU24" s="123"/>
      <c r="ABV24" s="123"/>
      <c r="ABW24" s="123"/>
      <c r="ABX24" s="123"/>
      <c r="ABY24" s="123"/>
      <c r="ABZ24" s="123"/>
      <c r="ACA24" s="123"/>
      <c r="ACB24" s="123"/>
      <c r="ACC24" s="123"/>
      <c r="ACD24" s="123"/>
      <c r="ACE24" s="123"/>
      <c r="ACF24" s="123"/>
      <c r="ACG24" s="123"/>
      <c r="ACH24" s="123"/>
      <c r="ACI24" s="123"/>
      <c r="ACJ24" s="123"/>
      <c r="ACK24" s="123"/>
      <c r="ACL24" s="123"/>
      <c r="ACM24" s="123"/>
      <c r="ACN24" s="123"/>
      <c r="ACO24" s="123"/>
      <c r="ACP24" s="123"/>
      <c r="ACQ24" s="123"/>
      <c r="ACR24" s="123"/>
      <c r="ACS24" s="123"/>
      <c r="ACT24" s="123"/>
      <c r="ACU24" s="123"/>
      <c r="ACV24" s="123"/>
      <c r="ACW24" s="123"/>
      <c r="ACX24" s="123"/>
      <c r="ACY24" s="123"/>
      <c r="ACZ24" s="123"/>
      <c r="ADA24" s="123"/>
      <c r="ADB24" s="123"/>
      <c r="ADC24" s="123"/>
      <c r="ADD24" s="123"/>
      <c r="ADE24" s="123"/>
      <c r="ADF24" s="123"/>
      <c r="ADG24" s="123"/>
      <c r="ADH24" s="123"/>
      <c r="ADI24" s="123"/>
      <c r="ADJ24" s="123"/>
      <c r="ADK24" s="123"/>
      <c r="ADL24" s="123"/>
      <c r="ADM24" s="123"/>
      <c r="ADN24" s="123"/>
      <c r="ADO24" s="123"/>
      <c r="ADP24" s="123"/>
      <c r="ADQ24" s="123"/>
      <c r="ADR24" s="123"/>
      <c r="ADS24" s="123"/>
      <c r="ADT24" s="123"/>
      <c r="ADU24" s="123"/>
      <c r="ADV24" s="123"/>
      <c r="ADW24" s="123"/>
      <c r="ADX24" s="123"/>
      <c r="ADY24" s="123"/>
      <c r="ADZ24" s="123"/>
      <c r="AEA24" s="123"/>
      <c r="AEB24" s="123"/>
      <c r="AEC24" s="123"/>
      <c r="AED24" s="123"/>
      <c r="AEE24" s="123"/>
      <c r="AEF24" s="123"/>
      <c r="AEG24" s="123"/>
      <c r="AEH24" s="123"/>
      <c r="AEI24" s="123"/>
      <c r="AEJ24" s="123"/>
      <c r="AEK24" s="123"/>
      <c r="AEL24" s="123"/>
      <c r="AEM24" s="123"/>
      <c r="AEN24" s="123"/>
      <c r="AEO24" s="123"/>
      <c r="AEP24" s="123"/>
      <c r="AEQ24" s="123"/>
      <c r="AER24" s="123"/>
      <c r="AES24" s="123"/>
      <c r="AET24" s="123"/>
      <c r="AEU24" s="123"/>
      <c r="AEV24" s="123"/>
      <c r="AEW24" s="123"/>
      <c r="AEX24" s="123"/>
      <c r="AEY24" s="123"/>
      <c r="AEZ24" s="123"/>
      <c r="AFA24" s="123"/>
      <c r="AFB24" s="123"/>
      <c r="AFC24" s="123"/>
      <c r="AFD24" s="123"/>
      <c r="AFE24" s="123"/>
      <c r="AFF24" s="123"/>
      <c r="AFG24" s="123"/>
      <c r="AFH24" s="123"/>
      <c r="AFI24" s="123"/>
      <c r="AFJ24" s="123"/>
      <c r="AFK24" s="123"/>
      <c r="AFL24" s="123"/>
      <c r="AFM24" s="123"/>
      <c r="AFN24" s="123"/>
      <c r="AFO24" s="123"/>
      <c r="AFP24" s="123"/>
      <c r="AFQ24" s="123"/>
      <c r="AFR24" s="123"/>
      <c r="AFS24" s="123"/>
      <c r="AFT24" s="123"/>
      <c r="AFU24" s="123"/>
      <c r="AFV24" s="123"/>
      <c r="AFW24" s="123"/>
      <c r="AFX24" s="123"/>
      <c r="AFY24" s="123"/>
      <c r="AFZ24" s="123"/>
      <c r="AGA24" s="123"/>
      <c r="AGB24" s="123"/>
      <c r="AGC24" s="123"/>
      <c r="AGD24" s="123"/>
      <c r="AGE24" s="123"/>
      <c r="AGF24" s="123"/>
      <c r="AGG24" s="123"/>
      <c r="AGH24" s="123"/>
      <c r="AGI24" s="123"/>
      <c r="AGJ24" s="123"/>
      <c r="AGK24" s="123"/>
      <c r="AGL24" s="123"/>
      <c r="AGM24" s="123"/>
      <c r="AGN24" s="123"/>
      <c r="AGO24" s="123"/>
      <c r="AGP24" s="123"/>
      <c r="AGQ24" s="123"/>
      <c r="AGR24" s="123"/>
      <c r="AGS24" s="123"/>
      <c r="AGT24" s="123"/>
      <c r="AGU24" s="123"/>
      <c r="AGV24" s="123"/>
      <c r="AGW24" s="123"/>
      <c r="AGX24" s="123"/>
      <c r="AGY24" s="123"/>
      <c r="AGZ24" s="123"/>
      <c r="AHA24" s="123"/>
      <c r="AHB24" s="123"/>
      <c r="AHC24" s="123"/>
      <c r="AHD24" s="123"/>
      <c r="AHE24" s="123"/>
      <c r="AHF24" s="123"/>
      <c r="AHG24" s="123"/>
      <c r="AHH24" s="123"/>
      <c r="AHI24" s="123"/>
      <c r="AHJ24" s="123"/>
      <c r="AHK24" s="123"/>
      <c r="AHL24" s="123"/>
      <c r="AHM24" s="123"/>
      <c r="AHN24" s="123"/>
      <c r="AHO24" s="123"/>
      <c r="AHP24" s="123"/>
      <c r="AHQ24" s="123"/>
      <c r="AHR24" s="123"/>
      <c r="AHS24" s="123"/>
      <c r="AHT24" s="123"/>
      <c r="AHU24" s="123"/>
      <c r="AHV24" s="123"/>
      <c r="AHW24" s="123"/>
      <c r="AHX24" s="123"/>
      <c r="AHY24" s="123"/>
      <c r="AHZ24" s="123"/>
      <c r="AIA24" s="123"/>
      <c r="AIB24" s="123"/>
      <c r="AIC24" s="123"/>
      <c r="AID24" s="123"/>
      <c r="AIE24" s="123"/>
      <c r="AIF24" s="123"/>
      <c r="AIG24" s="123"/>
      <c r="AIH24" s="123"/>
      <c r="AII24" s="123"/>
      <c r="AIJ24" s="123"/>
      <c r="AIK24" s="123"/>
      <c r="AIL24" s="123"/>
      <c r="AIM24" s="123"/>
      <c r="AIN24" s="123"/>
      <c r="AIO24" s="123"/>
      <c r="AIP24" s="123"/>
      <c r="AIQ24" s="123"/>
      <c r="AIR24" s="123"/>
      <c r="AIS24" s="123"/>
      <c r="AIT24" s="123"/>
      <c r="AIU24" s="123"/>
      <c r="AIV24" s="123"/>
      <c r="AIW24" s="123"/>
      <c r="AIX24" s="123"/>
      <c r="AIY24" s="123"/>
      <c r="AIZ24" s="123"/>
      <c r="AJA24" s="123"/>
      <c r="AJB24" s="123"/>
      <c r="AJC24" s="123"/>
      <c r="AJD24" s="123"/>
      <c r="AJE24" s="123"/>
      <c r="AJF24" s="123"/>
      <c r="AJG24" s="123"/>
      <c r="AJH24" s="123"/>
      <c r="AJI24" s="123"/>
      <c r="AJJ24" s="123"/>
      <c r="AJK24" s="123"/>
      <c r="AJL24" s="123"/>
      <c r="AJM24" s="123"/>
      <c r="AJN24" s="123"/>
      <c r="AJO24" s="123"/>
      <c r="AJP24" s="123"/>
      <c r="AJQ24" s="123"/>
      <c r="AJR24" s="123"/>
      <c r="AJS24" s="123"/>
      <c r="AJT24" s="123"/>
      <c r="AJU24" s="123"/>
      <c r="AJV24" s="123"/>
      <c r="AJW24" s="123"/>
      <c r="AJX24" s="123"/>
      <c r="AJY24" s="123"/>
      <c r="AJZ24" s="123"/>
      <c r="AKA24" s="123"/>
      <c r="AKB24" s="123"/>
      <c r="AKC24" s="123"/>
      <c r="AKD24" s="123"/>
      <c r="AKE24" s="123"/>
      <c r="AKF24" s="123"/>
      <c r="AKG24" s="123"/>
      <c r="AKH24" s="123"/>
      <c r="AKI24" s="123"/>
      <c r="AKJ24" s="123"/>
      <c r="AKK24" s="123"/>
      <c r="AKL24" s="123"/>
      <c r="AKM24" s="123"/>
      <c r="AKN24" s="123"/>
      <c r="AKO24" s="123"/>
      <c r="AKP24" s="123"/>
      <c r="AKQ24" s="123"/>
      <c r="AKR24" s="123"/>
      <c r="AKS24" s="123"/>
      <c r="AKT24" s="123"/>
      <c r="AKU24" s="123"/>
      <c r="AKV24" s="123"/>
      <c r="AKW24" s="123"/>
      <c r="AKX24" s="123"/>
      <c r="AKY24" s="123"/>
      <c r="AKZ24" s="123"/>
      <c r="ALA24" s="123"/>
      <c r="ALB24" s="123"/>
      <c r="ALC24" s="123"/>
      <c r="ALD24" s="123"/>
      <c r="ALE24" s="123"/>
      <c r="ALF24" s="123"/>
      <c r="ALG24" s="123"/>
      <c r="ALH24" s="123"/>
      <c r="ALI24" s="123"/>
      <c r="ALJ24" s="123"/>
      <c r="ALK24" s="123"/>
      <c r="ALL24" s="123"/>
      <c r="ALM24" s="123"/>
      <c r="ALN24" s="123"/>
      <c r="ALO24" s="123"/>
    </row>
    <row r="25" spans="2:1003" x14ac:dyDescent="0.3">
      <c r="B25" s="211"/>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c r="CO25" s="123"/>
      <c r="CP25" s="123"/>
      <c r="CQ25" s="123"/>
      <c r="CR25" s="123"/>
      <c r="CS25" s="123"/>
      <c r="CT25" s="123"/>
      <c r="CU25" s="123"/>
      <c r="CV25" s="123"/>
      <c r="CW25" s="123"/>
      <c r="CX25" s="123"/>
      <c r="CY25" s="123"/>
      <c r="CZ25" s="123"/>
      <c r="DA25" s="123"/>
      <c r="DB25" s="123"/>
      <c r="DC25" s="123"/>
      <c r="DD25" s="123"/>
      <c r="DE25" s="123"/>
      <c r="DF25" s="123"/>
      <c r="DG25" s="123"/>
      <c r="DH25" s="123"/>
      <c r="DI25" s="123"/>
      <c r="DJ25" s="123"/>
      <c r="DK25" s="123"/>
      <c r="DL25" s="123"/>
      <c r="DM25" s="123"/>
      <c r="DN25" s="123"/>
      <c r="DO25" s="123"/>
      <c r="DP25" s="123"/>
      <c r="DQ25" s="123"/>
      <c r="DR25" s="123"/>
      <c r="DS25" s="123"/>
      <c r="DT25" s="123"/>
      <c r="DU25" s="123"/>
      <c r="DV25" s="123"/>
      <c r="DW25" s="123"/>
      <c r="DX25" s="123"/>
      <c r="DY25" s="123"/>
      <c r="DZ25" s="123"/>
      <c r="EA25" s="123"/>
      <c r="EB25" s="123"/>
      <c r="EC25" s="123"/>
      <c r="ED25" s="123"/>
      <c r="EE25" s="123"/>
      <c r="EF25" s="123"/>
      <c r="EG25" s="123"/>
      <c r="EH25" s="123"/>
      <c r="EI25" s="123"/>
      <c r="EJ25" s="123"/>
      <c r="EK25" s="123"/>
      <c r="EL25" s="123"/>
      <c r="EM25" s="123"/>
      <c r="EN25" s="123"/>
      <c r="EO25" s="123"/>
      <c r="EP25" s="123"/>
      <c r="EQ25" s="123"/>
      <c r="ER25" s="123"/>
      <c r="ES25" s="123"/>
      <c r="ET25" s="123"/>
      <c r="EU25" s="123"/>
      <c r="EV25" s="123"/>
      <c r="EW25" s="123"/>
      <c r="EX25" s="123"/>
      <c r="EY25" s="123"/>
      <c r="EZ25" s="123"/>
      <c r="FA25" s="123"/>
      <c r="FB25" s="123"/>
      <c r="FC25" s="123"/>
      <c r="FD25" s="123"/>
      <c r="FE25" s="123"/>
      <c r="FF25" s="123"/>
      <c r="FG25" s="123"/>
      <c r="FH25" s="123"/>
      <c r="FI25" s="123"/>
      <c r="FJ25" s="123"/>
      <c r="FK25" s="123"/>
      <c r="FL25" s="123"/>
      <c r="FM25" s="123"/>
      <c r="FN25" s="123"/>
      <c r="FO25" s="123"/>
      <c r="FP25" s="123"/>
      <c r="FQ25" s="123"/>
      <c r="FR25" s="123"/>
      <c r="FS25" s="123"/>
      <c r="FT25" s="123"/>
      <c r="FU25" s="123"/>
      <c r="FV25" s="123"/>
      <c r="FW25" s="123"/>
      <c r="FX25" s="123"/>
      <c r="FY25" s="123"/>
      <c r="FZ25" s="123"/>
      <c r="GA25" s="123"/>
      <c r="GB25" s="123"/>
      <c r="GC25" s="123"/>
      <c r="GD25" s="123"/>
      <c r="GE25" s="123"/>
      <c r="GF25" s="123"/>
      <c r="GG25" s="123"/>
      <c r="GH25" s="123"/>
      <c r="GI25" s="123"/>
      <c r="GJ25" s="123"/>
      <c r="GK25" s="123"/>
      <c r="GL25" s="123"/>
      <c r="GM25" s="123"/>
      <c r="GN25" s="123"/>
      <c r="GO25" s="123"/>
      <c r="GP25" s="123"/>
      <c r="GQ25" s="123"/>
      <c r="GR25" s="123"/>
      <c r="GS25" s="123"/>
      <c r="GT25" s="123"/>
      <c r="GU25" s="123"/>
      <c r="GV25" s="123"/>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c r="HV25" s="123"/>
      <c r="HW25" s="123"/>
      <c r="HX25" s="123"/>
      <c r="HY25" s="123"/>
      <c r="HZ25" s="123"/>
      <c r="IA25" s="123"/>
      <c r="IB25" s="123"/>
      <c r="IC25" s="123"/>
      <c r="ID25" s="123"/>
      <c r="IE25" s="123"/>
      <c r="IF25" s="123"/>
      <c r="IG25" s="123"/>
      <c r="IH25" s="123"/>
      <c r="II25" s="123"/>
      <c r="IJ25" s="123"/>
      <c r="IK25" s="123"/>
      <c r="IL25" s="123"/>
      <c r="IM25" s="123"/>
      <c r="IN25" s="123"/>
      <c r="IO25" s="123"/>
      <c r="IP25" s="123"/>
      <c r="IQ25" s="123"/>
      <c r="IR25" s="123"/>
      <c r="IS25" s="123"/>
      <c r="IT25" s="123"/>
      <c r="IU25" s="123"/>
      <c r="IV25" s="123"/>
      <c r="IW25" s="123"/>
      <c r="IX25" s="123"/>
      <c r="IY25" s="123"/>
      <c r="IZ25" s="123"/>
      <c r="JA25" s="123"/>
      <c r="JB25" s="123"/>
      <c r="JC25" s="123"/>
      <c r="JD25" s="123"/>
      <c r="JE25" s="123"/>
      <c r="JF25" s="123"/>
      <c r="JG25" s="123"/>
      <c r="JH25" s="123"/>
      <c r="JI25" s="123"/>
      <c r="JJ25" s="123"/>
      <c r="JK25" s="123"/>
      <c r="JL25" s="123"/>
      <c r="JM25" s="123"/>
      <c r="JN25" s="123"/>
      <c r="JO25" s="123"/>
      <c r="JP25" s="123"/>
      <c r="JQ25" s="123"/>
      <c r="JR25" s="123"/>
      <c r="JS25" s="123"/>
      <c r="JT25" s="123"/>
      <c r="JU25" s="123"/>
      <c r="JV25" s="123"/>
      <c r="JW25" s="123"/>
      <c r="JX25" s="123"/>
      <c r="JY25" s="123"/>
      <c r="JZ25" s="123"/>
      <c r="KA25" s="123"/>
      <c r="KB25" s="123"/>
      <c r="KC25" s="123"/>
      <c r="KD25" s="123"/>
      <c r="KE25" s="123"/>
      <c r="KF25" s="123"/>
      <c r="KG25" s="123"/>
      <c r="KH25" s="123"/>
      <c r="KI25" s="123"/>
      <c r="KJ25" s="123"/>
      <c r="KK25" s="123"/>
      <c r="KL25" s="123"/>
      <c r="KM25" s="123"/>
      <c r="KN25" s="123"/>
      <c r="KO25" s="123"/>
      <c r="KP25" s="123"/>
      <c r="KQ25" s="123"/>
      <c r="KR25" s="123"/>
      <c r="KS25" s="123"/>
      <c r="KT25" s="123"/>
      <c r="KU25" s="123"/>
      <c r="KV25" s="123"/>
      <c r="KW25" s="123"/>
      <c r="KX25" s="123"/>
      <c r="KY25" s="123"/>
      <c r="KZ25" s="123"/>
      <c r="LA25" s="123"/>
      <c r="LB25" s="123"/>
      <c r="LC25" s="123"/>
      <c r="LD25" s="123"/>
      <c r="LE25" s="123"/>
      <c r="LF25" s="123"/>
      <c r="LG25" s="123"/>
      <c r="LH25" s="123"/>
      <c r="LI25" s="123"/>
      <c r="LJ25" s="123"/>
      <c r="LK25" s="123"/>
      <c r="LL25" s="123"/>
      <c r="LM25" s="123"/>
      <c r="LN25" s="123"/>
      <c r="LO25" s="123"/>
      <c r="LP25" s="123"/>
      <c r="LQ25" s="123"/>
      <c r="LR25" s="123"/>
      <c r="LS25" s="123"/>
      <c r="LT25" s="123"/>
      <c r="LU25" s="123"/>
      <c r="LV25" s="123"/>
      <c r="LW25" s="123"/>
      <c r="LX25" s="123"/>
      <c r="LY25" s="123"/>
      <c r="LZ25" s="123"/>
      <c r="MA25" s="123"/>
      <c r="MB25" s="123"/>
      <c r="MC25" s="123"/>
      <c r="MD25" s="123"/>
      <c r="ME25" s="123"/>
      <c r="MF25" s="123"/>
      <c r="MG25" s="123"/>
      <c r="MH25" s="123"/>
      <c r="MI25" s="123"/>
      <c r="MJ25" s="123"/>
      <c r="MK25" s="123"/>
      <c r="ML25" s="123"/>
      <c r="MM25" s="123"/>
      <c r="MN25" s="123"/>
      <c r="MO25" s="123"/>
      <c r="MP25" s="123"/>
      <c r="MQ25" s="123"/>
      <c r="MR25" s="123"/>
      <c r="MS25" s="123"/>
      <c r="MT25" s="123"/>
      <c r="MU25" s="123"/>
      <c r="MV25" s="123"/>
      <c r="MW25" s="123"/>
      <c r="MX25" s="123"/>
      <c r="MY25" s="123"/>
      <c r="MZ25" s="123"/>
      <c r="NA25" s="123"/>
      <c r="NB25" s="123"/>
      <c r="NC25" s="123"/>
      <c r="ND25" s="123"/>
      <c r="NE25" s="123"/>
      <c r="NF25" s="123"/>
      <c r="NG25" s="123"/>
      <c r="NH25" s="123"/>
      <c r="NI25" s="123"/>
      <c r="NJ25" s="123"/>
      <c r="NK25" s="123"/>
      <c r="NL25" s="123"/>
      <c r="NM25" s="123"/>
      <c r="NN25" s="123"/>
      <c r="NO25" s="123"/>
      <c r="NP25" s="123"/>
      <c r="NQ25" s="123"/>
      <c r="NR25" s="123"/>
      <c r="NS25" s="123"/>
      <c r="NT25" s="123"/>
      <c r="NU25" s="123"/>
      <c r="NV25" s="123"/>
      <c r="NW25" s="123"/>
      <c r="NX25" s="123"/>
      <c r="NY25" s="123"/>
      <c r="NZ25" s="123"/>
      <c r="OA25" s="123"/>
      <c r="OB25" s="123"/>
      <c r="OC25" s="123"/>
      <c r="OD25" s="123"/>
      <c r="OE25" s="123"/>
      <c r="OF25" s="123"/>
      <c r="OG25" s="123"/>
      <c r="OH25" s="123"/>
      <c r="OI25" s="123"/>
      <c r="OJ25" s="123"/>
      <c r="OK25" s="123"/>
      <c r="OL25" s="123"/>
      <c r="OM25" s="123"/>
      <c r="ON25" s="123"/>
      <c r="OO25" s="123"/>
      <c r="OP25" s="123"/>
      <c r="OQ25" s="123"/>
      <c r="OR25" s="123"/>
      <c r="OS25" s="123"/>
      <c r="OT25" s="123"/>
      <c r="OU25" s="123"/>
      <c r="OV25" s="123"/>
      <c r="OW25" s="123"/>
      <c r="OX25" s="123"/>
      <c r="OY25" s="123"/>
      <c r="OZ25" s="123"/>
      <c r="PA25" s="123"/>
      <c r="PB25" s="123"/>
      <c r="PC25" s="123"/>
      <c r="PD25" s="123"/>
      <c r="PE25" s="123"/>
      <c r="PF25" s="123"/>
      <c r="PG25" s="123"/>
      <c r="PH25" s="123"/>
      <c r="PI25" s="123"/>
      <c r="PJ25" s="123"/>
      <c r="PK25" s="123"/>
      <c r="PL25" s="123"/>
      <c r="PM25" s="123"/>
      <c r="PN25" s="123"/>
      <c r="PO25" s="123"/>
      <c r="PP25" s="123"/>
      <c r="PQ25" s="123"/>
      <c r="PR25" s="123"/>
      <c r="PS25" s="123"/>
      <c r="PT25" s="123"/>
      <c r="PU25" s="123"/>
      <c r="PV25" s="123"/>
      <c r="PW25" s="123"/>
      <c r="PX25" s="123"/>
      <c r="PY25" s="123"/>
      <c r="PZ25" s="123"/>
      <c r="QA25" s="123"/>
      <c r="QB25" s="123"/>
      <c r="QC25" s="123"/>
      <c r="QD25" s="123"/>
      <c r="QE25" s="123"/>
      <c r="QF25" s="123"/>
      <c r="QG25" s="123"/>
      <c r="QH25" s="123"/>
      <c r="QI25" s="123"/>
      <c r="QJ25" s="123"/>
      <c r="QK25" s="123"/>
      <c r="QL25" s="123"/>
      <c r="QM25" s="123"/>
      <c r="QN25" s="123"/>
      <c r="QO25" s="123"/>
      <c r="QP25" s="123"/>
      <c r="QQ25" s="123"/>
      <c r="QR25" s="123"/>
      <c r="QS25" s="123"/>
      <c r="QT25" s="123"/>
      <c r="QU25" s="123"/>
      <c r="QV25" s="123"/>
      <c r="QW25" s="123"/>
      <c r="QX25" s="123"/>
      <c r="QY25" s="123"/>
      <c r="QZ25" s="123"/>
      <c r="RA25" s="123"/>
      <c r="RB25" s="123"/>
      <c r="RC25" s="123"/>
      <c r="RD25" s="123"/>
      <c r="RE25" s="123"/>
      <c r="RF25" s="123"/>
      <c r="RG25" s="123"/>
      <c r="RH25" s="123"/>
      <c r="RI25" s="123"/>
      <c r="RJ25" s="123"/>
      <c r="RK25" s="123"/>
      <c r="RL25" s="123"/>
      <c r="RM25" s="123"/>
      <c r="RN25" s="123"/>
      <c r="RO25" s="123"/>
      <c r="RP25" s="123"/>
      <c r="RQ25" s="123"/>
      <c r="RR25" s="123"/>
      <c r="RS25" s="123"/>
      <c r="RT25" s="123"/>
      <c r="RU25" s="123"/>
      <c r="RV25" s="123"/>
      <c r="RW25" s="123"/>
      <c r="RX25" s="123"/>
      <c r="RY25" s="123"/>
      <c r="RZ25" s="123"/>
      <c r="SA25" s="123"/>
      <c r="SB25" s="123"/>
      <c r="SC25" s="123"/>
      <c r="SD25" s="123"/>
      <c r="SE25" s="123"/>
      <c r="SF25" s="123"/>
      <c r="SG25" s="123"/>
      <c r="SH25" s="123"/>
      <c r="SI25" s="123"/>
      <c r="SJ25" s="123"/>
      <c r="SK25" s="123"/>
      <c r="SL25" s="123"/>
      <c r="SM25" s="123"/>
      <c r="SN25" s="123"/>
      <c r="SO25" s="123"/>
      <c r="SP25" s="123"/>
      <c r="SQ25" s="123"/>
      <c r="SR25" s="123"/>
      <c r="SS25" s="123"/>
      <c r="ST25" s="123"/>
      <c r="SU25" s="123"/>
      <c r="SV25" s="123"/>
      <c r="SW25" s="123"/>
      <c r="SX25" s="123"/>
      <c r="SY25" s="123"/>
      <c r="SZ25" s="123"/>
      <c r="TA25" s="123"/>
      <c r="TB25" s="123"/>
      <c r="TC25" s="123"/>
      <c r="TD25" s="123"/>
      <c r="TE25" s="123"/>
      <c r="TF25" s="123"/>
      <c r="TG25" s="123"/>
      <c r="TH25" s="123"/>
      <c r="TI25" s="123"/>
      <c r="TJ25" s="123"/>
      <c r="TK25" s="123"/>
      <c r="TL25" s="123"/>
      <c r="TM25" s="123"/>
      <c r="TN25" s="123"/>
      <c r="TO25" s="123"/>
      <c r="TP25" s="123"/>
      <c r="TQ25" s="123"/>
      <c r="TR25" s="123"/>
      <c r="TS25" s="123"/>
      <c r="TT25" s="123"/>
      <c r="TU25" s="123"/>
      <c r="TV25" s="123"/>
      <c r="TW25" s="123"/>
      <c r="TX25" s="123"/>
      <c r="TY25" s="123"/>
      <c r="TZ25" s="123"/>
      <c r="UA25" s="123"/>
      <c r="UB25" s="123"/>
      <c r="UC25" s="123"/>
      <c r="UD25" s="123"/>
      <c r="UE25" s="123"/>
      <c r="UF25" s="123"/>
      <c r="UG25" s="123"/>
      <c r="UH25" s="123"/>
      <c r="UI25" s="123"/>
      <c r="UJ25" s="123"/>
      <c r="UK25" s="123"/>
      <c r="UL25" s="123"/>
      <c r="UM25" s="123"/>
      <c r="UN25" s="123"/>
      <c r="UO25" s="123"/>
      <c r="UP25" s="123"/>
      <c r="UQ25" s="123"/>
      <c r="UR25" s="123"/>
      <c r="US25" s="123"/>
      <c r="UT25" s="123"/>
      <c r="UU25" s="123"/>
      <c r="UV25" s="123"/>
      <c r="UW25" s="123"/>
      <c r="UX25" s="123"/>
      <c r="UY25" s="123"/>
      <c r="UZ25" s="123"/>
      <c r="VA25" s="123"/>
      <c r="VB25" s="123"/>
      <c r="VC25" s="123"/>
      <c r="VD25" s="123"/>
      <c r="VE25" s="123"/>
      <c r="VF25" s="123"/>
      <c r="VG25" s="123"/>
      <c r="VH25" s="123"/>
      <c r="VI25" s="123"/>
      <c r="VJ25" s="123"/>
      <c r="VK25" s="123"/>
      <c r="VL25" s="123"/>
      <c r="VM25" s="123"/>
      <c r="VN25" s="123"/>
      <c r="VO25" s="123"/>
      <c r="VP25" s="123"/>
      <c r="VQ25" s="123"/>
      <c r="VR25" s="123"/>
      <c r="VS25" s="123"/>
      <c r="VT25" s="123"/>
      <c r="VU25" s="123"/>
      <c r="VV25" s="123"/>
      <c r="VW25" s="123"/>
      <c r="VX25" s="123"/>
      <c r="VY25" s="123"/>
      <c r="VZ25" s="123"/>
      <c r="WA25" s="123"/>
      <c r="WB25" s="123"/>
      <c r="WC25" s="123"/>
      <c r="WD25" s="123"/>
      <c r="WE25" s="123"/>
      <c r="WF25" s="123"/>
      <c r="WG25" s="123"/>
      <c r="WH25" s="123"/>
      <c r="WI25" s="123"/>
      <c r="WJ25" s="123"/>
      <c r="WK25" s="123"/>
      <c r="WL25" s="123"/>
      <c r="WM25" s="123"/>
      <c r="WN25" s="123"/>
      <c r="WO25" s="123"/>
      <c r="WP25" s="123"/>
      <c r="WQ25" s="123"/>
      <c r="WR25" s="123"/>
      <c r="WS25" s="123"/>
      <c r="WT25" s="123"/>
      <c r="WU25" s="123"/>
      <c r="WV25" s="123"/>
      <c r="WW25" s="123"/>
      <c r="WX25" s="123"/>
      <c r="WY25" s="123"/>
      <c r="WZ25" s="123"/>
      <c r="XA25" s="123"/>
      <c r="XB25" s="123"/>
      <c r="XC25" s="123"/>
      <c r="XD25" s="123"/>
      <c r="XE25" s="123"/>
      <c r="XF25" s="123"/>
      <c r="XG25" s="123"/>
      <c r="XH25" s="123"/>
      <c r="XI25" s="123"/>
      <c r="XJ25" s="123"/>
      <c r="XK25" s="123"/>
      <c r="XL25" s="123"/>
      <c r="XM25" s="123"/>
      <c r="XN25" s="123"/>
      <c r="XO25" s="123"/>
      <c r="XP25" s="123"/>
      <c r="XQ25" s="123"/>
      <c r="XR25" s="123"/>
      <c r="XS25" s="123"/>
      <c r="XT25" s="123"/>
      <c r="XU25" s="123"/>
      <c r="XV25" s="123"/>
      <c r="XW25" s="123"/>
      <c r="XX25" s="123"/>
      <c r="XY25" s="123"/>
      <c r="XZ25" s="123"/>
      <c r="YA25" s="123"/>
      <c r="YB25" s="123"/>
      <c r="YC25" s="123"/>
      <c r="YD25" s="123"/>
      <c r="YE25" s="123"/>
      <c r="YF25" s="123"/>
      <c r="YG25" s="123"/>
      <c r="YH25" s="123"/>
      <c r="YI25" s="123"/>
      <c r="YJ25" s="123"/>
      <c r="YK25" s="123"/>
      <c r="YL25" s="123"/>
      <c r="YM25" s="123"/>
      <c r="YN25" s="123"/>
      <c r="YO25" s="123"/>
      <c r="YP25" s="123"/>
      <c r="YQ25" s="123"/>
      <c r="YR25" s="123"/>
      <c r="YS25" s="123"/>
      <c r="YT25" s="123"/>
      <c r="YU25" s="123"/>
      <c r="YV25" s="123"/>
      <c r="YW25" s="123"/>
      <c r="YX25" s="123"/>
      <c r="YY25" s="123"/>
      <c r="YZ25" s="123"/>
      <c r="ZA25" s="123"/>
      <c r="ZB25" s="123"/>
      <c r="ZC25" s="123"/>
      <c r="ZD25" s="123"/>
      <c r="ZE25" s="123"/>
      <c r="ZF25" s="123"/>
      <c r="ZG25" s="123"/>
      <c r="ZH25" s="123"/>
      <c r="ZI25" s="123"/>
      <c r="ZJ25" s="123"/>
      <c r="ZK25" s="123"/>
      <c r="ZL25" s="123"/>
      <c r="ZM25" s="123"/>
      <c r="ZN25" s="123"/>
      <c r="ZO25" s="123"/>
      <c r="ZP25" s="123"/>
      <c r="ZQ25" s="123"/>
      <c r="ZR25" s="123"/>
      <c r="ZS25" s="123"/>
      <c r="ZT25" s="123"/>
      <c r="ZU25" s="123"/>
      <c r="ZV25" s="123"/>
      <c r="ZW25" s="123"/>
      <c r="ZX25" s="123"/>
      <c r="ZY25" s="123"/>
      <c r="ZZ25" s="123"/>
      <c r="AAA25" s="123"/>
      <c r="AAB25" s="123"/>
      <c r="AAC25" s="123"/>
      <c r="AAD25" s="123"/>
      <c r="AAE25" s="123"/>
      <c r="AAF25" s="123"/>
      <c r="AAG25" s="123"/>
      <c r="AAH25" s="123"/>
      <c r="AAI25" s="123"/>
      <c r="AAJ25" s="123"/>
      <c r="AAK25" s="123"/>
      <c r="AAL25" s="123"/>
      <c r="AAM25" s="123"/>
      <c r="AAN25" s="123"/>
      <c r="AAO25" s="123"/>
      <c r="AAP25" s="123"/>
      <c r="AAQ25" s="123"/>
      <c r="AAR25" s="123"/>
      <c r="AAS25" s="123"/>
      <c r="AAT25" s="123"/>
      <c r="AAU25" s="123"/>
      <c r="AAV25" s="123"/>
      <c r="AAW25" s="123"/>
      <c r="AAX25" s="123"/>
      <c r="AAY25" s="123"/>
      <c r="AAZ25" s="123"/>
      <c r="ABA25" s="123"/>
      <c r="ABB25" s="123"/>
      <c r="ABC25" s="123"/>
      <c r="ABD25" s="123"/>
      <c r="ABE25" s="123"/>
      <c r="ABF25" s="123"/>
      <c r="ABG25" s="123"/>
      <c r="ABH25" s="123"/>
      <c r="ABI25" s="123"/>
      <c r="ABJ25" s="123"/>
      <c r="ABK25" s="123"/>
      <c r="ABL25" s="123"/>
      <c r="ABM25" s="123"/>
      <c r="ABN25" s="123"/>
      <c r="ABO25" s="123"/>
      <c r="ABP25" s="123"/>
      <c r="ABQ25" s="123"/>
      <c r="ABR25" s="123"/>
      <c r="ABS25" s="123"/>
      <c r="ABT25" s="123"/>
      <c r="ABU25" s="123"/>
      <c r="ABV25" s="123"/>
      <c r="ABW25" s="123"/>
      <c r="ABX25" s="123"/>
      <c r="ABY25" s="123"/>
      <c r="ABZ25" s="123"/>
      <c r="ACA25" s="123"/>
      <c r="ACB25" s="123"/>
      <c r="ACC25" s="123"/>
      <c r="ACD25" s="123"/>
      <c r="ACE25" s="123"/>
      <c r="ACF25" s="123"/>
      <c r="ACG25" s="123"/>
      <c r="ACH25" s="123"/>
      <c r="ACI25" s="123"/>
      <c r="ACJ25" s="123"/>
      <c r="ACK25" s="123"/>
      <c r="ACL25" s="123"/>
      <c r="ACM25" s="123"/>
      <c r="ACN25" s="123"/>
      <c r="ACO25" s="123"/>
      <c r="ACP25" s="123"/>
      <c r="ACQ25" s="123"/>
      <c r="ACR25" s="123"/>
      <c r="ACS25" s="123"/>
      <c r="ACT25" s="123"/>
      <c r="ACU25" s="123"/>
      <c r="ACV25" s="123"/>
      <c r="ACW25" s="123"/>
      <c r="ACX25" s="123"/>
      <c r="ACY25" s="123"/>
      <c r="ACZ25" s="123"/>
      <c r="ADA25" s="123"/>
      <c r="ADB25" s="123"/>
      <c r="ADC25" s="123"/>
      <c r="ADD25" s="123"/>
      <c r="ADE25" s="123"/>
      <c r="ADF25" s="123"/>
      <c r="ADG25" s="123"/>
      <c r="ADH25" s="123"/>
      <c r="ADI25" s="123"/>
      <c r="ADJ25" s="123"/>
      <c r="ADK25" s="123"/>
      <c r="ADL25" s="123"/>
      <c r="ADM25" s="123"/>
      <c r="ADN25" s="123"/>
      <c r="ADO25" s="123"/>
      <c r="ADP25" s="123"/>
      <c r="ADQ25" s="123"/>
      <c r="ADR25" s="123"/>
      <c r="ADS25" s="123"/>
      <c r="ADT25" s="123"/>
      <c r="ADU25" s="123"/>
      <c r="ADV25" s="123"/>
      <c r="ADW25" s="123"/>
      <c r="ADX25" s="123"/>
      <c r="ADY25" s="123"/>
      <c r="ADZ25" s="123"/>
      <c r="AEA25" s="123"/>
      <c r="AEB25" s="123"/>
      <c r="AEC25" s="123"/>
      <c r="AED25" s="123"/>
      <c r="AEE25" s="123"/>
      <c r="AEF25" s="123"/>
      <c r="AEG25" s="123"/>
      <c r="AEH25" s="123"/>
      <c r="AEI25" s="123"/>
      <c r="AEJ25" s="123"/>
      <c r="AEK25" s="123"/>
      <c r="AEL25" s="123"/>
      <c r="AEM25" s="123"/>
      <c r="AEN25" s="123"/>
      <c r="AEO25" s="123"/>
      <c r="AEP25" s="123"/>
      <c r="AEQ25" s="123"/>
      <c r="AER25" s="123"/>
      <c r="AES25" s="123"/>
      <c r="AET25" s="123"/>
      <c r="AEU25" s="123"/>
      <c r="AEV25" s="123"/>
      <c r="AEW25" s="123"/>
      <c r="AEX25" s="123"/>
      <c r="AEY25" s="123"/>
      <c r="AEZ25" s="123"/>
      <c r="AFA25" s="123"/>
      <c r="AFB25" s="123"/>
      <c r="AFC25" s="123"/>
      <c r="AFD25" s="123"/>
      <c r="AFE25" s="123"/>
      <c r="AFF25" s="123"/>
      <c r="AFG25" s="123"/>
      <c r="AFH25" s="123"/>
      <c r="AFI25" s="123"/>
      <c r="AFJ25" s="123"/>
      <c r="AFK25" s="123"/>
      <c r="AFL25" s="123"/>
      <c r="AFM25" s="123"/>
      <c r="AFN25" s="123"/>
      <c r="AFO25" s="123"/>
      <c r="AFP25" s="123"/>
      <c r="AFQ25" s="123"/>
      <c r="AFR25" s="123"/>
      <c r="AFS25" s="123"/>
      <c r="AFT25" s="123"/>
      <c r="AFU25" s="123"/>
      <c r="AFV25" s="123"/>
      <c r="AFW25" s="123"/>
      <c r="AFX25" s="123"/>
      <c r="AFY25" s="123"/>
      <c r="AFZ25" s="123"/>
      <c r="AGA25" s="123"/>
      <c r="AGB25" s="123"/>
      <c r="AGC25" s="123"/>
      <c r="AGD25" s="123"/>
      <c r="AGE25" s="123"/>
      <c r="AGF25" s="123"/>
      <c r="AGG25" s="123"/>
      <c r="AGH25" s="123"/>
      <c r="AGI25" s="123"/>
      <c r="AGJ25" s="123"/>
      <c r="AGK25" s="123"/>
      <c r="AGL25" s="123"/>
      <c r="AGM25" s="123"/>
      <c r="AGN25" s="123"/>
      <c r="AGO25" s="123"/>
      <c r="AGP25" s="123"/>
      <c r="AGQ25" s="123"/>
      <c r="AGR25" s="123"/>
      <c r="AGS25" s="123"/>
      <c r="AGT25" s="123"/>
      <c r="AGU25" s="123"/>
      <c r="AGV25" s="123"/>
      <c r="AGW25" s="123"/>
      <c r="AGX25" s="123"/>
      <c r="AGY25" s="123"/>
      <c r="AGZ25" s="123"/>
      <c r="AHA25" s="123"/>
      <c r="AHB25" s="123"/>
      <c r="AHC25" s="123"/>
      <c r="AHD25" s="123"/>
      <c r="AHE25" s="123"/>
      <c r="AHF25" s="123"/>
      <c r="AHG25" s="123"/>
      <c r="AHH25" s="123"/>
      <c r="AHI25" s="123"/>
      <c r="AHJ25" s="123"/>
      <c r="AHK25" s="123"/>
      <c r="AHL25" s="123"/>
      <c r="AHM25" s="123"/>
      <c r="AHN25" s="123"/>
      <c r="AHO25" s="123"/>
      <c r="AHP25" s="123"/>
      <c r="AHQ25" s="123"/>
      <c r="AHR25" s="123"/>
      <c r="AHS25" s="123"/>
      <c r="AHT25" s="123"/>
      <c r="AHU25" s="123"/>
      <c r="AHV25" s="123"/>
      <c r="AHW25" s="123"/>
      <c r="AHX25" s="123"/>
      <c r="AHY25" s="123"/>
      <c r="AHZ25" s="123"/>
      <c r="AIA25" s="123"/>
      <c r="AIB25" s="123"/>
      <c r="AIC25" s="123"/>
      <c r="AID25" s="123"/>
      <c r="AIE25" s="123"/>
      <c r="AIF25" s="123"/>
      <c r="AIG25" s="123"/>
      <c r="AIH25" s="123"/>
      <c r="AII25" s="123"/>
      <c r="AIJ25" s="123"/>
      <c r="AIK25" s="123"/>
      <c r="AIL25" s="123"/>
      <c r="AIM25" s="123"/>
      <c r="AIN25" s="123"/>
      <c r="AIO25" s="123"/>
      <c r="AIP25" s="123"/>
      <c r="AIQ25" s="123"/>
      <c r="AIR25" s="123"/>
      <c r="AIS25" s="123"/>
      <c r="AIT25" s="123"/>
      <c r="AIU25" s="123"/>
      <c r="AIV25" s="123"/>
      <c r="AIW25" s="123"/>
      <c r="AIX25" s="123"/>
      <c r="AIY25" s="123"/>
      <c r="AIZ25" s="123"/>
      <c r="AJA25" s="123"/>
      <c r="AJB25" s="123"/>
      <c r="AJC25" s="123"/>
      <c r="AJD25" s="123"/>
      <c r="AJE25" s="123"/>
      <c r="AJF25" s="123"/>
      <c r="AJG25" s="123"/>
      <c r="AJH25" s="123"/>
      <c r="AJI25" s="123"/>
      <c r="AJJ25" s="123"/>
      <c r="AJK25" s="123"/>
      <c r="AJL25" s="123"/>
      <c r="AJM25" s="123"/>
      <c r="AJN25" s="123"/>
      <c r="AJO25" s="123"/>
      <c r="AJP25" s="123"/>
      <c r="AJQ25" s="123"/>
      <c r="AJR25" s="123"/>
      <c r="AJS25" s="123"/>
      <c r="AJT25" s="123"/>
      <c r="AJU25" s="123"/>
      <c r="AJV25" s="123"/>
      <c r="AJW25" s="123"/>
      <c r="AJX25" s="123"/>
      <c r="AJY25" s="123"/>
      <c r="AJZ25" s="123"/>
      <c r="AKA25" s="123"/>
      <c r="AKB25" s="123"/>
      <c r="AKC25" s="123"/>
      <c r="AKD25" s="123"/>
      <c r="AKE25" s="123"/>
      <c r="AKF25" s="123"/>
      <c r="AKG25" s="123"/>
      <c r="AKH25" s="123"/>
      <c r="AKI25" s="123"/>
      <c r="AKJ25" s="123"/>
      <c r="AKK25" s="123"/>
      <c r="AKL25" s="123"/>
      <c r="AKM25" s="123"/>
      <c r="AKN25" s="123"/>
      <c r="AKO25" s="123"/>
      <c r="AKP25" s="123"/>
      <c r="AKQ25" s="123"/>
      <c r="AKR25" s="123"/>
      <c r="AKS25" s="123"/>
      <c r="AKT25" s="123"/>
      <c r="AKU25" s="123"/>
      <c r="AKV25" s="123"/>
      <c r="AKW25" s="123"/>
      <c r="AKX25" s="123"/>
      <c r="AKY25" s="123"/>
      <c r="AKZ25" s="123"/>
      <c r="ALA25" s="123"/>
      <c r="ALB25" s="123"/>
      <c r="ALC25" s="123"/>
      <c r="ALD25" s="123"/>
      <c r="ALE25" s="123"/>
      <c r="ALF25" s="123"/>
      <c r="ALG25" s="123"/>
      <c r="ALH25" s="123"/>
      <c r="ALI25" s="123"/>
      <c r="ALJ25" s="123"/>
      <c r="ALK25" s="123"/>
      <c r="ALL25" s="123"/>
      <c r="ALM25" s="123"/>
      <c r="ALN25" s="123"/>
      <c r="ALO25" s="123"/>
    </row>
    <row r="26" spans="2:1003" x14ac:dyDescent="0.3">
      <c r="B26" s="211"/>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123"/>
      <c r="CY26" s="123"/>
      <c r="CZ26" s="123"/>
      <c r="DA26" s="123"/>
      <c r="DB26" s="123"/>
      <c r="DC26" s="123"/>
      <c r="DD26" s="123"/>
      <c r="DE26" s="123"/>
      <c r="DF26" s="123"/>
      <c r="DG26" s="123"/>
      <c r="DH26" s="123"/>
      <c r="DI26" s="123"/>
      <c r="DJ26" s="123"/>
      <c r="DK26" s="123"/>
      <c r="DL26" s="123"/>
      <c r="DM26" s="123"/>
      <c r="DN26" s="123"/>
      <c r="DO26" s="123"/>
      <c r="DP26" s="123"/>
      <c r="DQ26" s="123"/>
      <c r="DR26" s="123"/>
      <c r="DS26" s="123"/>
      <c r="DT26" s="123"/>
      <c r="DU26" s="123"/>
      <c r="DV26" s="123"/>
      <c r="DW26" s="123"/>
      <c r="DX26" s="123"/>
      <c r="DY26" s="123"/>
      <c r="DZ26" s="123"/>
      <c r="EA26" s="123"/>
      <c r="EB26" s="123"/>
      <c r="EC26" s="123"/>
      <c r="ED26" s="123"/>
      <c r="EE26" s="123"/>
      <c r="EF26" s="123"/>
      <c r="EG26" s="123"/>
      <c r="EH26" s="123"/>
      <c r="EI26" s="123"/>
      <c r="EJ26" s="123"/>
      <c r="EK26" s="123"/>
      <c r="EL26" s="123"/>
      <c r="EM26" s="123"/>
      <c r="EN26" s="123"/>
      <c r="EO26" s="123"/>
      <c r="EP26" s="123"/>
      <c r="EQ26" s="123"/>
      <c r="ER26" s="123"/>
      <c r="ES26" s="123"/>
      <c r="ET26" s="123"/>
      <c r="EU26" s="123"/>
      <c r="EV26" s="123"/>
      <c r="EW26" s="123"/>
      <c r="EX26" s="123"/>
      <c r="EY26" s="123"/>
      <c r="EZ26" s="123"/>
      <c r="FA26" s="123"/>
      <c r="FB26" s="123"/>
      <c r="FC26" s="123"/>
      <c r="FD26" s="123"/>
      <c r="FE26" s="123"/>
      <c r="FF26" s="123"/>
      <c r="FG26" s="123"/>
      <c r="FH26" s="123"/>
      <c r="FI26" s="123"/>
      <c r="FJ26" s="123"/>
      <c r="FK26" s="123"/>
      <c r="FL26" s="123"/>
      <c r="FM26" s="123"/>
      <c r="FN26" s="123"/>
      <c r="FO26" s="123"/>
      <c r="FP26" s="123"/>
      <c r="FQ26" s="123"/>
      <c r="FR26" s="123"/>
      <c r="FS26" s="123"/>
      <c r="FT26" s="123"/>
      <c r="FU26" s="123"/>
      <c r="FV26" s="123"/>
      <c r="FW26" s="123"/>
      <c r="FX26" s="123"/>
      <c r="FY26" s="123"/>
      <c r="FZ26" s="123"/>
      <c r="GA26" s="123"/>
      <c r="GB26" s="123"/>
      <c r="GC26" s="123"/>
      <c r="GD26" s="123"/>
      <c r="GE26" s="123"/>
      <c r="GF26" s="123"/>
      <c r="GG26" s="123"/>
      <c r="GH26" s="123"/>
      <c r="GI26" s="123"/>
      <c r="GJ26" s="123"/>
      <c r="GK26" s="123"/>
      <c r="GL26" s="123"/>
      <c r="GM26" s="123"/>
      <c r="GN26" s="123"/>
      <c r="GO26" s="123"/>
      <c r="GP26" s="123"/>
      <c r="GQ26" s="123"/>
      <c r="GR26" s="123"/>
      <c r="GS26" s="123"/>
      <c r="GT26" s="123"/>
      <c r="GU26" s="123"/>
      <c r="GV26" s="123"/>
      <c r="GW26" s="123"/>
      <c r="GX26" s="123"/>
      <c r="GY26" s="123"/>
      <c r="GZ26" s="123"/>
      <c r="HA26" s="123"/>
      <c r="HB26" s="123"/>
      <c r="HC26" s="123"/>
      <c r="HD26" s="123"/>
      <c r="HE26" s="123"/>
      <c r="HF26" s="123"/>
      <c r="HG26" s="123"/>
      <c r="HH26" s="123"/>
      <c r="HI26" s="123"/>
      <c r="HJ26" s="123"/>
      <c r="HK26" s="123"/>
      <c r="HL26" s="123"/>
      <c r="HM26" s="123"/>
      <c r="HN26" s="123"/>
      <c r="HO26" s="123"/>
      <c r="HP26" s="123"/>
      <c r="HQ26" s="123"/>
      <c r="HR26" s="123"/>
      <c r="HS26" s="123"/>
      <c r="HT26" s="123"/>
      <c r="HU26" s="123"/>
      <c r="HV26" s="123"/>
      <c r="HW26" s="123"/>
      <c r="HX26" s="123"/>
      <c r="HY26" s="123"/>
      <c r="HZ26" s="123"/>
      <c r="IA26" s="123"/>
      <c r="IB26" s="123"/>
      <c r="IC26" s="123"/>
      <c r="ID26" s="123"/>
      <c r="IE26" s="123"/>
      <c r="IF26" s="123"/>
      <c r="IG26" s="123"/>
      <c r="IH26" s="123"/>
      <c r="II26" s="123"/>
      <c r="IJ26" s="123"/>
      <c r="IK26" s="123"/>
      <c r="IL26" s="123"/>
      <c r="IM26" s="123"/>
      <c r="IN26" s="123"/>
      <c r="IO26" s="123"/>
      <c r="IP26" s="123"/>
      <c r="IQ26" s="123"/>
      <c r="IR26" s="123"/>
      <c r="IS26" s="123"/>
      <c r="IT26" s="123"/>
      <c r="IU26" s="123"/>
      <c r="IV26" s="123"/>
      <c r="IW26" s="123"/>
      <c r="IX26" s="123"/>
      <c r="IY26" s="123"/>
      <c r="IZ26" s="123"/>
      <c r="JA26" s="123"/>
      <c r="JB26" s="123"/>
      <c r="JC26" s="123"/>
      <c r="JD26" s="123"/>
      <c r="JE26" s="123"/>
      <c r="JF26" s="123"/>
      <c r="JG26" s="123"/>
      <c r="JH26" s="123"/>
      <c r="JI26" s="123"/>
      <c r="JJ26" s="123"/>
      <c r="JK26" s="123"/>
      <c r="JL26" s="123"/>
      <c r="JM26" s="123"/>
      <c r="JN26" s="123"/>
      <c r="JO26" s="123"/>
      <c r="JP26" s="123"/>
      <c r="JQ26" s="123"/>
      <c r="JR26" s="123"/>
      <c r="JS26" s="123"/>
      <c r="JT26" s="123"/>
      <c r="JU26" s="123"/>
      <c r="JV26" s="123"/>
      <c r="JW26" s="123"/>
      <c r="JX26" s="123"/>
      <c r="JY26" s="123"/>
      <c r="JZ26" s="123"/>
      <c r="KA26" s="123"/>
      <c r="KB26" s="123"/>
      <c r="KC26" s="123"/>
      <c r="KD26" s="123"/>
      <c r="KE26" s="123"/>
      <c r="KF26" s="123"/>
      <c r="KG26" s="123"/>
      <c r="KH26" s="123"/>
      <c r="KI26" s="123"/>
      <c r="KJ26" s="123"/>
      <c r="KK26" s="123"/>
      <c r="KL26" s="123"/>
      <c r="KM26" s="123"/>
      <c r="KN26" s="123"/>
      <c r="KO26" s="123"/>
      <c r="KP26" s="123"/>
      <c r="KQ26" s="123"/>
      <c r="KR26" s="123"/>
      <c r="KS26" s="123"/>
      <c r="KT26" s="123"/>
      <c r="KU26" s="123"/>
      <c r="KV26" s="123"/>
      <c r="KW26" s="123"/>
      <c r="KX26" s="123"/>
      <c r="KY26" s="123"/>
      <c r="KZ26" s="123"/>
      <c r="LA26" s="123"/>
      <c r="LB26" s="123"/>
      <c r="LC26" s="123"/>
      <c r="LD26" s="123"/>
      <c r="LE26" s="123"/>
      <c r="LF26" s="123"/>
      <c r="LG26" s="123"/>
      <c r="LH26" s="123"/>
      <c r="LI26" s="123"/>
      <c r="LJ26" s="123"/>
      <c r="LK26" s="123"/>
      <c r="LL26" s="123"/>
      <c r="LM26" s="123"/>
      <c r="LN26" s="123"/>
      <c r="LO26" s="123"/>
      <c r="LP26" s="123"/>
      <c r="LQ26" s="123"/>
      <c r="LR26" s="123"/>
      <c r="LS26" s="123"/>
      <c r="LT26" s="123"/>
      <c r="LU26" s="123"/>
      <c r="LV26" s="123"/>
      <c r="LW26" s="123"/>
      <c r="LX26" s="123"/>
      <c r="LY26" s="123"/>
      <c r="LZ26" s="123"/>
      <c r="MA26" s="123"/>
      <c r="MB26" s="123"/>
      <c r="MC26" s="123"/>
      <c r="MD26" s="123"/>
      <c r="ME26" s="123"/>
      <c r="MF26" s="123"/>
      <c r="MG26" s="123"/>
      <c r="MH26" s="123"/>
      <c r="MI26" s="123"/>
      <c r="MJ26" s="123"/>
      <c r="MK26" s="123"/>
      <c r="ML26" s="123"/>
      <c r="MM26" s="123"/>
      <c r="MN26" s="123"/>
      <c r="MO26" s="123"/>
      <c r="MP26" s="123"/>
      <c r="MQ26" s="123"/>
      <c r="MR26" s="123"/>
      <c r="MS26" s="123"/>
      <c r="MT26" s="123"/>
      <c r="MU26" s="123"/>
      <c r="MV26" s="123"/>
      <c r="MW26" s="123"/>
      <c r="MX26" s="123"/>
      <c r="MY26" s="123"/>
      <c r="MZ26" s="123"/>
      <c r="NA26" s="123"/>
      <c r="NB26" s="123"/>
      <c r="NC26" s="123"/>
      <c r="ND26" s="123"/>
      <c r="NE26" s="123"/>
      <c r="NF26" s="123"/>
      <c r="NG26" s="123"/>
      <c r="NH26" s="123"/>
      <c r="NI26" s="123"/>
      <c r="NJ26" s="123"/>
      <c r="NK26" s="123"/>
      <c r="NL26" s="123"/>
      <c r="NM26" s="123"/>
      <c r="NN26" s="123"/>
      <c r="NO26" s="123"/>
      <c r="NP26" s="123"/>
      <c r="NQ26" s="123"/>
      <c r="NR26" s="123"/>
      <c r="NS26" s="123"/>
      <c r="NT26" s="123"/>
      <c r="NU26" s="123"/>
      <c r="NV26" s="123"/>
      <c r="NW26" s="123"/>
      <c r="NX26" s="123"/>
      <c r="NY26" s="123"/>
      <c r="NZ26" s="123"/>
      <c r="OA26" s="123"/>
      <c r="OB26" s="123"/>
      <c r="OC26" s="123"/>
      <c r="OD26" s="123"/>
      <c r="OE26" s="123"/>
      <c r="OF26" s="123"/>
      <c r="OG26" s="123"/>
      <c r="OH26" s="123"/>
      <c r="OI26" s="123"/>
      <c r="OJ26" s="123"/>
      <c r="OK26" s="123"/>
      <c r="OL26" s="123"/>
      <c r="OM26" s="123"/>
      <c r="ON26" s="123"/>
      <c r="OO26" s="123"/>
      <c r="OP26" s="123"/>
      <c r="OQ26" s="123"/>
      <c r="OR26" s="123"/>
      <c r="OS26" s="123"/>
      <c r="OT26" s="123"/>
      <c r="OU26" s="123"/>
      <c r="OV26" s="123"/>
      <c r="OW26" s="123"/>
      <c r="OX26" s="123"/>
      <c r="OY26" s="123"/>
      <c r="OZ26" s="123"/>
      <c r="PA26" s="123"/>
      <c r="PB26" s="123"/>
      <c r="PC26" s="123"/>
      <c r="PD26" s="123"/>
      <c r="PE26" s="123"/>
      <c r="PF26" s="123"/>
      <c r="PG26" s="123"/>
      <c r="PH26" s="123"/>
      <c r="PI26" s="123"/>
      <c r="PJ26" s="123"/>
      <c r="PK26" s="123"/>
      <c r="PL26" s="123"/>
      <c r="PM26" s="123"/>
      <c r="PN26" s="123"/>
      <c r="PO26" s="123"/>
      <c r="PP26" s="123"/>
      <c r="PQ26" s="123"/>
      <c r="PR26" s="123"/>
      <c r="PS26" s="123"/>
      <c r="PT26" s="123"/>
      <c r="PU26" s="123"/>
      <c r="PV26" s="123"/>
      <c r="PW26" s="123"/>
      <c r="PX26" s="123"/>
      <c r="PY26" s="123"/>
      <c r="PZ26" s="123"/>
      <c r="QA26" s="123"/>
      <c r="QB26" s="123"/>
      <c r="QC26" s="123"/>
      <c r="QD26" s="123"/>
      <c r="QE26" s="123"/>
      <c r="QF26" s="123"/>
      <c r="QG26" s="123"/>
      <c r="QH26" s="123"/>
      <c r="QI26" s="123"/>
      <c r="QJ26" s="123"/>
      <c r="QK26" s="123"/>
      <c r="QL26" s="123"/>
      <c r="QM26" s="123"/>
      <c r="QN26" s="123"/>
      <c r="QO26" s="123"/>
      <c r="QP26" s="123"/>
      <c r="QQ26" s="123"/>
      <c r="QR26" s="123"/>
      <c r="QS26" s="123"/>
      <c r="QT26" s="123"/>
      <c r="QU26" s="123"/>
      <c r="QV26" s="123"/>
      <c r="QW26" s="123"/>
      <c r="QX26" s="123"/>
      <c r="QY26" s="123"/>
      <c r="QZ26" s="123"/>
      <c r="RA26" s="123"/>
      <c r="RB26" s="123"/>
      <c r="RC26" s="123"/>
      <c r="RD26" s="123"/>
      <c r="RE26" s="123"/>
      <c r="RF26" s="123"/>
      <c r="RG26" s="123"/>
      <c r="RH26" s="123"/>
      <c r="RI26" s="123"/>
      <c r="RJ26" s="123"/>
      <c r="RK26" s="123"/>
      <c r="RL26" s="123"/>
      <c r="RM26" s="123"/>
      <c r="RN26" s="123"/>
      <c r="RO26" s="123"/>
      <c r="RP26" s="123"/>
      <c r="RQ26" s="123"/>
      <c r="RR26" s="123"/>
      <c r="RS26" s="123"/>
      <c r="RT26" s="123"/>
      <c r="RU26" s="123"/>
      <c r="RV26" s="123"/>
      <c r="RW26" s="123"/>
      <c r="RX26" s="123"/>
      <c r="RY26" s="123"/>
      <c r="RZ26" s="123"/>
      <c r="SA26" s="123"/>
      <c r="SB26" s="123"/>
      <c r="SC26" s="123"/>
      <c r="SD26" s="123"/>
      <c r="SE26" s="123"/>
      <c r="SF26" s="123"/>
      <c r="SG26" s="123"/>
      <c r="SH26" s="123"/>
      <c r="SI26" s="123"/>
      <c r="SJ26" s="123"/>
      <c r="SK26" s="123"/>
      <c r="SL26" s="123"/>
      <c r="SM26" s="123"/>
      <c r="SN26" s="123"/>
      <c r="SO26" s="123"/>
      <c r="SP26" s="123"/>
      <c r="SQ26" s="123"/>
      <c r="SR26" s="123"/>
      <c r="SS26" s="123"/>
      <c r="ST26" s="123"/>
      <c r="SU26" s="123"/>
      <c r="SV26" s="123"/>
      <c r="SW26" s="123"/>
      <c r="SX26" s="123"/>
      <c r="SY26" s="123"/>
      <c r="SZ26" s="123"/>
      <c r="TA26" s="123"/>
      <c r="TB26" s="123"/>
      <c r="TC26" s="123"/>
      <c r="TD26" s="123"/>
      <c r="TE26" s="123"/>
      <c r="TF26" s="123"/>
      <c r="TG26" s="123"/>
      <c r="TH26" s="123"/>
      <c r="TI26" s="123"/>
      <c r="TJ26" s="123"/>
      <c r="TK26" s="123"/>
      <c r="TL26" s="123"/>
      <c r="TM26" s="123"/>
      <c r="TN26" s="123"/>
      <c r="TO26" s="123"/>
      <c r="TP26" s="123"/>
      <c r="TQ26" s="123"/>
      <c r="TR26" s="123"/>
      <c r="TS26" s="123"/>
      <c r="TT26" s="123"/>
      <c r="TU26" s="123"/>
      <c r="TV26" s="123"/>
      <c r="TW26" s="123"/>
      <c r="TX26" s="123"/>
      <c r="TY26" s="123"/>
      <c r="TZ26" s="123"/>
      <c r="UA26" s="123"/>
      <c r="UB26" s="123"/>
      <c r="UC26" s="123"/>
      <c r="UD26" s="123"/>
      <c r="UE26" s="123"/>
      <c r="UF26" s="123"/>
      <c r="UG26" s="123"/>
      <c r="UH26" s="123"/>
      <c r="UI26" s="123"/>
      <c r="UJ26" s="123"/>
      <c r="UK26" s="123"/>
      <c r="UL26" s="123"/>
      <c r="UM26" s="123"/>
      <c r="UN26" s="123"/>
      <c r="UO26" s="123"/>
      <c r="UP26" s="123"/>
      <c r="UQ26" s="123"/>
      <c r="UR26" s="123"/>
      <c r="US26" s="123"/>
      <c r="UT26" s="123"/>
      <c r="UU26" s="123"/>
      <c r="UV26" s="123"/>
      <c r="UW26" s="123"/>
      <c r="UX26" s="123"/>
      <c r="UY26" s="123"/>
      <c r="UZ26" s="123"/>
      <c r="VA26" s="123"/>
      <c r="VB26" s="123"/>
      <c r="VC26" s="123"/>
      <c r="VD26" s="123"/>
      <c r="VE26" s="123"/>
      <c r="VF26" s="123"/>
      <c r="VG26" s="123"/>
      <c r="VH26" s="123"/>
      <c r="VI26" s="123"/>
      <c r="VJ26" s="123"/>
      <c r="VK26" s="123"/>
      <c r="VL26" s="123"/>
      <c r="VM26" s="123"/>
      <c r="VN26" s="123"/>
      <c r="VO26" s="123"/>
      <c r="VP26" s="123"/>
      <c r="VQ26" s="123"/>
      <c r="VR26" s="123"/>
      <c r="VS26" s="123"/>
      <c r="VT26" s="123"/>
      <c r="VU26" s="123"/>
      <c r="VV26" s="123"/>
      <c r="VW26" s="123"/>
      <c r="VX26" s="123"/>
      <c r="VY26" s="123"/>
      <c r="VZ26" s="123"/>
      <c r="WA26" s="123"/>
      <c r="WB26" s="123"/>
      <c r="WC26" s="123"/>
      <c r="WD26" s="123"/>
      <c r="WE26" s="123"/>
      <c r="WF26" s="123"/>
      <c r="WG26" s="123"/>
      <c r="WH26" s="123"/>
      <c r="WI26" s="123"/>
      <c r="WJ26" s="123"/>
      <c r="WK26" s="123"/>
      <c r="WL26" s="123"/>
      <c r="WM26" s="123"/>
      <c r="WN26" s="123"/>
      <c r="WO26" s="123"/>
      <c r="WP26" s="123"/>
      <c r="WQ26" s="123"/>
      <c r="WR26" s="123"/>
      <c r="WS26" s="123"/>
      <c r="WT26" s="123"/>
      <c r="WU26" s="123"/>
      <c r="WV26" s="123"/>
      <c r="WW26" s="123"/>
      <c r="WX26" s="123"/>
      <c r="WY26" s="123"/>
      <c r="WZ26" s="123"/>
      <c r="XA26" s="123"/>
      <c r="XB26" s="123"/>
      <c r="XC26" s="123"/>
      <c r="XD26" s="123"/>
      <c r="XE26" s="123"/>
      <c r="XF26" s="123"/>
      <c r="XG26" s="123"/>
      <c r="XH26" s="123"/>
      <c r="XI26" s="123"/>
      <c r="XJ26" s="123"/>
      <c r="XK26" s="123"/>
      <c r="XL26" s="123"/>
      <c r="XM26" s="123"/>
      <c r="XN26" s="123"/>
      <c r="XO26" s="123"/>
      <c r="XP26" s="123"/>
      <c r="XQ26" s="123"/>
      <c r="XR26" s="123"/>
      <c r="XS26" s="123"/>
      <c r="XT26" s="123"/>
      <c r="XU26" s="123"/>
      <c r="XV26" s="123"/>
      <c r="XW26" s="123"/>
      <c r="XX26" s="123"/>
      <c r="XY26" s="123"/>
      <c r="XZ26" s="123"/>
      <c r="YA26" s="123"/>
      <c r="YB26" s="123"/>
      <c r="YC26" s="123"/>
      <c r="YD26" s="123"/>
      <c r="YE26" s="123"/>
      <c r="YF26" s="123"/>
      <c r="YG26" s="123"/>
      <c r="YH26" s="123"/>
      <c r="YI26" s="123"/>
      <c r="YJ26" s="123"/>
      <c r="YK26" s="123"/>
      <c r="YL26" s="123"/>
      <c r="YM26" s="123"/>
      <c r="YN26" s="123"/>
      <c r="YO26" s="123"/>
      <c r="YP26" s="123"/>
      <c r="YQ26" s="123"/>
      <c r="YR26" s="123"/>
      <c r="YS26" s="123"/>
      <c r="YT26" s="123"/>
      <c r="YU26" s="123"/>
      <c r="YV26" s="123"/>
      <c r="YW26" s="123"/>
      <c r="YX26" s="123"/>
      <c r="YY26" s="123"/>
      <c r="YZ26" s="123"/>
      <c r="ZA26" s="123"/>
      <c r="ZB26" s="123"/>
      <c r="ZC26" s="123"/>
      <c r="ZD26" s="123"/>
      <c r="ZE26" s="123"/>
      <c r="ZF26" s="123"/>
      <c r="ZG26" s="123"/>
      <c r="ZH26" s="123"/>
      <c r="ZI26" s="123"/>
      <c r="ZJ26" s="123"/>
      <c r="ZK26" s="123"/>
      <c r="ZL26" s="123"/>
      <c r="ZM26" s="123"/>
      <c r="ZN26" s="123"/>
      <c r="ZO26" s="123"/>
      <c r="ZP26" s="123"/>
      <c r="ZQ26" s="123"/>
      <c r="ZR26" s="123"/>
      <c r="ZS26" s="123"/>
      <c r="ZT26" s="123"/>
      <c r="ZU26" s="123"/>
      <c r="ZV26" s="123"/>
      <c r="ZW26" s="123"/>
      <c r="ZX26" s="123"/>
      <c r="ZY26" s="123"/>
      <c r="ZZ26" s="123"/>
      <c r="AAA26" s="123"/>
      <c r="AAB26" s="123"/>
      <c r="AAC26" s="123"/>
      <c r="AAD26" s="123"/>
      <c r="AAE26" s="123"/>
      <c r="AAF26" s="123"/>
      <c r="AAG26" s="123"/>
      <c r="AAH26" s="123"/>
      <c r="AAI26" s="123"/>
      <c r="AAJ26" s="123"/>
      <c r="AAK26" s="123"/>
      <c r="AAL26" s="123"/>
      <c r="AAM26" s="123"/>
      <c r="AAN26" s="123"/>
      <c r="AAO26" s="123"/>
      <c r="AAP26" s="123"/>
      <c r="AAQ26" s="123"/>
      <c r="AAR26" s="123"/>
      <c r="AAS26" s="123"/>
      <c r="AAT26" s="123"/>
      <c r="AAU26" s="123"/>
      <c r="AAV26" s="123"/>
      <c r="AAW26" s="123"/>
      <c r="AAX26" s="123"/>
      <c r="AAY26" s="123"/>
      <c r="AAZ26" s="123"/>
      <c r="ABA26" s="123"/>
      <c r="ABB26" s="123"/>
      <c r="ABC26" s="123"/>
      <c r="ABD26" s="123"/>
      <c r="ABE26" s="123"/>
      <c r="ABF26" s="123"/>
      <c r="ABG26" s="123"/>
      <c r="ABH26" s="123"/>
      <c r="ABI26" s="123"/>
      <c r="ABJ26" s="123"/>
      <c r="ABK26" s="123"/>
      <c r="ABL26" s="123"/>
      <c r="ABM26" s="123"/>
      <c r="ABN26" s="123"/>
      <c r="ABO26" s="123"/>
      <c r="ABP26" s="123"/>
      <c r="ABQ26" s="123"/>
      <c r="ABR26" s="123"/>
      <c r="ABS26" s="123"/>
      <c r="ABT26" s="123"/>
      <c r="ABU26" s="123"/>
      <c r="ABV26" s="123"/>
      <c r="ABW26" s="123"/>
      <c r="ABX26" s="123"/>
      <c r="ABY26" s="123"/>
      <c r="ABZ26" s="123"/>
      <c r="ACA26" s="123"/>
      <c r="ACB26" s="123"/>
      <c r="ACC26" s="123"/>
      <c r="ACD26" s="123"/>
      <c r="ACE26" s="123"/>
      <c r="ACF26" s="123"/>
      <c r="ACG26" s="123"/>
      <c r="ACH26" s="123"/>
      <c r="ACI26" s="123"/>
      <c r="ACJ26" s="123"/>
      <c r="ACK26" s="123"/>
      <c r="ACL26" s="123"/>
      <c r="ACM26" s="123"/>
      <c r="ACN26" s="123"/>
      <c r="ACO26" s="123"/>
      <c r="ACP26" s="123"/>
      <c r="ACQ26" s="123"/>
      <c r="ACR26" s="123"/>
      <c r="ACS26" s="123"/>
      <c r="ACT26" s="123"/>
      <c r="ACU26" s="123"/>
      <c r="ACV26" s="123"/>
      <c r="ACW26" s="123"/>
      <c r="ACX26" s="123"/>
      <c r="ACY26" s="123"/>
      <c r="ACZ26" s="123"/>
      <c r="ADA26" s="123"/>
      <c r="ADB26" s="123"/>
      <c r="ADC26" s="123"/>
      <c r="ADD26" s="123"/>
      <c r="ADE26" s="123"/>
      <c r="ADF26" s="123"/>
      <c r="ADG26" s="123"/>
      <c r="ADH26" s="123"/>
      <c r="ADI26" s="123"/>
      <c r="ADJ26" s="123"/>
      <c r="ADK26" s="123"/>
      <c r="ADL26" s="123"/>
      <c r="ADM26" s="123"/>
      <c r="ADN26" s="123"/>
      <c r="ADO26" s="123"/>
      <c r="ADP26" s="123"/>
      <c r="ADQ26" s="123"/>
      <c r="ADR26" s="123"/>
      <c r="ADS26" s="123"/>
      <c r="ADT26" s="123"/>
      <c r="ADU26" s="123"/>
      <c r="ADV26" s="123"/>
      <c r="ADW26" s="123"/>
      <c r="ADX26" s="123"/>
      <c r="ADY26" s="123"/>
      <c r="ADZ26" s="123"/>
      <c r="AEA26" s="123"/>
      <c r="AEB26" s="123"/>
      <c r="AEC26" s="123"/>
      <c r="AED26" s="123"/>
      <c r="AEE26" s="123"/>
      <c r="AEF26" s="123"/>
      <c r="AEG26" s="123"/>
      <c r="AEH26" s="123"/>
      <c r="AEI26" s="123"/>
      <c r="AEJ26" s="123"/>
      <c r="AEK26" s="123"/>
      <c r="AEL26" s="123"/>
      <c r="AEM26" s="123"/>
      <c r="AEN26" s="123"/>
      <c r="AEO26" s="123"/>
      <c r="AEP26" s="123"/>
      <c r="AEQ26" s="123"/>
      <c r="AER26" s="123"/>
      <c r="AES26" s="123"/>
      <c r="AET26" s="123"/>
      <c r="AEU26" s="123"/>
      <c r="AEV26" s="123"/>
      <c r="AEW26" s="123"/>
      <c r="AEX26" s="123"/>
      <c r="AEY26" s="123"/>
      <c r="AEZ26" s="123"/>
      <c r="AFA26" s="123"/>
      <c r="AFB26" s="123"/>
      <c r="AFC26" s="123"/>
      <c r="AFD26" s="123"/>
      <c r="AFE26" s="123"/>
      <c r="AFF26" s="123"/>
      <c r="AFG26" s="123"/>
      <c r="AFH26" s="123"/>
      <c r="AFI26" s="123"/>
      <c r="AFJ26" s="123"/>
      <c r="AFK26" s="123"/>
      <c r="AFL26" s="123"/>
      <c r="AFM26" s="123"/>
      <c r="AFN26" s="123"/>
      <c r="AFO26" s="123"/>
      <c r="AFP26" s="123"/>
      <c r="AFQ26" s="123"/>
      <c r="AFR26" s="123"/>
      <c r="AFS26" s="123"/>
      <c r="AFT26" s="123"/>
      <c r="AFU26" s="123"/>
      <c r="AFV26" s="123"/>
      <c r="AFW26" s="123"/>
      <c r="AFX26" s="123"/>
      <c r="AFY26" s="123"/>
      <c r="AFZ26" s="123"/>
      <c r="AGA26" s="123"/>
      <c r="AGB26" s="123"/>
      <c r="AGC26" s="123"/>
      <c r="AGD26" s="123"/>
      <c r="AGE26" s="123"/>
      <c r="AGF26" s="123"/>
      <c r="AGG26" s="123"/>
      <c r="AGH26" s="123"/>
      <c r="AGI26" s="123"/>
      <c r="AGJ26" s="123"/>
      <c r="AGK26" s="123"/>
      <c r="AGL26" s="123"/>
      <c r="AGM26" s="123"/>
      <c r="AGN26" s="123"/>
      <c r="AGO26" s="123"/>
      <c r="AGP26" s="123"/>
      <c r="AGQ26" s="123"/>
      <c r="AGR26" s="123"/>
      <c r="AGS26" s="123"/>
      <c r="AGT26" s="123"/>
      <c r="AGU26" s="123"/>
      <c r="AGV26" s="123"/>
      <c r="AGW26" s="123"/>
      <c r="AGX26" s="123"/>
      <c r="AGY26" s="123"/>
      <c r="AGZ26" s="123"/>
      <c r="AHA26" s="123"/>
      <c r="AHB26" s="123"/>
      <c r="AHC26" s="123"/>
      <c r="AHD26" s="123"/>
      <c r="AHE26" s="123"/>
      <c r="AHF26" s="123"/>
      <c r="AHG26" s="123"/>
      <c r="AHH26" s="123"/>
      <c r="AHI26" s="123"/>
      <c r="AHJ26" s="123"/>
      <c r="AHK26" s="123"/>
      <c r="AHL26" s="123"/>
      <c r="AHM26" s="123"/>
      <c r="AHN26" s="123"/>
      <c r="AHO26" s="123"/>
      <c r="AHP26" s="123"/>
      <c r="AHQ26" s="123"/>
      <c r="AHR26" s="123"/>
      <c r="AHS26" s="123"/>
      <c r="AHT26" s="123"/>
      <c r="AHU26" s="123"/>
      <c r="AHV26" s="123"/>
      <c r="AHW26" s="123"/>
      <c r="AHX26" s="123"/>
      <c r="AHY26" s="123"/>
      <c r="AHZ26" s="123"/>
      <c r="AIA26" s="123"/>
      <c r="AIB26" s="123"/>
      <c r="AIC26" s="123"/>
      <c r="AID26" s="123"/>
      <c r="AIE26" s="123"/>
      <c r="AIF26" s="123"/>
      <c r="AIG26" s="123"/>
      <c r="AIH26" s="123"/>
      <c r="AII26" s="123"/>
      <c r="AIJ26" s="123"/>
      <c r="AIK26" s="123"/>
      <c r="AIL26" s="123"/>
      <c r="AIM26" s="123"/>
      <c r="AIN26" s="123"/>
      <c r="AIO26" s="123"/>
      <c r="AIP26" s="123"/>
      <c r="AIQ26" s="123"/>
      <c r="AIR26" s="123"/>
      <c r="AIS26" s="123"/>
      <c r="AIT26" s="123"/>
      <c r="AIU26" s="123"/>
      <c r="AIV26" s="123"/>
      <c r="AIW26" s="123"/>
      <c r="AIX26" s="123"/>
      <c r="AIY26" s="123"/>
      <c r="AIZ26" s="123"/>
      <c r="AJA26" s="123"/>
      <c r="AJB26" s="123"/>
      <c r="AJC26" s="123"/>
      <c r="AJD26" s="123"/>
      <c r="AJE26" s="123"/>
      <c r="AJF26" s="123"/>
      <c r="AJG26" s="123"/>
      <c r="AJH26" s="123"/>
      <c r="AJI26" s="123"/>
      <c r="AJJ26" s="123"/>
      <c r="AJK26" s="123"/>
      <c r="AJL26" s="123"/>
      <c r="AJM26" s="123"/>
      <c r="AJN26" s="123"/>
      <c r="AJO26" s="123"/>
      <c r="AJP26" s="123"/>
      <c r="AJQ26" s="123"/>
      <c r="AJR26" s="123"/>
      <c r="AJS26" s="123"/>
      <c r="AJT26" s="123"/>
      <c r="AJU26" s="123"/>
      <c r="AJV26" s="123"/>
      <c r="AJW26" s="123"/>
      <c r="AJX26" s="123"/>
      <c r="AJY26" s="123"/>
      <c r="AJZ26" s="123"/>
      <c r="AKA26" s="123"/>
      <c r="AKB26" s="123"/>
      <c r="AKC26" s="123"/>
      <c r="AKD26" s="123"/>
      <c r="AKE26" s="123"/>
      <c r="AKF26" s="123"/>
      <c r="AKG26" s="123"/>
      <c r="AKH26" s="123"/>
      <c r="AKI26" s="123"/>
      <c r="AKJ26" s="123"/>
      <c r="AKK26" s="123"/>
      <c r="AKL26" s="123"/>
      <c r="AKM26" s="123"/>
      <c r="AKN26" s="123"/>
      <c r="AKO26" s="123"/>
      <c r="AKP26" s="123"/>
      <c r="AKQ26" s="123"/>
      <c r="AKR26" s="123"/>
      <c r="AKS26" s="123"/>
      <c r="AKT26" s="123"/>
      <c r="AKU26" s="123"/>
      <c r="AKV26" s="123"/>
      <c r="AKW26" s="123"/>
      <c r="AKX26" s="123"/>
      <c r="AKY26" s="123"/>
      <c r="AKZ26" s="123"/>
      <c r="ALA26" s="123"/>
      <c r="ALB26" s="123"/>
      <c r="ALC26" s="123"/>
      <c r="ALD26" s="123"/>
      <c r="ALE26" s="123"/>
      <c r="ALF26" s="123"/>
      <c r="ALG26" s="123"/>
      <c r="ALH26" s="123"/>
      <c r="ALI26" s="123"/>
      <c r="ALJ26" s="123"/>
      <c r="ALK26" s="123"/>
      <c r="ALL26" s="123"/>
      <c r="ALM26" s="123"/>
      <c r="ALN26" s="123"/>
      <c r="ALO26" s="123"/>
    </row>
    <row r="27" spans="2:1003" x14ac:dyDescent="0.3">
      <c r="B27" s="211"/>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c r="IW27" s="123"/>
      <c r="IX27" s="123"/>
      <c r="IY27" s="123"/>
      <c r="IZ27" s="123"/>
      <c r="JA27" s="123"/>
      <c r="JB27" s="123"/>
      <c r="JC27" s="123"/>
      <c r="JD27" s="123"/>
      <c r="JE27" s="123"/>
      <c r="JF27" s="123"/>
      <c r="JG27" s="123"/>
      <c r="JH27" s="123"/>
      <c r="JI27" s="123"/>
      <c r="JJ27" s="123"/>
      <c r="JK27" s="123"/>
      <c r="JL27" s="123"/>
      <c r="JM27" s="123"/>
      <c r="JN27" s="123"/>
      <c r="JO27" s="123"/>
      <c r="JP27" s="123"/>
      <c r="JQ27" s="123"/>
      <c r="JR27" s="123"/>
      <c r="JS27" s="123"/>
      <c r="JT27" s="123"/>
      <c r="JU27" s="123"/>
      <c r="JV27" s="123"/>
      <c r="JW27" s="123"/>
      <c r="JX27" s="123"/>
      <c r="JY27" s="123"/>
      <c r="JZ27" s="123"/>
      <c r="KA27" s="123"/>
      <c r="KB27" s="123"/>
      <c r="KC27" s="123"/>
      <c r="KD27" s="123"/>
      <c r="KE27" s="123"/>
      <c r="KF27" s="123"/>
      <c r="KG27" s="123"/>
      <c r="KH27" s="123"/>
      <c r="KI27" s="123"/>
      <c r="KJ27" s="123"/>
      <c r="KK27" s="123"/>
      <c r="KL27" s="123"/>
      <c r="KM27" s="123"/>
      <c r="KN27" s="123"/>
      <c r="KO27" s="123"/>
      <c r="KP27" s="123"/>
      <c r="KQ27" s="123"/>
      <c r="KR27" s="123"/>
      <c r="KS27" s="123"/>
      <c r="KT27" s="123"/>
      <c r="KU27" s="123"/>
      <c r="KV27" s="123"/>
      <c r="KW27" s="123"/>
      <c r="KX27" s="123"/>
      <c r="KY27" s="123"/>
      <c r="KZ27" s="123"/>
      <c r="LA27" s="123"/>
      <c r="LB27" s="123"/>
      <c r="LC27" s="123"/>
      <c r="LD27" s="123"/>
      <c r="LE27" s="123"/>
      <c r="LF27" s="123"/>
      <c r="LG27" s="123"/>
      <c r="LH27" s="123"/>
      <c r="LI27" s="123"/>
      <c r="LJ27" s="123"/>
      <c r="LK27" s="123"/>
      <c r="LL27" s="123"/>
      <c r="LM27" s="123"/>
      <c r="LN27" s="123"/>
      <c r="LO27" s="123"/>
      <c r="LP27" s="123"/>
      <c r="LQ27" s="123"/>
      <c r="LR27" s="123"/>
      <c r="LS27" s="123"/>
      <c r="LT27" s="123"/>
      <c r="LU27" s="123"/>
      <c r="LV27" s="123"/>
      <c r="LW27" s="123"/>
      <c r="LX27" s="123"/>
      <c r="LY27" s="123"/>
      <c r="LZ27" s="123"/>
      <c r="MA27" s="123"/>
      <c r="MB27" s="123"/>
      <c r="MC27" s="123"/>
      <c r="MD27" s="123"/>
      <c r="ME27" s="123"/>
      <c r="MF27" s="123"/>
      <c r="MG27" s="123"/>
      <c r="MH27" s="123"/>
      <c r="MI27" s="123"/>
      <c r="MJ27" s="123"/>
      <c r="MK27" s="123"/>
      <c r="ML27" s="123"/>
      <c r="MM27" s="123"/>
      <c r="MN27" s="123"/>
      <c r="MO27" s="123"/>
      <c r="MP27" s="123"/>
      <c r="MQ27" s="123"/>
      <c r="MR27" s="123"/>
      <c r="MS27" s="123"/>
      <c r="MT27" s="123"/>
      <c r="MU27" s="123"/>
      <c r="MV27" s="123"/>
      <c r="MW27" s="123"/>
      <c r="MX27" s="123"/>
      <c r="MY27" s="123"/>
      <c r="MZ27" s="123"/>
      <c r="NA27" s="123"/>
      <c r="NB27" s="123"/>
      <c r="NC27" s="123"/>
      <c r="ND27" s="123"/>
      <c r="NE27" s="123"/>
      <c r="NF27" s="123"/>
      <c r="NG27" s="123"/>
      <c r="NH27" s="123"/>
      <c r="NI27" s="123"/>
      <c r="NJ27" s="123"/>
      <c r="NK27" s="123"/>
      <c r="NL27" s="123"/>
      <c r="NM27" s="123"/>
      <c r="NN27" s="123"/>
      <c r="NO27" s="123"/>
      <c r="NP27" s="123"/>
      <c r="NQ27" s="123"/>
      <c r="NR27" s="123"/>
      <c r="NS27" s="123"/>
      <c r="NT27" s="123"/>
      <c r="NU27" s="123"/>
      <c r="NV27" s="123"/>
      <c r="NW27" s="123"/>
      <c r="NX27" s="123"/>
      <c r="NY27" s="123"/>
      <c r="NZ27" s="123"/>
      <c r="OA27" s="123"/>
      <c r="OB27" s="123"/>
      <c r="OC27" s="123"/>
      <c r="OD27" s="123"/>
      <c r="OE27" s="123"/>
      <c r="OF27" s="123"/>
      <c r="OG27" s="123"/>
      <c r="OH27" s="123"/>
      <c r="OI27" s="123"/>
      <c r="OJ27" s="123"/>
      <c r="OK27" s="123"/>
      <c r="OL27" s="123"/>
      <c r="OM27" s="123"/>
      <c r="ON27" s="123"/>
      <c r="OO27" s="123"/>
      <c r="OP27" s="123"/>
      <c r="OQ27" s="123"/>
      <c r="OR27" s="123"/>
      <c r="OS27" s="123"/>
      <c r="OT27" s="123"/>
      <c r="OU27" s="123"/>
      <c r="OV27" s="123"/>
      <c r="OW27" s="123"/>
      <c r="OX27" s="123"/>
      <c r="OY27" s="123"/>
      <c r="OZ27" s="123"/>
      <c r="PA27" s="123"/>
      <c r="PB27" s="123"/>
      <c r="PC27" s="123"/>
      <c r="PD27" s="123"/>
      <c r="PE27" s="123"/>
      <c r="PF27" s="123"/>
      <c r="PG27" s="123"/>
      <c r="PH27" s="123"/>
      <c r="PI27" s="123"/>
      <c r="PJ27" s="123"/>
      <c r="PK27" s="123"/>
      <c r="PL27" s="123"/>
      <c r="PM27" s="123"/>
      <c r="PN27" s="123"/>
      <c r="PO27" s="123"/>
      <c r="PP27" s="123"/>
      <c r="PQ27" s="123"/>
      <c r="PR27" s="123"/>
      <c r="PS27" s="123"/>
      <c r="PT27" s="123"/>
      <c r="PU27" s="123"/>
      <c r="PV27" s="123"/>
      <c r="PW27" s="123"/>
      <c r="PX27" s="123"/>
      <c r="PY27" s="123"/>
      <c r="PZ27" s="123"/>
      <c r="QA27" s="123"/>
      <c r="QB27" s="123"/>
      <c r="QC27" s="123"/>
      <c r="QD27" s="123"/>
      <c r="QE27" s="123"/>
      <c r="QF27" s="123"/>
      <c r="QG27" s="123"/>
      <c r="QH27" s="123"/>
      <c r="QI27" s="123"/>
      <c r="QJ27" s="123"/>
      <c r="QK27" s="123"/>
      <c r="QL27" s="123"/>
      <c r="QM27" s="123"/>
      <c r="QN27" s="123"/>
      <c r="QO27" s="123"/>
      <c r="QP27" s="123"/>
      <c r="QQ27" s="123"/>
      <c r="QR27" s="123"/>
      <c r="QS27" s="123"/>
      <c r="QT27" s="123"/>
      <c r="QU27" s="123"/>
      <c r="QV27" s="123"/>
      <c r="QW27" s="123"/>
      <c r="QX27" s="123"/>
      <c r="QY27" s="123"/>
      <c r="QZ27" s="123"/>
      <c r="RA27" s="123"/>
      <c r="RB27" s="123"/>
      <c r="RC27" s="123"/>
      <c r="RD27" s="123"/>
      <c r="RE27" s="123"/>
      <c r="RF27" s="123"/>
      <c r="RG27" s="123"/>
      <c r="RH27" s="123"/>
      <c r="RI27" s="123"/>
      <c r="RJ27" s="123"/>
      <c r="RK27" s="123"/>
      <c r="RL27" s="123"/>
      <c r="RM27" s="123"/>
      <c r="RN27" s="123"/>
      <c r="RO27" s="123"/>
      <c r="RP27" s="123"/>
      <c r="RQ27" s="123"/>
      <c r="RR27" s="123"/>
      <c r="RS27" s="123"/>
      <c r="RT27" s="123"/>
      <c r="RU27" s="123"/>
      <c r="RV27" s="123"/>
      <c r="RW27" s="123"/>
      <c r="RX27" s="123"/>
      <c r="RY27" s="123"/>
      <c r="RZ27" s="123"/>
      <c r="SA27" s="123"/>
      <c r="SB27" s="123"/>
      <c r="SC27" s="123"/>
      <c r="SD27" s="123"/>
      <c r="SE27" s="123"/>
      <c r="SF27" s="123"/>
      <c r="SG27" s="123"/>
      <c r="SH27" s="123"/>
      <c r="SI27" s="123"/>
      <c r="SJ27" s="123"/>
      <c r="SK27" s="123"/>
      <c r="SL27" s="123"/>
      <c r="SM27" s="123"/>
      <c r="SN27" s="123"/>
      <c r="SO27" s="123"/>
      <c r="SP27" s="123"/>
      <c r="SQ27" s="123"/>
      <c r="SR27" s="123"/>
      <c r="SS27" s="123"/>
      <c r="ST27" s="123"/>
      <c r="SU27" s="123"/>
      <c r="SV27" s="123"/>
      <c r="SW27" s="123"/>
      <c r="SX27" s="123"/>
      <c r="SY27" s="123"/>
      <c r="SZ27" s="123"/>
      <c r="TA27" s="123"/>
      <c r="TB27" s="123"/>
      <c r="TC27" s="123"/>
      <c r="TD27" s="123"/>
      <c r="TE27" s="123"/>
      <c r="TF27" s="123"/>
      <c r="TG27" s="123"/>
      <c r="TH27" s="123"/>
      <c r="TI27" s="123"/>
      <c r="TJ27" s="123"/>
      <c r="TK27" s="123"/>
      <c r="TL27" s="123"/>
      <c r="TM27" s="123"/>
      <c r="TN27" s="123"/>
      <c r="TO27" s="123"/>
      <c r="TP27" s="123"/>
      <c r="TQ27" s="123"/>
      <c r="TR27" s="123"/>
      <c r="TS27" s="123"/>
      <c r="TT27" s="123"/>
      <c r="TU27" s="123"/>
      <c r="TV27" s="123"/>
      <c r="TW27" s="123"/>
      <c r="TX27" s="123"/>
      <c r="TY27" s="123"/>
      <c r="TZ27" s="123"/>
      <c r="UA27" s="123"/>
      <c r="UB27" s="123"/>
      <c r="UC27" s="123"/>
      <c r="UD27" s="123"/>
      <c r="UE27" s="123"/>
      <c r="UF27" s="123"/>
      <c r="UG27" s="123"/>
      <c r="UH27" s="123"/>
      <c r="UI27" s="123"/>
      <c r="UJ27" s="123"/>
      <c r="UK27" s="123"/>
      <c r="UL27" s="123"/>
      <c r="UM27" s="123"/>
      <c r="UN27" s="123"/>
      <c r="UO27" s="123"/>
      <c r="UP27" s="123"/>
      <c r="UQ27" s="123"/>
      <c r="UR27" s="123"/>
      <c r="US27" s="123"/>
      <c r="UT27" s="123"/>
      <c r="UU27" s="123"/>
      <c r="UV27" s="123"/>
      <c r="UW27" s="123"/>
      <c r="UX27" s="123"/>
      <c r="UY27" s="123"/>
      <c r="UZ27" s="123"/>
      <c r="VA27" s="123"/>
      <c r="VB27" s="123"/>
      <c r="VC27" s="123"/>
      <c r="VD27" s="123"/>
      <c r="VE27" s="123"/>
      <c r="VF27" s="123"/>
      <c r="VG27" s="123"/>
      <c r="VH27" s="123"/>
      <c r="VI27" s="123"/>
      <c r="VJ27" s="123"/>
      <c r="VK27" s="123"/>
      <c r="VL27" s="123"/>
      <c r="VM27" s="123"/>
      <c r="VN27" s="123"/>
      <c r="VO27" s="123"/>
      <c r="VP27" s="123"/>
      <c r="VQ27" s="123"/>
      <c r="VR27" s="123"/>
      <c r="VS27" s="123"/>
      <c r="VT27" s="123"/>
      <c r="VU27" s="123"/>
      <c r="VV27" s="123"/>
      <c r="VW27" s="123"/>
      <c r="VX27" s="123"/>
      <c r="VY27" s="123"/>
      <c r="VZ27" s="123"/>
      <c r="WA27" s="123"/>
      <c r="WB27" s="123"/>
      <c r="WC27" s="123"/>
      <c r="WD27" s="123"/>
      <c r="WE27" s="123"/>
      <c r="WF27" s="123"/>
      <c r="WG27" s="123"/>
      <c r="WH27" s="123"/>
      <c r="WI27" s="123"/>
      <c r="WJ27" s="123"/>
      <c r="WK27" s="123"/>
      <c r="WL27" s="123"/>
      <c r="WM27" s="123"/>
      <c r="WN27" s="123"/>
      <c r="WO27" s="123"/>
      <c r="WP27" s="123"/>
      <c r="WQ27" s="123"/>
      <c r="WR27" s="123"/>
      <c r="WS27" s="123"/>
      <c r="WT27" s="123"/>
      <c r="WU27" s="123"/>
      <c r="WV27" s="123"/>
      <c r="WW27" s="123"/>
      <c r="WX27" s="123"/>
      <c r="WY27" s="123"/>
      <c r="WZ27" s="123"/>
      <c r="XA27" s="123"/>
      <c r="XB27" s="123"/>
      <c r="XC27" s="123"/>
      <c r="XD27" s="123"/>
      <c r="XE27" s="123"/>
      <c r="XF27" s="123"/>
      <c r="XG27" s="123"/>
      <c r="XH27" s="123"/>
      <c r="XI27" s="123"/>
      <c r="XJ27" s="123"/>
      <c r="XK27" s="123"/>
      <c r="XL27" s="123"/>
      <c r="XM27" s="123"/>
      <c r="XN27" s="123"/>
      <c r="XO27" s="123"/>
      <c r="XP27" s="123"/>
      <c r="XQ27" s="123"/>
      <c r="XR27" s="123"/>
      <c r="XS27" s="123"/>
      <c r="XT27" s="123"/>
      <c r="XU27" s="123"/>
      <c r="XV27" s="123"/>
      <c r="XW27" s="123"/>
      <c r="XX27" s="123"/>
      <c r="XY27" s="123"/>
      <c r="XZ27" s="123"/>
      <c r="YA27" s="123"/>
      <c r="YB27" s="123"/>
      <c r="YC27" s="123"/>
      <c r="YD27" s="123"/>
      <c r="YE27" s="123"/>
      <c r="YF27" s="123"/>
      <c r="YG27" s="123"/>
      <c r="YH27" s="123"/>
      <c r="YI27" s="123"/>
      <c r="YJ27" s="123"/>
      <c r="YK27" s="123"/>
      <c r="YL27" s="123"/>
      <c r="YM27" s="123"/>
      <c r="YN27" s="123"/>
      <c r="YO27" s="123"/>
      <c r="YP27" s="123"/>
      <c r="YQ27" s="123"/>
      <c r="YR27" s="123"/>
      <c r="YS27" s="123"/>
      <c r="YT27" s="123"/>
      <c r="YU27" s="123"/>
      <c r="YV27" s="123"/>
      <c r="YW27" s="123"/>
      <c r="YX27" s="123"/>
      <c r="YY27" s="123"/>
      <c r="YZ27" s="123"/>
      <c r="ZA27" s="123"/>
      <c r="ZB27" s="123"/>
      <c r="ZC27" s="123"/>
      <c r="ZD27" s="123"/>
      <c r="ZE27" s="123"/>
      <c r="ZF27" s="123"/>
      <c r="ZG27" s="123"/>
      <c r="ZH27" s="123"/>
      <c r="ZI27" s="123"/>
      <c r="ZJ27" s="123"/>
      <c r="ZK27" s="123"/>
      <c r="ZL27" s="123"/>
      <c r="ZM27" s="123"/>
      <c r="ZN27" s="123"/>
      <c r="ZO27" s="123"/>
      <c r="ZP27" s="123"/>
      <c r="ZQ27" s="123"/>
      <c r="ZR27" s="123"/>
      <c r="ZS27" s="123"/>
      <c r="ZT27" s="123"/>
      <c r="ZU27" s="123"/>
      <c r="ZV27" s="123"/>
      <c r="ZW27" s="123"/>
      <c r="ZX27" s="123"/>
      <c r="ZY27" s="123"/>
      <c r="ZZ27" s="123"/>
      <c r="AAA27" s="123"/>
      <c r="AAB27" s="123"/>
      <c r="AAC27" s="123"/>
      <c r="AAD27" s="123"/>
      <c r="AAE27" s="123"/>
      <c r="AAF27" s="123"/>
      <c r="AAG27" s="123"/>
      <c r="AAH27" s="123"/>
      <c r="AAI27" s="123"/>
      <c r="AAJ27" s="123"/>
      <c r="AAK27" s="123"/>
      <c r="AAL27" s="123"/>
      <c r="AAM27" s="123"/>
      <c r="AAN27" s="123"/>
      <c r="AAO27" s="123"/>
      <c r="AAP27" s="123"/>
      <c r="AAQ27" s="123"/>
      <c r="AAR27" s="123"/>
      <c r="AAS27" s="123"/>
      <c r="AAT27" s="123"/>
      <c r="AAU27" s="123"/>
      <c r="AAV27" s="123"/>
      <c r="AAW27" s="123"/>
      <c r="AAX27" s="123"/>
      <c r="AAY27" s="123"/>
      <c r="AAZ27" s="123"/>
      <c r="ABA27" s="123"/>
      <c r="ABB27" s="123"/>
      <c r="ABC27" s="123"/>
      <c r="ABD27" s="123"/>
      <c r="ABE27" s="123"/>
      <c r="ABF27" s="123"/>
      <c r="ABG27" s="123"/>
      <c r="ABH27" s="123"/>
      <c r="ABI27" s="123"/>
      <c r="ABJ27" s="123"/>
      <c r="ABK27" s="123"/>
      <c r="ABL27" s="123"/>
      <c r="ABM27" s="123"/>
      <c r="ABN27" s="123"/>
      <c r="ABO27" s="123"/>
      <c r="ABP27" s="123"/>
      <c r="ABQ27" s="123"/>
      <c r="ABR27" s="123"/>
      <c r="ABS27" s="123"/>
      <c r="ABT27" s="123"/>
      <c r="ABU27" s="123"/>
      <c r="ABV27" s="123"/>
      <c r="ABW27" s="123"/>
      <c r="ABX27" s="123"/>
      <c r="ABY27" s="123"/>
      <c r="ABZ27" s="123"/>
      <c r="ACA27" s="123"/>
      <c r="ACB27" s="123"/>
      <c r="ACC27" s="123"/>
      <c r="ACD27" s="123"/>
      <c r="ACE27" s="123"/>
      <c r="ACF27" s="123"/>
      <c r="ACG27" s="123"/>
      <c r="ACH27" s="123"/>
      <c r="ACI27" s="123"/>
      <c r="ACJ27" s="123"/>
      <c r="ACK27" s="123"/>
      <c r="ACL27" s="123"/>
      <c r="ACM27" s="123"/>
      <c r="ACN27" s="123"/>
      <c r="ACO27" s="123"/>
      <c r="ACP27" s="123"/>
      <c r="ACQ27" s="123"/>
      <c r="ACR27" s="123"/>
      <c r="ACS27" s="123"/>
      <c r="ACT27" s="123"/>
      <c r="ACU27" s="123"/>
      <c r="ACV27" s="123"/>
      <c r="ACW27" s="123"/>
      <c r="ACX27" s="123"/>
      <c r="ACY27" s="123"/>
      <c r="ACZ27" s="123"/>
      <c r="ADA27" s="123"/>
      <c r="ADB27" s="123"/>
      <c r="ADC27" s="123"/>
      <c r="ADD27" s="123"/>
      <c r="ADE27" s="123"/>
      <c r="ADF27" s="123"/>
      <c r="ADG27" s="123"/>
      <c r="ADH27" s="123"/>
      <c r="ADI27" s="123"/>
      <c r="ADJ27" s="123"/>
      <c r="ADK27" s="123"/>
      <c r="ADL27" s="123"/>
      <c r="ADM27" s="123"/>
      <c r="ADN27" s="123"/>
      <c r="ADO27" s="123"/>
      <c r="ADP27" s="123"/>
      <c r="ADQ27" s="123"/>
      <c r="ADR27" s="123"/>
      <c r="ADS27" s="123"/>
      <c r="ADT27" s="123"/>
      <c r="ADU27" s="123"/>
      <c r="ADV27" s="123"/>
      <c r="ADW27" s="123"/>
      <c r="ADX27" s="123"/>
      <c r="ADY27" s="123"/>
      <c r="ADZ27" s="123"/>
      <c r="AEA27" s="123"/>
      <c r="AEB27" s="123"/>
      <c r="AEC27" s="123"/>
      <c r="AED27" s="123"/>
      <c r="AEE27" s="123"/>
      <c r="AEF27" s="123"/>
      <c r="AEG27" s="123"/>
      <c r="AEH27" s="123"/>
      <c r="AEI27" s="123"/>
      <c r="AEJ27" s="123"/>
      <c r="AEK27" s="123"/>
      <c r="AEL27" s="123"/>
      <c r="AEM27" s="123"/>
      <c r="AEN27" s="123"/>
      <c r="AEO27" s="123"/>
      <c r="AEP27" s="123"/>
      <c r="AEQ27" s="123"/>
      <c r="AER27" s="123"/>
      <c r="AES27" s="123"/>
      <c r="AET27" s="123"/>
      <c r="AEU27" s="123"/>
      <c r="AEV27" s="123"/>
      <c r="AEW27" s="123"/>
      <c r="AEX27" s="123"/>
      <c r="AEY27" s="123"/>
      <c r="AEZ27" s="123"/>
      <c r="AFA27" s="123"/>
      <c r="AFB27" s="123"/>
      <c r="AFC27" s="123"/>
      <c r="AFD27" s="123"/>
      <c r="AFE27" s="123"/>
      <c r="AFF27" s="123"/>
      <c r="AFG27" s="123"/>
      <c r="AFH27" s="123"/>
      <c r="AFI27" s="123"/>
      <c r="AFJ27" s="123"/>
      <c r="AFK27" s="123"/>
      <c r="AFL27" s="123"/>
      <c r="AFM27" s="123"/>
      <c r="AFN27" s="123"/>
      <c r="AFO27" s="123"/>
      <c r="AFP27" s="123"/>
      <c r="AFQ27" s="123"/>
      <c r="AFR27" s="123"/>
      <c r="AFS27" s="123"/>
      <c r="AFT27" s="123"/>
      <c r="AFU27" s="123"/>
      <c r="AFV27" s="123"/>
      <c r="AFW27" s="123"/>
      <c r="AFX27" s="123"/>
      <c r="AFY27" s="123"/>
      <c r="AFZ27" s="123"/>
      <c r="AGA27" s="123"/>
      <c r="AGB27" s="123"/>
      <c r="AGC27" s="123"/>
      <c r="AGD27" s="123"/>
      <c r="AGE27" s="123"/>
      <c r="AGF27" s="123"/>
      <c r="AGG27" s="123"/>
      <c r="AGH27" s="123"/>
      <c r="AGI27" s="123"/>
      <c r="AGJ27" s="123"/>
      <c r="AGK27" s="123"/>
      <c r="AGL27" s="123"/>
      <c r="AGM27" s="123"/>
      <c r="AGN27" s="123"/>
      <c r="AGO27" s="123"/>
      <c r="AGP27" s="123"/>
      <c r="AGQ27" s="123"/>
      <c r="AGR27" s="123"/>
      <c r="AGS27" s="123"/>
      <c r="AGT27" s="123"/>
      <c r="AGU27" s="123"/>
      <c r="AGV27" s="123"/>
      <c r="AGW27" s="123"/>
      <c r="AGX27" s="123"/>
      <c r="AGY27" s="123"/>
      <c r="AGZ27" s="123"/>
      <c r="AHA27" s="123"/>
      <c r="AHB27" s="123"/>
      <c r="AHC27" s="123"/>
      <c r="AHD27" s="123"/>
      <c r="AHE27" s="123"/>
      <c r="AHF27" s="123"/>
      <c r="AHG27" s="123"/>
      <c r="AHH27" s="123"/>
      <c r="AHI27" s="123"/>
      <c r="AHJ27" s="123"/>
      <c r="AHK27" s="123"/>
      <c r="AHL27" s="123"/>
      <c r="AHM27" s="123"/>
      <c r="AHN27" s="123"/>
      <c r="AHO27" s="123"/>
      <c r="AHP27" s="123"/>
      <c r="AHQ27" s="123"/>
      <c r="AHR27" s="123"/>
      <c r="AHS27" s="123"/>
      <c r="AHT27" s="123"/>
      <c r="AHU27" s="123"/>
      <c r="AHV27" s="123"/>
      <c r="AHW27" s="123"/>
      <c r="AHX27" s="123"/>
      <c r="AHY27" s="123"/>
      <c r="AHZ27" s="123"/>
      <c r="AIA27" s="123"/>
      <c r="AIB27" s="123"/>
      <c r="AIC27" s="123"/>
      <c r="AID27" s="123"/>
      <c r="AIE27" s="123"/>
      <c r="AIF27" s="123"/>
      <c r="AIG27" s="123"/>
      <c r="AIH27" s="123"/>
      <c r="AII27" s="123"/>
      <c r="AIJ27" s="123"/>
      <c r="AIK27" s="123"/>
      <c r="AIL27" s="123"/>
      <c r="AIM27" s="123"/>
      <c r="AIN27" s="123"/>
      <c r="AIO27" s="123"/>
      <c r="AIP27" s="123"/>
      <c r="AIQ27" s="123"/>
      <c r="AIR27" s="123"/>
      <c r="AIS27" s="123"/>
      <c r="AIT27" s="123"/>
      <c r="AIU27" s="123"/>
      <c r="AIV27" s="123"/>
      <c r="AIW27" s="123"/>
      <c r="AIX27" s="123"/>
      <c r="AIY27" s="123"/>
      <c r="AIZ27" s="123"/>
      <c r="AJA27" s="123"/>
      <c r="AJB27" s="123"/>
      <c r="AJC27" s="123"/>
      <c r="AJD27" s="123"/>
      <c r="AJE27" s="123"/>
      <c r="AJF27" s="123"/>
      <c r="AJG27" s="123"/>
      <c r="AJH27" s="123"/>
      <c r="AJI27" s="123"/>
      <c r="AJJ27" s="123"/>
      <c r="AJK27" s="123"/>
      <c r="AJL27" s="123"/>
      <c r="AJM27" s="123"/>
      <c r="AJN27" s="123"/>
      <c r="AJO27" s="123"/>
      <c r="AJP27" s="123"/>
      <c r="AJQ27" s="123"/>
      <c r="AJR27" s="123"/>
      <c r="AJS27" s="123"/>
      <c r="AJT27" s="123"/>
      <c r="AJU27" s="123"/>
      <c r="AJV27" s="123"/>
      <c r="AJW27" s="123"/>
      <c r="AJX27" s="123"/>
      <c r="AJY27" s="123"/>
      <c r="AJZ27" s="123"/>
      <c r="AKA27" s="123"/>
      <c r="AKB27" s="123"/>
      <c r="AKC27" s="123"/>
      <c r="AKD27" s="123"/>
      <c r="AKE27" s="123"/>
      <c r="AKF27" s="123"/>
      <c r="AKG27" s="123"/>
      <c r="AKH27" s="123"/>
      <c r="AKI27" s="123"/>
      <c r="AKJ27" s="123"/>
      <c r="AKK27" s="123"/>
      <c r="AKL27" s="123"/>
      <c r="AKM27" s="123"/>
      <c r="AKN27" s="123"/>
      <c r="AKO27" s="123"/>
      <c r="AKP27" s="123"/>
      <c r="AKQ27" s="123"/>
      <c r="AKR27" s="123"/>
      <c r="AKS27" s="123"/>
      <c r="AKT27" s="123"/>
      <c r="AKU27" s="123"/>
      <c r="AKV27" s="123"/>
      <c r="AKW27" s="123"/>
      <c r="AKX27" s="123"/>
      <c r="AKY27" s="123"/>
      <c r="AKZ27" s="123"/>
      <c r="ALA27" s="123"/>
      <c r="ALB27" s="123"/>
      <c r="ALC27" s="123"/>
      <c r="ALD27" s="123"/>
      <c r="ALE27" s="123"/>
      <c r="ALF27" s="123"/>
      <c r="ALG27" s="123"/>
      <c r="ALH27" s="123"/>
      <c r="ALI27" s="123"/>
      <c r="ALJ27" s="123"/>
      <c r="ALK27" s="123"/>
      <c r="ALL27" s="123"/>
      <c r="ALM27" s="123"/>
      <c r="ALN27" s="123"/>
      <c r="ALO27" s="123"/>
    </row>
    <row r="28" spans="2:1003" x14ac:dyDescent="0.3">
      <c r="B28" s="211"/>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123"/>
      <c r="CY28" s="123"/>
      <c r="CZ28" s="123"/>
      <c r="DA28" s="123"/>
      <c r="DB28" s="123"/>
      <c r="DC28" s="123"/>
      <c r="DD28" s="123"/>
      <c r="DE28" s="123"/>
      <c r="DF28" s="123"/>
      <c r="DG28" s="123"/>
      <c r="DH28" s="123"/>
      <c r="DI28" s="123"/>
      <c r="DJ28" s="123"/>
      <c r="DK28" s="123"/>
      <c r="DL28" s="123"/>
      <c r="DM28" s="123"/>
      <c r="DN28" s="123"/>
      <c r="DO28" s="123"/>
      <c r="DP28" s="123"/>
      <c r="DQ28" s="123"/>
      <c r="DR28" s="123"/>
      <c r="DS28" s="123"/>
      <c r="DT28" s="123"/>
      <c r="DU28" s="123"/>
      <c r="DV28" s="123"/>
      <c r="DW28" s="123"/>
      <c r="DX28" s="123"/>
      <c r="DY28" s="123"/>
      <c r="DZ28" s="123"/>
      <c r="EA28" s="123"/>
      <c r="EB28" s="123"/>
      <c r="EC28" s="123"/>
      <c r="ED28" s="123"/>
      <c r="EE28" s="123"/>
      <c r="EF28" s="123"/>
      <c r="EG28" s="123"/>
      <c r="EH28" s="123"/>
      <c r="EI28" s="123"/>
      <c r="EJ28" s="123"/>
      <c r="EK28" s="123"/>
      <c r="EL28" s="123"/>
      <c r="EM28" s="123"/>
      <c r="EN28" s="123"/>
      <c r="EO28" s="123"/>
      <c r="EP28" s="123"/>
      <c r="EQ28" s="123"/>
      <c r="ER28" s="123"/>
      <c r="ES28" s="123"/>
      <c r="ET28" s="123"/>
      <c r="EU28" s="123"/>
      <c r="EV28" s="123"/>
      <c r="EW28" s="123"/>
      <c r="EX28" s="123"/>
      <c r="EY28" s="123"/>
      <c r="EZ28" s="123"/>
      <c r="FA28" s="123"/>
      <c r="FB28" s="123"/>
      <c r="FC28" s="123"/>
      <c r="FD28" s="123"/>
      <c r="FE28" s="123"/>
      <c r="FF28" s="123"/>
      <c r="FG28" s="123"/>
      <c r="FH28" s="123"/>
      <c r="FI28" s="123"/>
      <c r="FJ28" s="123"/>
      <c r="FK28" s="123"/>
      <c r="FL28" s="123"/>
      <c r="FM28" s="123"/>
      <c r="FN28" s="123"/>
      <c r="FO28" s="123"/>
      <c r="FP28" s="123"/>
      <c r="FQ28" s="123"/>
      <c r="FR28" s="123"/>
      <c r="FS28" s="123"/>
      <c r="FT28" s="123"/>
      <c r="FU28" s="123"/>
      <c r="FV28" s="123"/>
      <c r="FW28" s="123"/>
      <c r="FX28" s="123"/>
      <c r="FY28" s="123"/>
      <c r="FZ28" s="123"/>
      <c r="GA28" s="123"/>
      <c r="GB28" s="123"/>
      <c r="GC28" s="123"/>
      <c r="GD28" s="123"/>
      <c r="GE28" s="123"/>
      <c r="GF28" s="123"/>
      <c r="GG28" s="123"/>
      <c r="GH28" s="123"/>
      <c r="GI28" s="123"/>
      <c r="GJ28" s="123"/>
      <c r="GK28" s="123"/>
      <c r="GL28" s="123"/>
      <c r="GM28" s="123"/>
      <c r="GN28" s="123"/>
      <c r="GO28" s="123"/>
      <c r="GP28" s="123"/>
      <c r="GQ28" s="123"/>
      <c r="GR28" s="123"/>
      <c r="GS28" s="123"/>
      <c r="GT28" s="123"/>
      <c r="GU28" s="123"/>
      <c r="GV28" s="123"/>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c r="HV28" s="123"/>
      <c r="HW28" s="123"/>
      <c r="HX28" s="123"/>
      <c r="HY28" s="123"/>
      <c r="HZ28" s="123"/>
      <c r="IA28" s="123"/>
      <c r="IB28" s="123"/>
      <c r="IC28" s="123"/>
      <c r="ID28" s="123"/>
      <c r="IE28" s="123"/>
      <c r="IF28" s="123"/>
      <c r="IG28" s="123"/>
      <c r="IH28" s="123"/>
      <c r="II28" s="123"/>
      <c r="IJ28" s="123"/>
      <c r="IK28" s="123"/>
      <c r="IL28" s="123"/>
      <c r="IM28" s="123"/>
      <c r="IN28" s="123"/>
      <c r="IO28" s="123"/>
      <c r="IP28" s="123"/>
      <c r="IQ28" s="123"/>
      <c r="IR28" s="123"/>
      <c r="IS28" s="123"/>
      <c r="IT28" s="123"/>
      <c r="IU28" s="123"/>
      <c r="IV28" s="123"/>
      <c r="IW28" s="123"/>
      <c r="IX28" s="123"/>
      <c r="IY28" s="123"/>
      <c r="IZ28" s="123"/>
      <c r="JA28" s="123"/>
      <c r="JB28" s="123"/>
      <c r="JC28" s="123"/>
      <c r="JD28" s="123"/>
      <c r="JE28" s="123"/>
      <c r="JF28" s="123"/>
      <c r="JG28" s="123"/>
      <c r="JH28" s="123"/>
      <c r="JI28" s="123"/>
      <c r="JJ28" s="123"/>
      <c r="JK28" s="123"/>
      <c r="JL28" s="123"/>
      <c r="JM28" s="123"/>
      <c r="JN28" s="123"/>
      <c r="JO28" s="123"/>
      <c r="JP28" s="123"/>
      <c r="JQ28" s="123"/>
      <c r="JR28" s="123"/>
      <c r="JS28" s="123"/>
      <c r="JT28" s="123"/>
      <c r="JU28" s="123"/>
      <c r="JV28" s="123"/>
      <c r="JW28" s="123"/>
      <c r="JX28" s="123"/>
      <c r="JY28" s="123"/>
      <c r="JZ28" s="123"/>
      <c r="KA28" s="123"/>
      <c r="KB28" s="123"/>
      <c r="KC28" s="123"/>
      <c r="KD28" s="123"/>
      <c r="KE28" s="123"/>
      <c r="KF28" s="123"/>
      <c r="KG28" s="123"/>
      <c r="KH28" s="123"/>
      <c r="KI28" s="123"/>
      <c r="KJ28" s="123"/>
      <c r="KK28" s="123"/>
      <c r="KL28" s="123"/>
      <c r="KM28" s="123"/>
      <c r="KN28" s="123"/>
      <c r="KO28" s="123"/>
      <c r="KP28" s="123"/>
      <c r="KQ28" s="123"/>
      <c r="KR28" s="123"/>
      <c r="KS28" s="123"/>
      <c r="KT28" s="123"/>
      <c r="KU28" s="123"/>
      <c r="KV28" s="123"/>
      <c r="KW28" s="123"/>
      <c r="KX28" s="123"/>
      <c r="KY28" s="123"/>
      <c r="KZ28" s="123"/>
      <c r="LA28" s="123"/>
      <c r="LB28" s="123"/>
      <c r="LC28" s="123"/>
      <c r="LD28" s="123"/>
      <c r="LE28" s="123"/>
      <c r="LF28" s="123"/>
      <c r="LG28" s="123"/>
      <c r="LH28" s="123"/>
      <c r="LI28" s="123"/>
      <c r="LJ28" s="123"/>
      <c r="LK28" s="123"/>
      <c r="LL28" s="123"/>
      <c r="LM28" s="123"/>
      <c r="LN28" s="123"/>
      <c r="LO28" s="123"/>
      <c r="LP28" s="123"/>
      <c r="LQ28" s="123"/>
      <c r="LR28" s="123"/>
      <c r="LS28" s="123"/>
      <c r="LT28" s="123"/>
      <c r="LU28" s="123"/>
      <c r="LV28" s="123"/>
      <c r="LW28" s="123"/>
      <c r="LX28" s="123"/>
      <c r="LY28" s="123"/>
      <c r="LZ28" s="123"/>
      <c r="MA28" s="123"/>
      <c r="MB28" s="123"/>
      <c r="MC28" s="123"/>
      <c r="MD28" s="123"/>
      <c r="ME28" s="123"/>
      <c r="MF28" s="123"/>
      <c r="MG28" s="123"/>
      <c r="MH28" s="123"/>
      <c r="MI28" s="123"/>
      <c r="MJ28" s="123"/>
      <c r="MK28" s="123"/>
      <c r="ML28" s="123"/>
      <c r="MM28" s="123"/>
      <c r="MN28" s="123"/>
      <c r="MO28" s="123"/>
      <c r="MP28" s="123"/>
      <c r="MQ28" s="123"/>
      <c r="MR28" s="123"/>
      <c r="MS28" s="123"/>
      <c r="MT28" s="123"/>
      <c r="MU28" s="123"/>
      <c r="MV28" s="123"/>
      <c r="MW28" s="123"/>
      <c r="MX28" s="123"/>
      <c r="MY28" s="123"/>
      <c r="MZ28" s="123"/>
      <c r="NA28" s="123"/>
      <c r="NB28" s="123"/>
      <c r="NC28" s="123"/>
      <c r="ND28" s="123"/>
      <c r="NE28" s="123"/>
      <c r="NF28" s="123"/>
      <c r="NG28" s="123"/>
      <c r="NH28" s="123"/>
      <c r="NI28" s="123"/>
      <c r="NJ28" s="123"/>
      <c r="NK28" s="123"/>
      <c r="NL28" s="123"/>
      <c r="NM28" s="123"/>
      <c r="NN28" s="123"/>
      <c r="NO28" s="123"/>
      <c r="NP28" s="123"/>
      <c r="NQ28" s="123"/>
      <c r="NR28" s="123"/>
      <c r="NS28" s="123"/>
      <c r="NT28" s="123"/>
      <c r="NU28" s="123"/>
      <c r="NV28" s="123"/>
      <c r="NW28" s="123"/>
      <c r="NX28" s="123"/>
      <c r="NY28" s="123"/>
      <c r="NZ28" s="123"/>
      <c r="OA28" s="123"/>
      <c r="OB28" s="123"/>
      <c r="OC28" s="123"/>
      <c r="OD28" s="123"/>
      <c r="OE28" s="123"/>
      <c r="OF28" s="123"/>
      <c r="OG28" s="123"/>
      <c r="OH28" s="123"/>
      <c r="OI28" s="123"/>
      <c r="OJ28" s="123"/>
      <c r="OK28" s="123"/>
      <c r="OL28" s="123"/>
      <c r="OM28" s="123"/>
      <c r="ON28" s="123"/>
      <c r="OO28" s="123"/>
      <c r="OP28" s="123"/>
      <c r="OQ28" s="123"/>
      <c r="OR28" s="123"/>
      <c r="OS28" s="123"/>
      <c r="OT28" s="123"/>
      <c r="OU28" s="123"/>
      <c r="OV28" s="123"/>
      <c r="OW28" s="123"/>
      <c r="OX28" s="123"/>
      <c r="OY28" s="123"/>
      <c r="OZ28" s="123"/>
      <c r="PA28" s="123"/>
      <c r="PB28" s="123"/>
      <c r="PC28" s="123"/>
      <c r="PD28" s="123"/>
      <c r="PE28" s="123"/>
      <c r="PF28" s="123"/>
      <c r="PG28" s="123"/>
      <c r="PH28" s="123"/>
      <c r="PI28" s="123"/>
      <c r="PJ28" s="123"/>
      <c r="PK28" s="123"/>
      <c r="PL28" s="123"/>
      <c r="PM28" s="123"/>
      <c r="PN28" s="123"/>
      <c r="PO28" s="123"/>
      <c r="PP28" s="123"/>
      <c r="PQ28" s="123"/>
      <c r="PR28" s="123"/>
      <c r="PS28" s="123"/>
      <c r="PT28" s="123"/>
      <c r="PU28" s="123"/>
      <c r="PV28" s="123"/>
      <c r="PW28" s="123"/>
      <c r="PX28" s="123"/>
      <c r="PY28" s="123"/>
      <c r="PZ28" s="123"/>
      <c r="QA28" s="123"/>
      <c r="QB28" s="123"/>
      <c r="QC28" s="123"/>
      <c r="QD28" s="123"/>
      <c r="QE28" s="123"/>
      <c r="QF28" s="123"/>
      <c r="QG28" s="123"/>
      <c r="QH28" s="123"/>
      <c r="QI28" s="123"/>
      <c r="QJ28" s="123"/>
      <c r="QK28" s="123"/>
      <c r="QL28" s="123"/>
      <c r="QM28" s="123"/>
      <c r="QN28" s="123"/>
      <c r="QO28" s="123"/>
      <c r="QP28" s="123"/>
      <c r="QQ28" s="123"/>
      <c r="QR28" s="123"/>
      <c r="QS28" s="123"/>
      <c r="QT28" s="123"/>
      <c r="QU28" s="123"/>
      <c r="QV28" s="123"/>
      <c r="QW28" s="123"/>
      <c r="QX28" s="123"/>
      <c r="QY28" s="123"/>
      <c r="QZ28" s="123"/>
      <c r="RA28" s="123"/>
      <c r="RB28" s="123"/>
      <c r="RC28" s="123"/>
      <c r="RD28" s="123"/>
      <c r="RE28" s="123"/>
      <c r="RF28" s="123"/>
      <c r="RG28" s="123"/>
      <c r="RH28" s="123"/>
      <c r="RI28" s="123"/>
      <c r="RJ28" s="123"/>
      <c r="RK28" s="123"/>
      <c r="RL28" s="123"/>
      <c r="RM28" s="123"/>
      <c r="RN28" s="123"/>
      <c r="RO28" s="123"/>
      <c r="RP28" s="123"/>
      <c r="RQ28" s="123"/>
      <c r="RR28" s="123"/>
      <c r="RS28" s="123"/>
      <c r="RT28" s="123"/>
      <c r="RU28" s="123"/>
      <c r="RV28" s="123"/>
      <c r="RW28" s="123"/>
      <c r="RX28" s="123"/>
      <c r="RY28" s="123"/>
      <c r="RZ28" s="123"/>
      <c r="SA28" s="123"/>
      <c r="SB28" s="123"/>
      <c r="SC28" s="123"/>
      <c r="SD28" s="123"/>
      <c r="SE28" s="123"/>
      <c r="SF28" s="123"/>
      <c r="SG28" s="123"/>
      <c r="SH28" s="123"/>
      <c r="SI28" s="123"/>
      <c r="SJ28" s="123"/>
      <c r="SK28" s="123"/>
      <c r="SL28" s="123"/>
      <c r="SM28" s="123"/>
      <c r="SN28" s="123"/>
      <c r="SO28" s="123"/>
      <c r="SP28" s="123"/>
      <c r="SQ28" s="123"/>
      <c r="SR28" s="123"/>
      <c r="SS28" s="123"/>
      <c r="ST28" s="123"/>
      <c r="SU28" s="123"/>
      <c r="SV28" s="123"/>
      <c r="SW28" s="123"/>
      <c r="SX28" s="123"/>
      <c r="SY28" s="123"/>
      <c r="SZ28" s="123"/>
      <c r="TA28" s="123"/>
      <c r="TB28" s="123"/>
      <c r="TC28" s="123"/>
      <c r="TD28" s="123"/>
      <c r="TE28" s="123"/>
      <c r="TF28" s="123"/>
      <c r="TG28" s="123"/>
      <c r="TH28" s="123"/>
      <c r="TI28" s="123"/>
      <c r="TJ28" s="123"/>
      <c r="TK28" s="123"/>
      <c r="TL28" s="123"/>
      <c r="TM28" s="123"/>
      <c r="TN28" s="123"/>
      <c r="TO28" s="123"/>
      <c r="TP28" s="123"/>
      <c r="TQ28" s="123"/>
      <c r="TR28" s="123"/>
      <c r="TS28" s="123"/>
      <c r="TT28" s="123"/>
      <c r="TU28" s="123"/>
      <c r="TV28" s="123"/>
      <c r="TW28" s="123"/>
      <c r="TX28" s="123"/>
      <c r="TY28" s="123"/>
      <c r="TZ28" s="123"/>
      <c r="UA28" s="123"/>
      <c r="UB28" s="123"/>
      <c r="UC28" s="123"/>
      <c r="UD28" s="123"/>
      <c r="UE28" s="123"/>
      <c r="UF28" s="123"/>
      <c r="UG28" s="123"/>
      <c r="UH28" s="123"/>
      <c r="UI28" s="123"/>
      <c r="UJ28" s="123"/>
      <c r="UK28" s="123"/>
      <c r="UL28" s="123"/>
      <c r="UM28" s="123"/>
      <c r="UN28" s="123"/>
      <c r="UO28" s="123"/>
      <c r="UP28" s="123"/>
      <c r="UQ28" s="123"/>
      <c r="UR28" s="123"/>
      <c r="US28" s="123"/>
      <c r="UT28" s="123"/>
      <c r="UU28" s="123"/>
      <c r="UV28" s="123"/>
      <c r="UW28" s="123"/>
      <c r="UX28" s="123"/>
      <c r="UY28" s="123"/>
      <c r="UZ28" s="123"/>
      <c r="VA28" s="123"/>
      <c r="VB28" s="123"/>
      <c r="VC28" s="123"/>
      <c r="VD28" s="123"/>
      <c r="VE28" s="123"/>
      <c r="VF28" s="123"/>
      <c r="VG28" s="123"/>
      <c r="VH28" s="123"/>
      <c r="VI28" s="123"/>
      <c r="VJ28" s="123"/>
      <c r="VK28" s="123"/>
      <c r="VL28" s="123"/>
      <c r="VM28" s="123"/>
      <c r="VN28" s="123"/>
      <c r="VO28" s="123"/>
      <c r="VP28" s="123"/>
      <c r="VQ28" s="123"/>
      <c r="VR28" s="123"/>
      <c r="VS28" s="123"/>
      <c r="VT28" s="123"/>
      <c r="VU28" s="123"/>
      <c r="VV28" s="123"/>
      <c r="VW28" s="123"/>
      <c r="VX28" s="123"/>
      <c r="VY28" s="123"/>
      <c r="VZ28" s="123"/>
      <c r="WA28" s="123"/>
      <c r="WB28" s="123"/>
      <c r="WC28" s="123"/>
      <c r="WD28" s="123"/>
      <c r="WE28" s="123"/>
      <c r="WF28" s="123"/>
      <c r="WG28" s="123"/>
      <c r="WH28" s="123"/>
      <c r="WI28" s="123"/>
      <c r="WJ28" s="123"/>
      <c r="WK28" s="123"/>
      <c r="WL28" s="123"/>
      <c r="WM28" s="123"/>
      <c r="WN28" s="123"/>
      <c r="WO28" s="123"/>
      <c r="WP28" s="123"/>
      <c r="WQ28" s="123"/>
      <c r="WR28" s="123"/>
      <c r="WS28" s="123"/>
      <c r="WT28" s="123"/>
      <c r="WU28" s="123"/>
      <c r="WV28" s="123"/>
      <c r="WW28" s="123"/>
      <c r="WX28" s="123"/>
      <c r="WY28" s="123"/>
      <c r="WZ28" s="123"/>
      <c r="XA28" s="123"/>
      <c r="XB28" s="123"/>
      <c r="XC28" s="123"/>
      <c r="XD28" s="123"/>
      <c r="XE28" s="123"/>
      <c r="XF28" s="123"/>
      <c r="XG28" s="123"/>
      <c r="XH28" s="123"/>
      <c r="XI28" s="123"/>
      <c r="XJ28" s="123"/>
      <c r="XK28" s="123"/>
      <c r="XL28" s="123"/>
      <c r="XM28" s="123"/>
      <c r="XN28" s="123"/>
      <c r="XO28" s="123"/>
      <c r="XP28" s="123"/>
      <c r="XQ28" s="123"/>
      <c r="XR28" s="123"/>
      <c r="XS28" s="123"/>
      <c r="XT28" s="123"/>
      <c r="XU28" s="123"/>
      <c r="XV28" s="123"/>
      <c r="XW28" s="123"/>
      <c r="XX28" s="123"/>
      <c r="XY28" s="123"/>
      <c r="XZ28" s="123"/>
      <c r="YA28" s="123"/>
      <c r="YB28" s="123"/>
      <c r="YC28" s="123"/>
      <c r="YD28" s="123"/>
      <c r="YE28" s="123"/>
      <c r="YF28" s="123"/>
      <c r="YG28" s="123"/>
      <c r="YH28" s="123"/>
      <c r="YI28" s="123"/>
      <c r="YJ28" s="123"/>
      <c r="YK28" s="123"/>
      <c r="YL28" s="123"/>
      <c r="YM28" s="123"/>
      <c r="YN28" s="123"/>
      <c r="YO28" s="123"/>
      <c r="YP28" s="123"/>
      <c r="YQ28" s="123"/>
      <c r="YR28" s="123"/>
      <c r="YS28" s="123"/>
      <c r="YT28" s="123"/>
      <c r="YU28" s="123"/>
      <c r="YV28" s="123"/>
      <c r="YW28" s="123"/>
      <c r="YX28" s="123"/>
      <c r="YY28" s="123"/>
      <c r="YZ28" s="123"/>
      <c r="ZA28" s="123"/>
      <c r="ZB28" s="123"/>
      <c r="ZC28" s="123"/>
      <c r="ZD28" s="123"/>
      <c r="ZE28" s="123"/>
      <c r="ZF28" s="123"/>
      <c r="ZG28" s="123"/>
      <c r="ZH28" s="123"/>
      <c r="ZI28" s="123"/>
      <c r="ZJ28" s="123"/>
      <c r="ZK28" s="123"/>
      <c r="ZL28" s="123"/>
      <c r="ZM28" s="123"/>
      <c r="ZN28" s="123"/>
      <c r="ZO28" s="123"/>
      <c r="ZP28" s="123"/>
      <c r="ZQ28" s="123"/>
      <c r="ZR28" s="123"/>
      <c r="ZS28" s="123"/>
      <c r="ZT28" s="123"/>
      <c r="ZU28" s="123"/>
      <c r="ZV28" s="123"/>
      <c r="ZW28" s="123"/>
      <c r="ZX28" s="123"/>
      <c r="ZY28" s="123"/>
      <c r="ZZ28" s="123"/>
      <c r="AAA28" s="123"/>
      <c r="AAB28" s="123"/>
      <c r="AAC28" s="123"/>
      <c r="AAD28" s="123"/>
      <c r="AAE28" s="123"/>
      <c r="AAF28" s="123"/>
      <c r="AAG28" s="123"/>
      <c r="AAH28" s="123"/>
      <c r="AAI28" s="123"/>
      <c r="AAJ28" s="123"/>
      <c r="AAK28" s="123"/>
      <c r="AAL28" s="123"/>
      <c r="AAM28" s="123"/>
      <c r="AAN28" s="123"/>
      <c r="AAO28" s="123"/>
      <c r="AAP28" s="123"/>
      <c r="AAQ28" s="123"/>
      <c r="AAR28" s="123"/>
      <c r="AAS28" s="123"/>
      <c r="AAT28" s="123"/>
      <c r="AAU28" s="123"/>
      <c r="AAV28" s="123"/>
      <c r="AAW28" s="123"/>
      <c r="AAX28" s="123"/>
      <c r="AAY28" s="123"/>
      <c r="AAZ28" s="123"/>
      <c r="ABA28" s="123"/>
      <c r="ABB28" s="123"/>
      <c r="ABC28" s="123"/>
      <c r="ABD28" s="123"/>
      <c r="ABE28" s="123"/>
      <c r="ABF28" s="123"/>
      <c r="ABG28" s="123"/>
      <c r="ABH28" s="123"/>
      <c r="ABI28" s="123"/>
      <c r="ABJ28" s="123"/>
      <c r="ABK28" s="123"/>
      <c r="ABL28" s="123"/>
      <c r="ABM28" s="123"/>
      <c r="ABN28" s="123"/>
      <c r="ABO28" s="123"/>
      <c r="ABP28" s="123"/>
      <c r="ABQ28" s="123"/>
      <c r="ABR28" s="123"/>
      <c r="ABS28" s="123"/>
      <c r="ABT28" s="123"/>
      <c r="ABU28" s="123"/>
      <c r="ABV28" s="123"/>
      <c r="ABW28" s="123"/>
      <c r="ABX28" s="123"/>
      <c r="ABY28" s="123"/>
      <c r="ABZ28" s="123"/>
      <c r="ACA28" s="123"/>
      <c r="ACB28" s="123"/>
      <c r="ACC28" s="123"/>
      <c r="ACD28" s="123"/>
      <c r="ACE28" s="123"/>
      <c r="ACF28" s="123"/>
      <c r="ACG28" s="123"/>
      <c r="ACH28" s="123"/>
      <c r="ACI28" s="123"/>
      <c r="ACJ28" s="123"/>
      <c r="ACK28" s="123"/>
      <c r="ACL28" s="123"/>
      <c r="ACM28" s="123"/>
      <c r="ACN28" s="123"/>
      <c r="ACO28" s="123"/>
      <c r="ACP28" s="123"/>
      <c r="ACQ28" s="123"/>
      <c r="ACR28" s="123"/>
      <c r="ACS28" s="123"/>
      <c r="ACT28" s="123"/>
      <c r="ACU28" s="123"/>
      <c r="ACV28" s="123"/>
      <c r="ACW28" s="123"/>
      <c r="ACX28" s="123"/>
      <c r="ACY28" s="123"/>
      <c r="ACZ28" s="123"/>
      <c r="ADA28" s="123"/>
      <c r="ADB28" s="123"/>
      <c r="ADC28" s="123"/>
      <c r="ADD28" s="123"/>
      <c r="ADE28" s="123"/>
      <c r="ADF28" s="123"/>
      <c r="ADG28" s="123"/>
      <c r="ADH28" s="123"/>
      <c r="ADI28" s="123"/>
      <c r="ADJ28" s="123"/>
      <c r="ADK28" s="123"/>
      <c r="ADL28" s="123"/>
      <c r="ADM28" s="123"/>
      <c r="ADN28" s="123"/>
      <c r="ADO28" s="123"/>
      <c r="ADP28" s="123"/>
      <c r="ADQ28" s="123"/>
      <c r="ADR28" s="123"/>
      <c r="ADS28" s="123"/>
      <c r="ADT28" s="123"/>
      <c r="ADU28" s="123"/>
      <c r="ADV28" s="123"/>
      <c r="ADW28" s="123"/>
      <c r="ADX28" s="123"/>
      <c r="ADY28" s="123"/>
      <c r="ADZ28" s="123"/>
      <c r="AEA28" s="123"/>
      <c r="AEB28" s="123"/>
      <c r="AEC28" s="123"/>
      <c r="AED28" s="123"/>
      <c r="AEE28" s="123"/>
      <c r="AEF28" s="123"/>
      <c r="AEG28" s="123"/>
      <c r="AEH28" s="123"/>
      <c r="AEI28" s="123"/>
      <c r="AEJ28" s="123"/>
      <c r="AEK28" s="123"/>
      <c r="AEL28" s="123"/>
      <c r="AEM28" s="123"/>
      <c r="AEN28" s="123"/>
      <c r="AEO28" s="123"/>
      <c r="AEP28" s="123"/>
      <c r="AEQ28" s="123"/>
      <c r="AER28" s="123"/>
      <c r="AES28" s="123"/>
      <c r="AET28" s="123"/>
      <c r="AEU28" s="123"/>
      <c r="AEV28" s="123"/>
      <c r="AEW28" s="123"/>
      <c r="AEX28" s="123"/>
      <c r="AEY28" s="123"/>
      <c r="AEZ28" s="123"/>
      <c r="AFA28" s="123"/>
      <c r="AFB28" s="123"/>
      <c r="AFC28" s="123"/>
      <c r="AFD28" s="123"/>
      <c r="AFE28" s="123"/>
      <c r="AFF28" s="123"/>
      <c r="AFG28" s="123"/>
      <c r="AFH28" s="123"/>
      <c r="AFI28" s="123"/>
      <c r="AFJ28" s="123"/>
      <c r="AFK28" s="123"/>
      <c r="AFL28" s="123"/>
      <c r="AFM28" s="123"/>
      <c r="AFN28" s="123"/>
      <c r="AFO28" s="123"/>
      <c r="AFP28" s="123"/>
      <c r="AFQ28" s="123"/>
      <c r="AFR28" s="123"/>
      <c r="AFS28" s="123"/>
      <c r="AFT28" s="123"/>
      <c r="AFU28" s="123"/>
      <c r="AFV28" s="123"/>
      <c r="AFW28" s="123"/>
      <c r="AFX28" s="123"/>
      <c r="AFY28" s="123"/>
      <c r="AFZ28" s="123"/>
      <c r="AGA28" s="123"/>
      <c r="AGB28" s="123"/>
      <c r="AGC28" s="123"/>
      <c r="AGD28" s="123"/>
      <c r="AGE28" s="123"/>
      <c r="AGF28" s="123"/>
      <c r="AGG28" s="123"/>
      <c r="AGH28" s="123"/>
      <c r="AGI28" s="123"/>
      <c r="AGJ28" s="123"/>
      <c r="AGK28" s="123"/>
      <c r="AGL28" s="123"/>
      <c r="AGM28" s="123"/>
      <c r="AGN28" s="123"/>
      <c r="AGO28" s="123"/>
      <c r="AGP28" s="123"/>
      <c r="AGQ28" s="123"/>
      <c r="AGR28" s="123"/>
      <c r="AGS28" s="123"/>
      <c r="AGT28" s="123"/>
      <c r="AGU28" s="123"/>
      <c r="AGV28" s="123"/>
      <c r="AGW28" s="123"/>
      <c r="AGX28" s="123"/>
      <c r="AGY28" s="123"/>
      <c r="AGZ28" s="123"/>
      <c r="AHA28" s="123"/>
      <c r="AHB28" s="123"/>
      <c r="AHC28" s="123"/>
      <c r="AHD28" s="123"/>
      <c r="AHE28" s="123"/>
      <c r="AHF28" s="123"/>
      <c r="AHG28" s="123"/>
      <c r="AHH28" s="123"/>
      <c r="AHI28" s="123"/>
      <c r="AHJ28" s="123"/>
      <c r="AHK28" s="123"/>
      <c r="AHL28" s="123"/>
      <c r="AHM28" s="123"/>
      <c r="AHN28" s="123"/>
      <c r="AHO28" s="123"/>
      <c r="AHP28" s="123"/>
      <c r="AHQ28" s="123"/>
      <c r="AHR28" s="123"/>
      <c r="AHS28" s="123"/>
      <c r="AHT28" s="123"/>
      <c r="AHU28" s="123"/>
      <c r="AHV28" s="123"/>
      <c r="AHW28" s="123"/>
      <c r="AHX28" s="123"/>
      <c r="AHY28" s="123"/>
      <c r="AHZ28" s="123"/>
      <c r="AIA28" s="123"/>
      <c r="AIB28" s="123"/>
      <c r="AIC28" s="123"/>
      <c r="AID28" s="123"/>
      <c r="AIE28" s="123"/>
      <c r="AIF28" s="123"/>
      <c r="AIG28" s="123"/>
      <c r="AIH28" s="123"/>
      <c r="AII28" s="123"/>
      <c r="AIJ28" s="123"/>
      <c r="AIK28" s="123"/>
      <c r="AIL28" s="123"/>
      <c r="AIM28" s="123"/>
      <c r="AIN28" s="123"/>
      <c r="AIO28" s="123"/>
      <c r="AIP28" s="123"/>
      <c r="AIQ28" s="123"/>
      <c r="AIR28" s="123"/>
      <c r="AIS28" s="123"/>
      <c r="AIT28" s="123"/>
      <c r="AIU28" s="123"/>
      <c r="AIV28" s="123"/>
      <c r="AIW28" s="123"/>
      <c r="AIX28" s="123"/>
      <c r="AIY28" s="123"/>
      <c r="AIZ28" s="123"/>
      <c r="AJA28" s="123"/>
      <c r="AJB28" s="123"/>
      <c r="AJC28" s="123"/>
      <c r="AJD28" s="123"/>
      <c r="AJE28" s="123"/>
      <c r="AJF28" s="123"/>
      <c r="AJG28" s="123"/>
      <c r="AJH28" s="123"/>
      <c r="AJI28" s="123"/>
      <c r="AJJ28" s="123"/>
      <c r="AJK28" s="123"/>
      <c r="AJL28" s="123"/>
      <c r="AJM28" s="123"/>
      <c r="AJN28" s="123"/>
      <c r="AJO28" s="123"/>
      <c r="AJP28" s="123"/>
      <c r="AJQ28" s="123"/>
      <c r="AJR28" s="123"/>
      <c r="AJS28" s="123"/>
      <c r="AJT28" s="123"/>
      <c r="AJU28" s="123"/>
      <c r="AJV28" s="123"/>
      <c r="AJW28" s="123"/>
      <c r="AJX28" s="123"/>
      <c r="AJY28" s="123"/>
      <c r="AJZ28" s="123"/>
      <c r="AKA28" s="123"/>
      <c r="AKB28" s="123"/>
      <c r="AKC28" s="123"/>
      <c r="AKD28" s="123"/>
      <c r="AKE28" s="123"/>
      <c r="AKF28" s="123"/>
      <c r="AKG28" s="123"/>
      <c r="AKH28" s="123"/>
      <c r="AKI28" s="123"/>
      <c r="AKJ28" s="123"/>
      <c r="AKK28" s="123"/>
      <c r="AKL28" s="123"/>
      <c r="AKM28" s="123"/>
      <c r="AKN28" s="123"/>
      <c r="AKO28" s="123"/>
      <c r="AKP28" s="123"/>
      <c r="AKQ28" s="123"/>
      <c r="AKR28" s="123"/>
      <c r="AKS28" s="123"/>
      <c r="AKT28" s="123"/>
      <c r="AKU28" s="123"/>
      <c r="AKV28" s="123"/>
      <c r="AKW28" s="123"/>
      <c r="AKX28" s="123"/>
      <c r="AKY28" s="123"/>
      <c r="AKZ28" s="123"/>
      <c r="ALA28" s="123"/>
      <c r="ALB28" s="123"/>
      <c r="ALC28" s="123"/>
      <c r="ALD28" s="123"/>
      <c r="ALE28" s="123"/>
      <c r="ALF28" s="123"/>
      <c r="ALG28" s="123"/>
      <c r="ALH28" s="123"/>
      <c r="ALI28" s="123"/>
      <c r="ALJ28" s="123"/>
      <c r="ALK28" s="123"/>
      <c r="ALL28" s="123"/>
      <c r="ALM28" s="123"/>
      <c r="ALN28" s="123"/>
      <c r="ALO28" s="123"/>
    </row>
    <row r="29" spans="2:1003" x14ac:dyDescent="0.3">
      <c r="B29" s="211"/>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c r="BP29" s="123"/>
      <c r="BQ29" s="123"/>
      <c r="BR29" s="123"/>
      <c r="BS29" s="123"/>
      <c r="BT29" s="123"/>
      <c r="BU29" s="123"/>
      <c r="BV29" s="123"/>
      <c r="BW29" s="123"/>
      <c r="BX29" s="123"/>
      <c r="BY29" s="123"/>
      <c r="BZ29" s="123"/>
      <c r="CA29" s="123"/>
      <c r="CB29" s="123"/>
      <c r="CC29" s="123"/>
      <c r="CD29" s="123"/>
      <c r="CE29" s="123"/>
      <c r="CF29" s="123"/>
      <c r="CG29" s="123"/>
      <c r="CH29" s="123"/>
      <c r="CI29" s="123"/>
      <c r="CJ29" s="123"/>
      <c r="CK29" s="123"/>
      <c r="CL29" s="123"/>
      <c r="CM29" s="123"/>
      <c r="CN29" s="123"/>
      <c r="CO29" s="123"/>
      <c r="CP29" s="123"/>
      <c r="CQ29" s="123"/>
      <c r="CR29" s="123"/>
      <c r="CS29" s="123"/>
      <c r="CT29" s="123"/>
      <c r="CU29" s="123"/>
      <c r="CV29" s="123"/>
      <c r="CW29" s="123"/>
      <c r="CX29" s="123"/>
      <c r="CY29" s="123"/>
      <c r="CZ29" s="123"/>
      <c r="DA29" s="123"/>
      <c r="DB29" s="123"/>
      <c r="DC29" s="123"/>
      <c r="DD29" s="123"/>
      <c r="DE29" s="123"/>
      <c r="DF29" s="123"/>
      <c r="DG29" s="123"/>
      <c r="DH29" s="123"/>
      <c r="DI29" s="123"/>
      <c r="DJ29" s="123"/>
      <c r="DK29" s="123"/>
      <c r="DL29" s="123"/>
      <c r="DM29" s="123"/>
      <c r="DN29" s="123"/>
      <c r="DO29" s="123"/>
      <c r="DP29" s="123"/>
      <c r="DQ29" s="123"/>
      <c r="DR29" s="123"/>
      <c r="DS29" s="123"/>
      <c r="DT29" s="123"/>
      <c r="DU29" s="123"/>
      <c r="DV29" s="123"/>
      <c r="DW29" s="123"/>
      <c r="DX29" s="123"/>
      <c r="DY29" s="123"/>
      <c r="DZ29" s="123"/>
      <c r="EA29" s="123"/>
      <c r="EB29" s="123"/>
      <c r="EC29" s="123"/>
      <c r="ED29" s="123"/>
      <c r="EE29" s="123"/>
      <c r="EF29" s="123"/>
      <c r="EG29" s="123"/>
      <c r="EH29" s="123"/>
      <c r="EI29" s="123"/>
      <c r="EJ29" s="123"/>
      <c r="EK29" s="123"/>
      <c r="EL29" s="123"/>
      <c r="EM29" s="123"/>
      <c r="EN29" s="123"/>
      <c r="EO29" s="123"/>
      <c r="EP29" s="123"/>
      <c r="EQ29" s="123"/>
      <c r="ER29" s="123"/>
      <c r="ES29" s="123"/>
      <c r="ET29" s="123"/>
      <c r="EU29" s="123"/>
      <c r="EV29" s="123"/>
      <c r="EW29" s="123"/>
      <c r="EX29" s="123"/>
      <c r="EY29" s="123"/>
      <c r="EZ29" s="123"/>
      <c r="FA29" s="123"/>
      <c r="FB29" s="123"/>
      <c r="FC29" s="123"/>
      <c r="FD29" s="123"/>
      <c r="FE29" s="123"/>
      <c r="FF29" s="123"/>
      <c r="FG29" s="123"/>
      <c r="FH29" s="123"/>
      <c r="FI29" s="123"/>
      <c r="FJ29" s="123"/>
      <c r="FK29" s="123"/>
      <c r="FL29" s="123"/>
      <c r="FM29" s="123"/>
      <c r="FN29" s="123"/>
      <c r="FO29" s="123"/>
      <c r="FP29" s="123"/>
      <c r="FQ29" s="123"/>
      <c r="FR29" s="123"/>
      <c r="FS29" s="123"/>
      <c r="FT29" s="123"/>
      <c r="FU29" s="123"/>
      <c r="FV29" s="123"/>
      <c r="FW29" s="123"/>
      <c r="FX29" s="123"/>
      <c r="FY29" s="123"/>
      <c r="FZ29" s="123"/>
      <c r="GA29" s="123"/>
      <c r="GB29" s="123"/>
      <c r="GC29" s="123"/>
      <c r="GD29" s="123"/>
      <c r="GE29" s="123"/>
      <c r="GF29" s="123"/>
      <c r="GG29" s="123"/>
      <c r="GH29" s="123"/>
      <c r="GI29" s="123"/>
      <c r="GJ29" s="123"/>
      <c r="GK29" s="123"/>
      <c r="GL29" s="123"/>
      <c r="GM29" s="123"/>
      <c r="GN29" s="123"/>
      <c r="GO29" s="123"/>
      <c r="GP29" s="123"/>
      <c r="GQ29" s="123"/>
      <c r="GR29" s="123"/>
      <c r="GS29" s="123"/>
      <c r="GT29" s="123"/>
      <c r="GU29" s="123"/>
      <c r="GV29" s="123"/>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c r="HV29" s="123"/>
      <c r="HW29" s="123"/>
      <c r="HX29" s="123"/>
      <c r="HY29" s="123"/>
      <c r="HZ29" s="123"/>
      <c r="IA29" s="123"/>
      <c r="IB29" s="123"/>
      <c r="IC29" s="123"/>
      <c r="ID29" s="123"/>
      <c r="IE29" s="123"/>
      <c r="IF29" s="123"/>
      <c r="IG29" s="123"/>
      <c r="IH29" s="123"/>
      <c r="II29" s="123"/>
      <c r="IJ29" s="123"/>
      <c r="IK29" s="123"/>
      <c r="IL29" s="123"/>
      <c r="IM29" s="123"/>
      <c r="IN29" s="123"/>
      <c r="IO29" s="123"/>
      <c r="IP29" s="123"/>
      <c r="IQ29" s="123"/>
      <c r="IR29" s="123"/>
      <c r="IS29" s="123"/>
      <c r="IT29" s="123"/>
      <c r="IU29" s="123"/>
      <c r="IV29" s="123"/>
      <c r="IW29" s="123"/>
      <c r="IX29" s="123"/>
      <c r="IY29" s="123"/>
      <c r="IZ29" s="123"/>
      <c r="JA29" s="123"/>
      <c r="JB29" s="123"/>
      <c r="JC29" s="123"/>
      <c r="JD29" s="123"/>
      <c r="JE29" s="123"/>
      <c r="JF29" s="123"/>
      <c r="JG29" s="123"/>
      <c r="JH29" s="123"/>
      <c r="JI29" s="123"/>
      <c r="JJ29" s="123"/>
      <c r="JK29" s="123"/>
      <c r="JL29" s="123"/>
      <c r="JM29" s="123"/>
      <c r="JN29" s="123"/>
      <c r="JO29" s="123"/>
      <c r="JP29" s="123"/>
      <c r="JQ29" s="123"/>
      <c r="JR29" s="123"/>
      <c r="JS29" s="123"/>
      <c r="JT29" s="123"/>
      <c r="JU29" s="123"/>
      <c r="JV29" s="123"/>
      <c r="JW29" s="123"/>
      <c r="JX29" s="123"/>
      <c r="JY29" s="123"/>
      <c r="JZ29" s="123"/>
      <c r="KA29" s="123"/>
      <c r="KB29" s="123"/>
      <c r="KC29" s="123"/>
      <c r="KD29" s="123"/>
      <c r="KE29" s="123"/>
      <c r="KF29" s="123"/>
      <c r="KG29" s="123"/>
      <c r="KH29" s="123"/>
      <c r="KI29" s="123"/>
      <c r="KJ29" s="123"/>
      <c r="KK29" s="123"/>
      <c r="KL29" s="123"/>
      <c r="KM29" s="123"/>
      <c r="KN29" s="123"/>
      <c r="KO29" s="123"/>
      <c r="KP29" s="123"/>
      <c r="KQ29" s="123"/>
      <c r="KR29" s="123"/>
      <c r="KS29" s="123"/>
      <c r="KT29" s="123"/>
      <c r="KU29" s="123"/>
      <c r="KV29" s="123"/>
      <c r="KW29" s="123"/>
      <c r="KX29" s="123"/>
      <c r="KY29" s="123"/>
      <c r="KZ29" s="123"/>
      <c r="LA29" s="123"/>
      <c r="LB29" s="123"/>
      <c r="LC29" s="123"/>
      <c r="LD29" s="123"/>
      <c r="LE29" s="123"/>
      <c r="LF29" s="123"/>
      <c r="LG29" s="123"/>
      <c r="LH29" s="123"/>
      <c r="LI29" s="123"/>
      <c r="LJ29" s="123"/>
      <c r="LK29" s="123"/>
      <c r="LL29" s="123"/>
      <c r="LM29" s="123"/>
      <c r="LN29" s="123"/>
      <c r="LO29" s="123"/>
      <c r="LP29" s="123"/>
      <c r="LQ29" s="123"/>
      <c r="LR29" s="123"/>
      <c r="LS29" s="123"/>
      <c r="LT29" s="123"/>
      <c r="LU29" s="123"/>
      <c r="LV29" s="123"/>
      <c r="LW29" s="123"/>
      <c r="LX29" s="123"/>
      <c r="LY29" s="123"/>
      <c r="LZ29" s="123"/>
      <c r="MA29" s="123"/>
      <c r="MB29" s="123"/>
      <c r="MC29" s="123"/>
      <c r="MD29" s="123"/>
      <c r="ME29" s="123"/>
      <c r="MF29" s="123"/>
      <c r="MG29" s="123"/>
      <c r="MH29" s="123"/>
      <c r="MI29" s="123"/>
      <c r="MJ29" s="123"/>
      <c r="MK29" s="123"/>
      <c r="ML29" s="123"/>
      <c r="MM29" s="123"/>
      <c r="MN29" s="123"/>
      <c r="MO29" s="123"/>
      <c r="MP29" s="123"/>
      <c r="MQ29" s="123"/>
      <c r="MR29" s="123"/>
      <c r="MS29" s="123"/>
      <c r="MT29" s="123"/>
      <c r="MU29" s="123"/>
      <c r="MV29" s="123"/>
      <c r="MW29" s="123"/>
      <c r="MX29" s="123"/>
      <c r="MY29" s="123"/>
      <c r="MZ29" s="123"/>
      <c r="NA29" s="123"/>
      <c r="NB29" s="123"/>
      <c r="NC29" s="123"/>
      <c r="ND29" s="123"/>
      <c r="NE29" s="123"/>
      <c r="NF29" s="123"/>
      <c r="NG29" s="123"/>
      <c r="NH29" s="123"/>
      <c r="NI29" s="123"/>
      <c r="NJ29" s="123"/>
      <c r="NK29" s="123"/>
      <c r="NL29" s="123"/>
      <c r="NM29" s="123"/>
      <c r="NN29" s="123"/>
      <c r="NO29" s="123"/>
      <c r="NP29" s="123"/>
      <c r="NQ29" s="123"/>
      <c r="NR29" s="123"/>
      <c r="NS29" s="123"/>
      <c r="NT29" s="123"/>
      <c r="NU29" s="123"/>
      <c r="NV29" s="123"/>
      <c r="NW29" s="123"/>
      <c r="NX29" s="123"/>
      <c r="NY29" s="123"/>
      <c r="NZ29" s="123"/>
      <c r="OA29" s="123"/>
      <c r="OB29" s="123"/>
      <c r="OC29" s="123"/>
      <c r="OD29" s="123"/>
      <c r="OE29" s="123"/>
      <c r="OF29" s="123"/>
      <c r="OG29" s="123"/>
      <c r="OH29" s="123"/>
      <c r="OI29" s="123"/>
      <c r="OJ29" s="123"/>
      <c r="OK29" s="123"/>
      <c r="OL29" s="123"/>
      <c r="OM29" s="123"/>
      <c r="ON29" s="123"/>
      <c r="OO29" s="123"/>
      <c r="OP29" s="123"/>
      <c r="OQ29" s="123"/>
      <c r="OR29" s="123"/>
      <c r="OS29" s="123"/>
      <c r="OT29" s="123"/>
      <c r="OU29" s="123"/>
      <c r="OV29" s="123"/>
      <c r="OW29" s="123"/>
      <c r="OX29" s="123"/>
      <c r="OY29" s="123"/>
      <c r="OZ29" s="123"/>
      <c r="PA29" s="123"/>
      <c r="PB29" s="123"/>
      <c r="PC29" s="123"/>
      <c r="PD29" s="123"/>
      <c r="PE29" s="123"/>
      <c r="PF29" s="123"/>
      <c r="PG29" s="123"/>
      <c r="PH29" s="123"/>
      <c r="PI29" s="123"/>
      <c r="PJ29" s="123"/>
      <c r="PK29" s="123"/>
      <c r="PL29" s="123"/>
      <c r="PM29" s="123"/>
      <c r="PN29" s="123"/>
      <c r="PO29" s="123"/>
      <c r="PP29" s="123"/>
      <c r="PQ29" s="123"/>
      <c r="PR29" s="123"/>
      <c r="PS29" s="123"/>
      <c r="PT29" s="123"/>
      <c r="PU29" s="123"/>
      <c r="PV29" s="123"/>
      <c r="PW29" s="123"/>
      <c r="PX29" s="123"/>
      <c r="PY29" s="123"/>
      <c r="PZ29" s="123"/>
      <c r="QA29" s="123"/>
      <c r="QB29" s="123"/>
      <c r="QC29" s="123"/>
      <c r="QD29" s="123"/>
      <c r="QE29" s="123"/>
      <c r="QF29" s="123"/>
      <c r="QG29" s="123"/>
      <c r="QH29" s="123"/>
      <c r="QI29" s="123"/>
      <c r="QJ29" s="123"/>
      <c r="QK29" s="123"/>
      <c r="QL29" s="123"/>
      <c r="QM29" s="123"/>
      <c r="QN29" s="123"/>
      <c r="QO29" s="123"/>
      <c r="QP29" s="123"/>
      <c r="QQ29" s="123"/>
      <c r="QR29" s="123"/>
      <c r="QS29" s="123"/>
      <c r="QT29" s="123"/>
      <c r="QU29" s="123"/>
      <c r="QV29" s="123"/>
      <c r="QW29" s="123"/>
      <c r="QX29" s="123"/>
      <c r="QY29" s="123"/>
      <c r="QZ29" s="123"/>
      <c r="RA29" s="123"/>
      <c r="RB29" s="123"/>
      <c r="RC29" s="123"/>
      <c r="RD29" s="123"/>
      <c r="RE29" s="123"/>
      <c r="RF29" s="123"/>
      <c r="RG29" s="123"/>
      <c r="RH29" s="123"/>
      <c r="RI29" s="123"/>
      <c r="RJ29" s="123"/>
      <c r="RK29" s="123"/>
      <c r="RL29" s="123"/>
      <c r="RM29" s="123"/>
      <c r="RN29" s="123"/>
      <c r="RO29" s="123"/>
      <c r="RP29" s="123"/>
      <c r="RQ29" s="123"/>
      <c r="RR29" s="123"/>
      <c r="RS29" s="123"/>
      <c r="RT29" s="123"/>
      <c r="RU29" s="123"/>
      <c r="RV29" s="123"/>
      <c r="RW29" s="123"/>
      <c r="RX29" s="123"/>
      <c r="RY29" s="123"/>
      <c r="RZ29" s="123"/>
      <c r="SA29" s="123"/>
      <c r="SB29" s="123"/>
      <c r="SC29" s="123"/>
      <c r="SD29" s="123"/>
      <c r="SE29" s="123"/>
      <c r="SF29" s="123"/>
      <c r="SG29" s="123"/>
      <c r="SH29" s="123"/>
      <c r="SI29" s="123"/>
      <c r="SJ29" s="123"/>
      <c r="SK29" s="123"/>
      <c r="SL29" s="123"/>
      <c r="SM29" s="123"/>
      <c r="SN29" s="123"/>
      <c r="SO29" s="123"/>
      <c r="SP29" s="123"/>
      <c r="SQ29" s="123"/>
      <c r="SR29" s="123"/>
      <c r="SS29" s="123"/>
      <c r="ST29" s="123"/>
      <c r="SU29" s="123"/>
      <c r="SV29" s="123"/>
      <c r="SW29" s="123"/>
      <c r="SX29" s="123"/>
      <c r="SY29" s="123"/>
      <c r="SZ29" s="123"/>
      <c r="TA29" s="123"/>
      <c r="TB29" s="123"/>
      <c r="TC29" s="123"/>
      <c r="TD29" s="123"/>
      <c r="TE29" s="123"/>
      <c r="TF29" s="123"/>
      <c r="TG29" s="123"/>
      <c r="TH29" s="123"/>
      <c r="TI29" s="123"/>
      <c r="TJ29" s="123"/>
      <c r="TK29" s="123"/>
      <c r="TL29" s="123"/>
      <c r="TM29" s="123"/>
      <c r="TN29" s="123"/>
      <c r="TO29" s="123"/>
      <c r="TP29" s="123"/>
      <c r="TQ29" s="123"/>
      <c r="TR29" s="123"/>
      <c r="TS29" s="123"/>
      <c r="TT29" s="123"/>
      <c r="TU29" s="123"/>
      <c r="TV29" s="123"/>
      <c r="TW29" s="123"/>
      <c r="TX29" s="123"/>
      <c r="TY29" s="123"/>
      <c r="TZ29" s="123"/>
      <c r="UA29" s="123"/>
      <c r="UB29" s="123"/>
      <c r="UC29" s="123"/>
      <c r="UD29" s="123"/>
      <c r="UE29" s="123"/>
      <c r="UF29" s="123"/>
      <c r="UG29" s="123"/>
      <c r="UH29" s="123"/>
      <c r="UI29" s="123"/>
      <c r="UJ29" s="123"/>
      <c r="UK29" s="123"/>
      <c r="UL29" s="123"/>
      <c r="UM29" s="123"/>
      <c r="UN29" s="123"/>
      <c r="UO29" s="123"/>
      <c r="UP29" s="123"/>
      <c r="UQ29" s="123"/>
      <c r="UR29" s="123"/>
      <c r="US29" s="123"/>
      <c r="UT29" s="123"/>
      <c r="UU29" s="123"/>
      <c r="UV29" s="123"/>
      <c r="UW29" s="123"/>
      <c r="UX29" s="123"/>
      <c r="UY29" s="123"/>
      <c r="UZ29" s="123"/>
      <c r="VA29" s="123"/>
      <c r="VB29" s="123"/>
      <c r="VC29" s="123"/>
      <c r="VD29" s="123"/>
      <c r="VE29" s="123"/>
      <c r="VF29" s="123"/>
      <c r="VG29" s="123"/>
      <c r="VH29" s="123"/>
      <c r="VI29" s="123"/>
      <c r="VJ29" s="123"/>
      <c r="VK29" s="123"/>
      <c r="VL29" s="123"/>
      <c r="VM29" s="123"/>
      <c r="VN29" s="123"/>
      <c r="VO29" s="123"/>
      <c r="VP29" s="123"/>
      <c r="VQ29" s="123"/>
      <c r="VR29" s="123"/>
      <c r="VS29" s="123"/>
      <c r="VT29" s="123"/>
      <c r="VU29" s="123"/>
      <c r="VV29" s="123"/>
      <c r="VW29" s="123"/>
      <c r="VX29" s="123"/>
      <c r="VY29" s="123"/>
      <c r="VZ29" s="123"/>
      <c r="WA29" s="123"/>
      <c r="WB29" s="123"/>
      <c r="WC29" s="123"/>
      <c r="WD29" s="123"/>
      <c r="WE29" s="123"/>
      <c r="WF29" s="123"/>
      <c r="WG29" s="123"/>
      <c r="WH29" s="123"/>
      <c r="WI29" s="123"/>
      <c r="WJ29" s="123"/>
      <c r="WK29" s="123"/>
      <c r="WL29" s="123"/>
      <c r="WM29" s="123"/>
      <c r="WN29" s="123"/>
      <c r="WO29" s="123"/>
      <c r="WP29" s="123"/>
      <c r="WQ29" s="123"/>
      <c r="WR29" s="123"/>
      <c r="WS29" s="123"/>
      <c r="WT29" s="123"/>
      <c r="WU29" s="123"/>
      <c r="WV29" s="123"/>
      <c r="WW29" s="123"/>
      <c r="WX29" s="123"/>
      <c r="WY29" s="123"/>
      <c r="WZ29" s="123"/>
      <c r="XA29" s="123"/>
      <c r="XB29" s="123"/>
      <c r="XC29" s="123"/>
      <c r="XD29" s="123"/>
      <c r="XE29" s="123"/>
      <c r="XF29" s="123"/>
      <c r="XG29" s="123"/>
      <c r="XH29" s="123"/>
      <c r="XI29" s="123"/>
      <c r="XJ29" s="123"/>
      <c r="XK29" s="123"/>
      <c r="XL29" s="123"/>
      <c r="XM29" s="123"/>
      <c r="XN29" s="123"/>
      <c r="XO29" s="123"/>
      <c r="XP29" s="123"/>
      <c r="XQ29" s="123"/>
      <c r="XR29" s="123"/>
      <c r="XS29" s="123"/>
      <c r="XT29" s="123"/>
      <c r="XU29" s="123"/>
      <c r="XV29" s="123"/>
      <c r="XW29" s="123"/>
      <c r="XX29" s="123"/>
      <c r="XY29" s="123"/>
      <c r="XZ29" s="123"/>
      <c r="YA29" s="123"/>
      <c r="YB29" s="123"/>
      <c r="YC29" s="123"/>
      <c r="YD29" s="123"/>
      <c r="YE29" s="123"/>
      <c r="YF29" s="123"/>
      <c r="YG29" s="123"/>
      <c r="YH29" s="123"/>
      <c r="YI29" s="123"/>
      <c r="YJ29" s="123"/>
      <c r="YK29" s="123"/>
      <c r="YL29" s="123"/>
      <c r="YM29" s="123"/>
      <c r="YN29" s="123"/>
      <c r="YO29" s="123"/>
      <c r="YP29" s="123"/>
      <c r="YQ29" s="123"/>
      <c r="YR29" s="123"/>
      <c r="YS29" s="123"/>
      <c r="YT29" s="123"/>
      <c r="YU29" s="123"/>
      <c r="YV29" s="123"/>
      <c r="YW29" s="123"/>
      <c r="YX29" s="123"/>
      <c r="YY29" s="123"/>
      <c r="YZ29" s="123"/>
      <c r="ZA29" s="123"/>
      <c r="ZB29" s="123"/>
      <c r="ZC29" s="123"/>
      <c r="ZD29" s="123"/>
      <c r="ZE29" s="123"/>
      <c r="ZF29" s="123"/>
      <c r="ZG29" s="123"/>
      <c r="ZH29" s="123"/>
      <c r="ZI29" s="123"/>
      <c r="ZJ29" s="123"/>
      <c r="ZK29" s="123"/>
      <c r="ZL29" s="123"/>
      <c r="ZM29" s="123"/>
      <c r="ZN29" s="123"/>
      <c r="ZO29" s="123"/>
      <c r="ZP29" s="123"/>
      <c r="ZQ29" s="123"/>
      <c r="ZR29" s="123"/>
      <c r="ZS29" s="123"/>
      <c r="ZT29" s="123"/>
      <c r="ZU29" s="123"/>
      <c r="ZV29" s="123"/>
      <c r="ZW29" s="123"/>
      <c r="ZX29" s="123"/>
      <c r="ZY29" s="123"/>
      <c r="ZZ29" s="123"/>
      <c r="AAA29" s="123"/>
      <c r="AAB29" s="123"/>
      <c r="AAC29" s="123"/>
      <c r="AAD29" s="123"/>
      <c r="AAE29" s="123"/>
      <c r="AAF29" s="123"/>
      <c r="AAG29" s="123"/>
      <c r="AAH29" s="123"/>
      <c r="AAI29" s="123"/>
      <c r="AAJ29" s="123"/>
      <c r="AAK29" s="123"/>
      <c r="AAL29" s="123"/>
      <c r="AAM29" s="123"/>
      <c r="AAN29" s="123"/>
      <c r="AAO29" s="123"/>
      <c r="AAP29" s="123"/>
      <c r="AAQ29" s="123"/>
      <c r="AAR29" s="123"/>
      <c r="AAS29" s="123"/>
      <c r="AAT29" s="123"/>
      <c r="AAU29" s="123"/>
      <c r="AAV29" s="123"/>
      <c r="AAW29" s="123"/>
      <c r="AAX29" s="123"/>
      <c r="AAY29" s="123"/>
      <c r="AAZ29" s="123"/>
      <c r="ABA29" s="123"/>
      <c r="ABB29" s="123"/>
      <c r="ABC29" s="123"/>
      <c r="ABD29" s="123"/>
      <c r="ABE29" s="123"/>
      <c r="ABF29" s="123"/>
      <c r="ABG29" s="123"/>
      <c r="ABH29" s="123"/>
      <c r="ABI29" s="123"/>
      <c r="ABJ29" s="123"/>
      <c r="ABK29" s="123"/>
      <c r="ABL29" s="123"/>
      <c r="ABM29" s="123"/>
      <c r="ABN29" s="123"/>
      <c r="ABO29" s="123"/>
      <c r="ABP29" s="123"/>
      <c r="ABQ29" s="123"/>
      <c r="ABR29" s="123"/>
      <c r="ABS29" s="123"/>
      <c r="ABT29" s="123"/>
      <c r="ABU29" s="123"/>
      <c r="ABV29" s="123"/>
      <c r="ABW29" s="123"/>
      <c r="ABX29" s="123"/>
      <c r="ABY29" s="123"/>
      <c r="ABZ29" s="123"/>
      <c r="ACA29" s="123"/>
      <c r="ACB29" s="123"/>
      <c r="ACC29" s="123"/>
      <c r="ACD29" s="123"/>
      <c r="ACE29" s="123"/>
      <c r="ACF29" s="123"/>
      <c r="ACG29" s="123"/>
      <c r="ACH29" s="123"/>
      <c r="ACI29" s="123"/>
      <c r="ACJ29" s="123"/>
      <c r="ACK29" s="123"/>
      <c r="ACL29" s="123"/>
      <c r="ACM29" s="123"/>
      <c r="ACN29" s="123"/>
      <c r="ACO29" s="123"/>
      <c r="ACP29" s="123"/>
      <c r="ACQ29" s="123"/>
      <c r="ACR29" s="123"/>
      <c r="ACS29" s="123"/>
      <c r="ACT29" s="123"/>
      <c r="ACU29" s="123"/>
      <c r="ACV29" s="123"/>
      <c r="ACW29" s="123"/>
      <c r="ACX29" s="123"/>
      <c r="ACY29" s="123"/>
      <c r="ACZ29" s="123"/>
      <c r="ADA29" s="123"/>
      <c r="ADB29" s="123"/>
      <c r="ADC29" s="123"/>
      <c r="ADD29" s="123"/>
      <c r="ADE29" s="123"/>
      <c r="ADF29" s="123"/>
      <c r="ADG29" s="123"/>
      <c r="ADH29" s="123"/>
      <c r="ADI29" s="123"/>
      <c r="ADJ29" s="123"/>
      <c r="ADK29" s="123"/>
      <c r="ADL29" s="123"/>
      <c r="ADM29" s="123"/>
      <c r="ADN29" s="123"/>
      <c r="ADO29" s="123"/>
      <c r="ADP29" s="123"/>
      <c r="ADQ29" s="123"/>
      <c r="ADR29" s="123"/>
      <c r="ADS29" s="123"/>
      <c r="ADT29" s="123"/>
      <c r="ADU29" s="123"/>
      <c r="ADV29" s="123"/>
      <c r="ADW29" s="123"/>
      <c r="ADX29" s="123"/>
      <c r="ADY29" s="123"/>
      <c r="ADZ29" s="123"/>
      <c r="AEA29" s="123"/>
      <c r="AEB29" s="123"/>
      <c r="AEC29" s="123"/>
      <c r="AED29" s="123"/>
      <c r="AEE29" s="123"/>
      <c r="AEF29" s="123"/>
      <c r="AEG29" s="123"/>
      <c r="AEH29" s="123"/>
      <c r="AEI29" s="123"/>
      <c r="AEJ29" s="123"/>
      <c r="AEK29" s="123"/>
      <c r="AEL29" s="123"/>
      <c r="AEM29" s="123"/>
      <c r="AEN29" s="123"/>
      <c r="AEO29" s="123"/>
      <c r="AEP29" s="123"/>
      <c r="AEQ29" s="123"/>
      <c r="AER29" s="123"/>
      <c r="AES29" s="123"/>
      <c r="AET29" s="123"/>
      <c r="AEU29" s="123"/>
      <c r="AEV29" s="123"/>
      <c r="AEW29" s="123"/>
      <c r="AEX29" s="123"/>
      <c r="AEY29" s="123"/>
      <c r="AEZ29" s="123"/>
      <c r="AFA29" s="123"/>
      <c r="AFB29" s="123"/>
      <c r="AFC29" s="123"/>
      <c r="AFD29" s="123"/>
      <c r="AFE29" s="123"/>
      <c r="AFF29" s="123"/>
      <c r="AFG29" s="123"/>
      <c r="AFH29" s="123"/>
      <c r="AFI29" s="123"/>
      <c r="AFJ29" s="123"/>
      <c r="AFK29" s="123"/>
      <c r="AFL29" s="123"/>
      <c r="AFM29" s="123"/>
      <c r="AFN29" s="123"/>
      <c r="AFO29" s="123"/>
      <c r="AFP29" s="123"/>
      <c r="AFQ29" s="123"/>
      <c r="AFR29" s="123"/>
      <c r="AFS29" s="123"/>
      <c r="AFT29" s="123"/>
      <c r="AFU29" s="123"/>
      <c r="AFV29" s="123"/>
      <c r="AFW29" s="123"/>
      <c r="AFX29" s="123"/>
      <c r="AFY29" s="123"/>
      <c r="AFZ29" s="123"/>
      <c r="AGA29" s="123"/>
      <c r="AGB29" s="123"/>
      <c r="AGC29" s="123"/>
      <c r="AGD29" s="123"/>
      <c r="AGE29" s="123"/>
      <c r="AGF29" s="123"/>
      <c r="AGG29" s="123"/>
      <c r="AGH29" s="123"/>
      <c r="AGI29" s="123"/>
      <c r="AGJ29" s="123"/>
      <c r="AGK29" s="123"/>
      <c r="AGL29" s="123"/>
      <c r="AGM29" s="123"/>
      <c r="AGN29" s="123"/>
      <c r="AGO29" s="123"/>
      <c r="AGP29" s="123"/>
      <c r="AGQ29" s="123"/>
      <c r="AGR29" s="123"/>
      <c r="AGS29" s="123"/>
      <c r="AGT29" s="123"/>
      <c r="AGU29" s="123"/>
      <c r="AGV29" s="123"/>
      <c r="AGW29" s="123"/>
      <c r="AGX29" s="123"/>
      <c r="AGY29" s="123"/>
      <c r="AGZ29" s="123"/>
      <c r="AHA29" s="123"/>
      <c r="AHB29" s="123"/>
      <c r="AHC29" s="123"/>
      <c r="AHD29" s="123"/>
      <c r="AHE29" s="123"/>
      <c r="AHF29" s="123"/>
      <c r="AHG29" s="123"/>
      <c r="AHH29" s="123"/>
      <c r="AHI29" s="123"/>
      <c r="AHJ29" s="123"/>
      <c r="AHK29" s="123"/>
      <c r="AHL29" s="123"/>
      <c r="AHM29" s="123"/>
      <c r="AHN29" s="123"/>
      <c r="AHO29" s="123"/>
      <c r="AHP29" s="123"/>
      <c r="AHQ29" s="123"/>
      <c r="AHR29" s="123"/>
      <c r="AHS29" s="123"/>
      <c r="AHT29" s="123"/>
      <c r="AHU29" s="123"/>
      <c r="AHV29" s="123"/>
      <c r="AHW29" s="123"/>
      <c r="AHX29" s="123"/>
      <c r="AHY29" s="123"/>
      <c r="AHZ29" s="123"/>
      <c r="AIA29" s="123"/>
      <c r="AIB29" s="123"/>
      <c r="AIC29" s="123"/>
      <c r="AID29" s="123"/>
      <c r="AIE29" s="123"/>
      <c r="AIF29" s="123"/>
      <c r="AIG29" s="123"/>
      <c r="AIH29" s="123"/>
      <c r="AII29" s="123"/>
      <c r="AIJ29" s="123"/>
      <c r="AIK29" s="123"/>
      <c r="AIL29" s="123"/>
      <c r="AIM29" s="123"/>
      <c r="AIN29" s="123"/>
      <c r="AIO29" s="123"/>
      <c r="AIP29" s="123"/>
      <c r="AIQ29" s="123"/>
      <c r="AIR29" s="123"/>
      <c r="AIS29" s="123"/>
      <c r="AIT29" s="123"/>
      <c r="AIU29" s="123"/>
      <c r="AIV29" s="123"/>
      <c r="AIW29" s="123"/>
      <c r="AIX29" s="123"/>
      <c r="AIY29" s="123"/>
      <c r="AIZ29" s="123"/>
      <c r="AJA29" s="123"/>
      <c r="AJB29" s="123"/>
      <c r="AJC29" s="123"/>
      <c r="AJD29" s="123"/>
      <c r="AJE29" s="123"/>
      <c r="AJF29" s="123"/>
      <c r="AJG29" s="123"/>
      <c r="AJH29" s="123"/>
      <c r="AJI29" s="123"/>
      <c r="AJJ29" s="123"/>
      <c r="AJK29" s="123"/>
      <c r="AJL29" s="123"/>
      <c r="AJM29" s="123"/>
      <c r="AJN29" s="123"/>
      <c r="AJO29" s="123"/>
      <c r="AJP29" s="123"/>
      <c r="AJQ29" s="123"/>
      <c r="AJR29" s="123"/>
      <c r="AJS29" s="123"/>
      <c r="AJT29" s="123"/>
      <c r="AJU29" s="123"/>
      <c r="AJV29" s="123"/>
      <c r="AJW29" s="123"/>
      <c r="AJX29" s="123"/>
      <c r="AJY29" s="123"/>
      <c r="AJZ29" s="123"/>
      <c r="AKA29" s="123"/>
      <c r="AKB29" s="123"/>
      <c r="AKC29" s="123"/>
      <c r="AKD29" s="123"/>
      <c r="AKE29" s="123"/>
      <c r="AKF29" s="123"/>
      <c r="AKG29" s="123"/>
      <c r="AKH29" s="123"/>
      <c r="AKI29" s="123"/>
      <c r="AKJ29" s="123"/>
      <c r="AKK29" s="123"/>
      <c r="AKL29" s="123"/>
      <c r="AKM29" s="123"/>
      <c r="AKN29" s="123"/>
      <c r="AKO29" s="123"/>
      <c r="AKP29" s="123"/>
      <c r="AKQ29" s="123"/>
      <c r="AKR29" s="123"/>
      <c r="AKS29" s="123"/>
      <c r="AKT29" s="123"/>
      <c r="AKU29" s="123"/>
      <c r="AKV29" s="123"/>
      <c r="AKW29" s="123"/>
      <c r="AKX29" s="123"/>
      <c r="AKY29" s="123"/>
      <c r="AKZ29" s="123"/>
      <c r="ALA29" s="123"/>
      <c r="ALB29" s="123"/>
      <c r="ALC29" s="123"/>
      <c r="ALD29" s="123"/>
      <c r="ALE29" s="123"/>
      <c r="ALF29" s="123"/>
      <c r="ALG29" s="123"/>
      <c r="ALH29" s="123"/>
      <c r="ALI29" s="123"/>
      <c r="ALJ29" s="123"/>
      <c r="ALK29" s="123"/>
      <c r="ALL29" s="123"/>
      <c r="ALM29" s="123"/>
      <c r="ALN29" s="123"/>
      <c r="ALO29" s="123"/>
    </row>
    <row r="30" spans="2:1003" x14ac:dyDescent="0.3">
      <c r="B30" s="211"/>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c r="DJ30" s="123"/>
      <c r="DK30" s="123"/>
      <c r="DL30" s="123"/>
      <c r="DM30" s="123"/>
      <c r="DN30" s="123"/>
      <c r="DO30" s="123"/>
      <c r="DP30" s="123"/>
      <c r="DQ30" s="123"/>
      <c r="DR30" s="123"/>
      <c r="DS30" s="123"/>
      <c r="DT30" s="123"/>
      <c r="DU30" s="123"/>
      <c r="DV30" s="123"/>
      <c r="DW30" s="123"/>
      <c r="DX30" s="123"/>
      <c r="DY30" s="123"/>
      <c r="DZ30" s="123"/>
      <c r="EA30" s="123"/>
      <c r="EB30" s="123"/>
      <c r="EC30" s="123"/>
      <c r="ED30" s="123"/>
      <c r="EE30" s="123"/>
      <c r="EF30" s="123"/>
      <c r="EG30" s="123"/>
      <c r="EH30" s="123"/>
      <c r="EI30" s="123"/>
      <c r="EJ30" s="123"/>
      <c r="EK30" s="123"/>
      <c r="EL30" s="123"/>
      <c r="EM30" s="123"/>
      <c r="EN30" s="123"/>
      <c r="EO30" s="123"/>
      <c r="EP30" s="123"/>
      <c r="EQ30" s="123"/>
      <c r="ER30" s="123"/>
      <c r="ES30" s="123"/>
      <c r="ET30" s="123"/>
      <c r="EU30" s="123"/>
      <c r="EV30" s="123"/>
      <c r="EW30" s="123"/>
      <c r="EX30" s="123"/>
      <c r="EY30" s="123"/>
      <c r="EZ30" s="123"/>
      <c r="FA30" s="123"/>
      <c r="FB30" s="123"/>
      <c r="FC30" s="123"/>
      <c r="FD30" s="123"/>
      <c r="FE30" s="123"/>
      <c r="FF30" s="123"/>
      <c r="FG30" s="123"/>
      <c r="FH30" s="123"/>
      <c r="FI30" s="123"/>
      <c r="FJ30" s="123"/>
      <c r="FK30" s="123"/>
      <c r="FL30" s="123"/>
      <c r="FM30" s="123"/>
      <c r="FN30" s="123"/>
      <c r="FO30" s="123"/>
      <c r="FP30" s="123"/>
      <c r="FQ30" s="123"/>
      <c r="FR30" s="123"/>
      <c r="FS30" s="123"/>
      <c r="FT30" s="123"/>
      <c r="FU30" s="123"/>
      <c r="FV30" s="123"/>
      <c r="FW30" s="123"/>
      <c r="FX30" s="123"/>
      <c r="FY30" s="123"/>
      <c r="FZ30" s="123"/>
      <c r="GA30" s="123"/>
      <c r="GB30" s="123"/>
      <c r="GC30" s="123"/>
      <c r="GD30" s="123"/>
      <c r="GE30" s="123"/>
      <c r="GF30" s="123"/>
      <c r="GG30" s="123"/>
      <c r="GH30" s="123"/>
      <c r="GI30" s="123"/>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c r="IX30" s="123"/>
      <c r="IY30" s="123"/>
      <c r="IZ30" s="123"/>
      <c r="JA30" s="123"/>
      <c r="JB30" s="123"/>
      <c r="JC30" s="123"/>
      <c r="JD30" s="123"/>
      <c r="JE30" s="123"/>
      <c r="JF30" s="123"/>
      <c r="JG30" s="123"/>
      <c r="JH30" s="123"/>
      <c r="JI30" s="123"/>
      <c r="JJ30" s="123"/>
      <c r="JK30" s="123"/>
      <c r="JL30" s="123"/>
      <c r="JM30" s="123"/>
      <c r="JN30" s="123"/>
      <c r="JO30" s="123"/>
      <c r="JP30" s="123"/>
      <c r="JQ30" s="123"/>
      <c r="JR30" s="123"/>
      <c r="JS30" s="123"/>
      <c r="JT30" s="123"/>
      <c r="JU30" s="123"/>
      <c r="JV30" s="123"/>
      <c r="JW30" s="123"/>
      <c r="JX30" s="123"/>
      <c r="JY30" s="123"/>
      <c r="JZ30" s="123"/>
      <c r="KA30" s="123"/>
      <c r="KB30" s="123"/>
      <c r="KC30" s="123"/>
      <c r="KD30" s="123"/>
      <c r="KE30" s="123"/>
      <c r="KF30" s="123"/>
      <c r="KG30" s="123"/>
      <c r="KH30" s="123"/>
      <c r="KI30" s="123"/>
      <c r="KJ30" s="123"/>
      <c r="KK30" s="123"/>
      <c r="KL30" s="123"/>
      <c r="KM30" s="123"/>
      <c r="KN30" s="123"/>
      <c r="KO30" s="123"/>
      <c r="KP30" s="123"/>
      <c r="KQ30" s="123"/>
      <c r="KR30" s="123"/>
      <c r="KS30" s="123"/>
      <c r="KT30" s="123"/>
      <c r="KU30" s="123"/>
      <c r="KV30" s="123"/>
      <c r="KW30" s="123"/>
      <c r="KX30" s="123"/>
      <c r="KY30" s="123"/>
      <c r="KZ30" s="123"/>
      <c r="LA30" s="123"/>
      <c r="LB30" s="123"/>
      <c r="LC30" s="123"/>
      <c r="LD30" s="123"/>
      <c r="LE30" s="123"/>
      <c r="LF30" s="123"/>
      <c r="LG30" s="123"/>
      <c r="LH30" s="123"/>
      <c r="LI30" s="123"/>
      <c r="LJ30" s="123"/>
      <c r="LK30" s="123"/>
      <c r="LL30" s="123"/>
      <c r="LM30" s="123"/>
      <c r="LN30" s="123"/>
      <c r="LO30" s="123"/>
      <c r="LP30" s="123"/>
      <c r="LQ30" s="123"/>
      <c r="LR30" s="123"/>
      <c r="LS30" s="123"/>
      <c r="LT30" s="123"/>
      <c r="LU30" s="123"/>
      <c r="LV30" s="123"/>
      <c r="LW30" s="123"/>
      <c r="LX30" s="123"/>
      <c r="LY30" s="123"/>
      <c r="LZ30" s="123"/>
      <c r="MA30" s="123"/>
      <c r="MB30" s="123"/>
      <c r="MC30" s="123"/>
      <c r="MD30" s="123"/>
      <c r="ME30" s="123"/>
      <c r="MF30" s="123"/>
      <c r="MG30" s="123"/>
      <c r="MH30" s="123"/>
      <c r="MI30" s="123"/>
      <c r="MJ30" s="123"/>
      <c r="MK30" s="123"/>
      <c r="ML30" s="123"/>
      <c r="MM30" s="123"/>
      <c r="MN30" s="123"/>
      <c r="MO30" s="123"/>
      <c r="MP30" s="123"/>
      <c r="MQ30" s="123"/>
      <c r="MR30" s="123"/>
      <c r="MS30" s="123"/>
      <c r="MT30" s="123"/>
      <c r="MU30" s="123"/>
      <c r="MV30" s="123"/>
      <c r="MW30" s="123"/>
      <c r="MX30" s="123"/>
      <c r="MY30" s="123"/>
      <c r="MZ30" s="123"/>
      <c r="NA30" s="123"/>
      <c r="NB30" s="123"/>
      <c r="NC30" s="123"/>
      <c r="ND30" s="123"/>
      <c r="NE30" s="123"/>
      <c r="NF30" s="123"/>
      <c r="NG30" s="123"/>
      <c r="NH30" s="123"/>
      <c r="NI30" s="123"/>
      <c r="NJ30" s="123"/>
      <c r="NK30" s="123"/>
      <c r="NL30" s="123"/>
      <c r="NM30" s="123"/>
      <c r="NN30" s="123"/>
      <c r="NO30" s="123"/>
      <c r="NP30" s="123"/>
      <c r="NQ30" s="123"/>
      <c r="NR30" s="123"/>
      <c r="NS30" s="123"/>
      <c r="NT30" s="123"/>
      <c r="NU30" s="123"/>
      <c r="NV30" s="123"/>
      <c r="NW30" s="123"/>
      <c r="NX30" s="123"/>
      <c r="NY30" s="123"/>
      <c r="NZ30" s="123"/>
      <c r="OA30" s="123"/>
      <c r="OB30" s="123"/>
      <c r="OC30" s="123"/>
      <c r="OD30" s="123"/>
      <c r="OE30" s="123"/>
      <c r="OF30" s="123"/>
      <c r="OG30" s="123"/>
      <c r="OH30" s="123"/>
      <c r="OI30" s="123"/>
      <c r="OJ30" s="123"/>
      <c r="OK30" s="123"/>
      <c r="OL30" s="123"/>
      <c r="OM30" s="123"/>
      <c r="ON30" s="123"/>
      <c r="OO30" s="123"/>
      <c r="OP30" s="123"/>
      <c r="OQ30" s="123"/>
      <c r="OR30" s="123"/>
      <c r="OS30" s="123"/>
      <c r="OT30" s="123"/>
      <c r="OU30" s="123"/>
      <c r="OV30" s="123"/>
      <c r="OW30" s="123"/>
      <c r="OX30" s="123"/>
      <c r="OY30" s="123"/>
      <c r="OZ30" s="123"/>
      <c r="PA30" s="123"/>
      <c r="PB30" s="123"/>
      <c r="PC30" s="123"/>
      <c r="PD30" s="123"/>
      <c r="PE30" s="123"/>
      <c r="PF30" s="123"/>
      <c r="PG30" s="123"/>
      <c r="PH30" s="123"/>
      <c r="PI30" s="123"/>
      <c r="PJ30" s="123"/>
      <c r="PK30" s="123"/>
      <c r="PL30" s="123"/>
      <c r="PM30" s="123"/>
      <c r="PN30" s="123"/>
      <c r="PO30" s="123"/>
      <c r="PP30" s="123"/>
      <c r="PQ30" s="123"/>
      <c r="PR30" s="123"/>
      <c r="PS30" s="123"/>
      <c r="PT30" s="123"/>
      <c r="PU30" s="123"/>
      <c r="PV30" s="123"/>
      <c r="PW30" s="123"/>
      <c r="PX30" s="123"/>
      <c r="PY30" s="123"/>
      <c r="PZ30" s="123"/>
      <c r="QA30" s="123"/>
      <c r="QB30" s="123"/>
      <c r="QC30" s="123"/>
      <c r="QD30" s="123"/>
      <c r="QE30" s="123"/>
      <c r="QF30" s="123"/>
      <c r="QG30" s="123"/>
      <c r="QH30" s="123"/>
      <c r="QI30" s="123"/>
      <c r="QJ30" s="123"/>
      <c r="QK30" s="123"/>
      <c r="QL30" s="123"/>
      <c r="QM30" s="123"/>
      <c r="QN30" s="123"/>
      <c r="QO30" s="123"/>
      <c r="QP30" s="123"/>
      <c r="QQ30" s="123"/>
      <c r="QR30" s="123"/>
      <c r="QS30" s="123"/>
      <c r="QT30" s="123"/>
      <c r="QU30" s="123"/>
      <c r="QV30" s="123"/>
      <c r="QW30" s="123"/>
      <c r="QX30" s="123"/>
      <c r="QY30" s="123"/>
      <c r="QZ30" s="123"/>
      <c r="RA30" s="123"/>
      <c r="RB30" s="123"/>
      <c r="RC30" s="123"/>
      <c r="RD30" s="123"/>
      <c r="RE30" s="123"/>
      <c r="RF30" s="123"/>
      <c r="RG30" s="123"/>
      <c r="RH30" s="123"/>
      <c r="RI30" s="123"/>
      <c r="RJ30" s="123"/>
      <c r="RK30" s="123"/>
      <c r="RL30" s="123"/>
      <c r="RM30" s="123"/>
      <c r="RN30" s="123"/>
      <c r="RO30" s="123"/>
      <c r="RP30" s="123"/>
      <c r="RQ30" s="123"/>
      <c r="RR30" s="123"/>
      <c r="RS30" s="123"/>
      <c r="RT30" s="123"/>
      <c r="RU30" s="123"/>
      <c r="RV30" s="123"/>
      <c r="RW30" s="123"/>
      <c r="RX30" s="123"/>
      <c r="RY30" s="123"/>
      <c r="RZ30" s="123"/>
      <c r="SA30" s="123"/>
      <c r="SB30" s="123"/>
      <c r="SC30" s="123"/>
      <c r="SD30" s="123"/>
      <c r="SE30" s="123"/>
      <c r="SF30" s="123"/>
      <c r="SG30" s="123"/>
      <c r="SH30" s="123"/>
      <c r="SI30" s="123"/>
      <c r="SJ30" s="123"/>
      <c r="SK30" s="123"/>
      <c r="SL30" s="123"/>
      <c r="SM30" s="123"/>
      <c r="SN30" s="123"/>
      <c r="SO30" s="123"/>
      <c r="SP30" s="123"/>
      <c r="SQ30" s="123"/>
      <c r="SR30" s="123"/>
      <c r="SS30" s="123"/>
      <c r="ST30" s="123"/>
      <c r="SU30" s="123"/>
      <c r="SV30" s="123"/>
      <c r="SW30" s="123"/>
      <c r="SX30" s="123"/>
      <c r="SY30" s="123"/>
      <c r="SZ30" s="123"/>
      <c r="TA30" s="123"/>
      <c r="TB30" s="123"/>
      <c r="TC30" s="123"/>
      <c r="TD30" s="123"/>
      <c r="TE30" s="123"/>
      <c r="TF30" s="123"/>
      <c r="TG30" s="123"/>
      <c r="TH30" s="123"/>
      <c r="TI30" s="123"/>
      <c r="TJ30" s="123"/>
      <c r="TK30" s="123"/>
      <c r="TL30" s="123"/>
      <c r="TM30" s="123"/>
      <c r="TN30" s="123"/>
      <c r="TO30" s="123"/>
      <c r="TP30" s="123"/>
      <c r="TQ30" s="123"/>
      <c r="TR30" s="123"/>
      <c r="TS30" s="123"/>
      <c r="TT30" s="123"/>
      <c r="TU30" s="123"/>
      <c r="TV30" s="123"/>
      <c r="TW30" s="123"/>
      <c r="TX30" s="123"/>
      <c r="TY30" s="123"/>
      <c r="TZ30" s="123"/>
      <c r="UA30" s="123"/>
      <c r="UB30" s="123"/>
      <c r="UC30" s="123"/>
      <c r="UD30" s="123"/>
      <c r="UE30" s="123"/>
      <c r="UF30" s="123"/>
      <c r="UG30" s="123"/>
      <c r="UH30" s="123"/>
      <c r="UI30" s="123"/>
      <c r="UJ30" s="123"/>
      <c r="UK30" s="123"/>
      <c r="UL30" s="123"/>
      <c r="UM30" s="123"/>
      <c r="UN30" s="123"/>
      <c r="UO30" s="123"/>
      <c r="UP30" s="123"/>
      <c r="UQ30" s="123"/>
      <c r="UR30" s="123"/>
      <c r="US30" s="123"/>
      <c r="UT30" s="123"/>
      <c r="UU30" s="123"/>
      <c r="UV30" s="123"/>
      <c r="UW30" s="123"/>
      <c r="UX30" s="123"/>
      <c r="UY30" s="123"/>
      <c r="UZ30" s="123"/>
      <c r="VA30" s="123"/>
      <c r="VB30" s="123"/>
      <c r="VC30" s="123"/>
      <c r="VD30" s="123"/>
      <c r="VE30" s="123"/>
      <c r="VF30" s="123"/>
      <c r="VG30" s="123"/>
      <c r="VH30" s="123"/>
      <c r="VI30" s="123"/>
      <c r="VJ30" s="123"/>
      <c r="VK30" s="123"/>
      <c r="VL30" s="123"/>
      <c r="VM30" s="123"/>
      <c r="VN30" s="123"/>
      <c r="VO30" s="123"/>
      <c r="VP30" s="123"/>
      <c r="VQ30" s="123"/>
      <c r="VR30" s="123"/>
      <c r="VS30" s="123"/>
      <c r="VT30" s="123"/>
      <c r="VU30" s="123"/>
      <c r="VV30" s="123"/>
      <c r="VW30" s="123"/>
      <c r="VX30" s="123"/>
      <c r="VY30" s="123"/>
      <c r="VZ30" s="123"/>
      <c r="WA30" s="123"/>
      <c r="WB30" s="123"/>
      <c r="WC30" s="123"/>
      <c r="WD30" s="123"/>
      <c r="WE30" s="123"/>
      <c r="WF30" s="123"/>
      <c r="WG30" s="123"/>
      <c r="WH30" s="123"/>
      <c r="WI30" s="123"/>
      <c r="WJ30" s="123"/>
      <c r="WK30" s="123"/>
      <c r="WL30" s="123"/>
      <c r="WM30" s="123"/>
      <c r="WN30" s="123"/>
      <c r="WO30" s="123"/>
      <c r="WP30" s="123"/>
      <c r="WQ30" s="123"/>
      <c r="WR30" s="123"/>
      <c r="WS30" s="123"/>
      <c r="WT30" s="123"/>
      <c r="WU30" s="123"/>
      <c r="WV30" s="123"/>
      <c r="WW30" s="123"/>
      <c r="WX30" s="123"/>
      <c r="WY30" s="123"/>
      <c r="WZ30" s="123"/>
      <c r="XA30" s="123"/>
      <c r="XB30" s="123"/>
      <c r="XC30" s="123"/>
      <c r="XD30" s="123"/>
      <c r="XE30" s="123"/>
      <c r="XF30" s="123"/>
      <c r="XG30" s="123"/>
      <c r="XH30" s="123"/>
      <c r="XI30" s="123"/>
      <c r="XJ30" s="123"/>
      <c r="XK30" s="123"/>
      <c r="XL30" s="123"/>
      <c r="XM30" s="123"/>
      <c r="XN30" s="123"/>
      <c r="XO30" s="123"/>
      <c r="XP30" s="123"/>
      <c r="XQ30" s="123"/>
      <c r="XR30" s="123"/>
      <c r="XS30" s="123"/>
      <c r="XT30" s="123"/>
      <c r="XU30" s="123"/>
      <c r="XV30" s="123"/>
      <c r="XW30" s="123"/>
      <c r="XX30" s="123"/>
      <c r="XY30" s="123"/>
      <c r="XZ30" s="123"/>
      <c r="YA30" s="123"/>
      <c r="YB30" s="123"/>
      <c r="YC30" s="123"/>
      <c r="YD30" s="123"/>
      <c r="YE30" s="123"/>
      <c r="YF30" s="123"/>
      <c r="YG30" s="123"/>
      <c r="YH30" s="123"/>
      <c r="YI30" s="123"/>
      <c r="YJ30" s="123"/>
      <c r="YK30" s="123"/>
      <c r="YL30" s="123"/>
      <c r="YM30" s="123"/>
      <c r="YN30" s="123"/>
      <c r="YO30" s="123"/>
      <c r="YP30" s="123"/>
      <c r="YQ30" s="123"/>
      <c r="YR30" s="123"/>
      <c r="YS30" s="123"/>
      <c r="YT30" s="123"/>
      <c r="YU30" s="123"/>
      <c r="YV30" s="123"/>
      <c r="YW30" s="123"/>
      <c r="YX30" s="123"/>
      <c r="YY30" s="123"/>
      <c r="YZ30" s="123"/>
      <c r="ZA30" s="123"/>
      <c r="ZB30" s="123"/>
      <c r="ZC30" s="123"/>
      <c r="ZD30" s="123"/>
      <c r="ZE30" s="123"/>
      <c r="ZF30" s="123"/>
      <c r="ZG30" s="123"/>
      <c r="ZH30" s="123"/>
      <c r="ZI30" s="123"/>
      <c r="ZJ30" s="123"/>
      <c r="ZK30" s="123"/>
      <c r="ZL30" s="123"/>
      <c r="ZM30" s="123"/>
      <c r="ZN30" s="123"/>
      <c r="ZO30" s="123"/>
      <c r="ZP30" s="123"/>
      <c r="ZQ30" s="123"/>
      <c r="ZR30" s="123"/>
      <c r="ZS30" s="123"/>
      <c r="ZT30" s="123"/>
      <c r="ZU30" s="123"/>
      <c r="ZV30" s="123"/>
      <c r="ZW30" s="123"/>
      <c r="ZX30" s="123"/>
      <c r="ZY30" s="123"/>
      <c r="ZZ30" s="123"/>
      <c r="AAA30" s="123"/>
      <c r="AAB30" s="123"/>
      <c r="AAC30" s="123"/>
      <c r="AAD30" s="123"/>
      <c r="AAE30" s="123"/>
      <c r="AAF30" s="123"/>
      <c r="AAG30" s="123"/>
      <c r="AAH30" s="123"/>
      <c r="AAI30" s="123"/>
      <c r="AAJ30" s="123"/>
      <c r="AAK30" s="123"/>
      <c r="AAL30" s="123"/>
      <c r="AAM30" s="123"/>
      <c r="AAN30" s="123"/>
      <c r="AAO30" s="123"/>
      <c r="AAP30" s="123"/>
      <c r="AAQ30" s="123"/>
      <c r="AAR30" s="123"/>
      <c r="AAS30" s="123"/>
      <c r="AAT30" s="123"/>
      <c r="AAU30" s="123"/>
      <c r="AAV30" s="123"/>
      <c r="AAW30" s="123"/>
      <c r="AAX30" s="123"/>
      <c r="AAY30" s="123"/>
      <c r="AAZ30" s="123"/>
      <c r="ABA30" s="123"/>
      <c r="ABB30" s="123"/>
      <c r="ABC30" s="123"/>
      <c r="ABD30" s="123"/>
      <c r="ABE30" s="123"/>
      <c r="ABF30" s="123"/>
      <c r="ABG30" s="123"/>
      <c r="ABH30" s="123"/>
      <c r="ABI30" s="123"/>
      <c r="ABJ30" s="123"/>
      <c r="ABK30" s="123"/>
      <c r="ABL30" s="123"/>
      <c r="ABM30" s="123"/>
      <c r="ABN30" s="123"/>
      <c r="ABO30" s="123"/>
      <c r="ABP30" s="123"/>
      <c r="ABQ30" s="123"/>
      <c r="ABR30" s="123"/>
      <c r="ABS30" s="123"/>
      <c r="ABT30" s="123"/>
      <c r="ABU30" s="123"/>
      <c r="ABV30" s="123"/>
      <c r="ABW30" s="123"/>
      <c r="ABX30" s="123"/>
      <c r="ABY30" s="123"/>
      <c r="ABZ30" s="123"/>
      <c r="ACA30" s="123"/>
      <c r="ACB30" s="123"/>
      <c r="ACC30" s="123"/>
      <c r="ACD30" s="123"/>
      <c r="ACE30" s="123"/>
      <c r="ACF30" s="123"/>
      <c r="ACG30" s="123"/>
      <c r="ACH30" s="123"/>
      <c r="ACI30" s="123"/>
      <c r="ACJ30" s="123"/>
      <c r="ACK30" s="123"/>
      <c r="ACL30" s="123"/>
      <c r="ACM30" s="123"/>
      <c r="ACN30" s="123"/>
      <c r="ACO30" s="123"/>
      <c r="ACP30" s="123"/>
      <c r="ACQ30" s="123"/>
      <c r="ACR30" s="123"/>
      <c r="ACS30" s="123"/>
      <c r="ACT30" s="123"/>
      <c r="ACU30" s="123"/>
      <c r="ACV30" s="123"/>
      <c r="ACW30" s="123"/>
      <c r="ACX30" s="123"/>
      <c r="ACY30" s="123"/>
      <c r="ACZ30" s="123"/>
      <c r="ADA30" s="123"/>
      <c r="ADB30" s="123"/>
      <c r="ADC30" s="123"/>
      <c r="ADD30" s="123"/>
      <c r="ADE30" s="123"/>
      <c r="ADF30" s="123"/>
      <c r="ADG30" s="123"/>
      <c r="ADH30" s="123"/>
      <c r="ADI30" s="123"/>
      <c r="ADJ30" s="123"/>
      <c r="ADK30" s="123"/>
      <c r="ADL30" s="123"/>
      <c r="ADM30" s="123"/>
      <c r="ADN30" s="123"/>
      <c r="ADO30" s="123"/>
      <c r="ADP30" s="123"/>
      <c r="ADQ30" s="123"/>
      <c r="ADR30" s="123"/>
      <c r="ADS30" s="123"/>
      <c r="ADT30" s="123"/>
      <c r="ADU30" s="123"/>
      <c r="ADV30" s="123"/>
      <c r="ADW30" s="123"/>
      <c r="ADX30" s="123"/>
      <c r="ADY30" s="123"/>
      <c r="ADZ30" s="123"/>
      <c r="AEA30" s="123"/>
      <c r="AEB30" s="123"/>
      <c r="AEC30" s="123"/>
      <c r="AED30" s="123"/>
      <c r="AEE30" s="123"/>
      <c r="AEF30" s="123"/>
      <c r="AEG30" s="123"/>
      <c r="AEH30" s="123"/>
      <c r="AEI30" s="123"/>
      <c r="AEJ30" s="123"/>
      <c r="AEK30" s="123"/>
      <c r="AEL30" s="123"/>
      <c r="AEM30" s="123"/>
      <c r="AEN30" s="123"/>
      <c r="AEO30" s="123"/>
      <c r="AEP30" s="123"/>
      <c r="AEQ30" s="123"/>
      <c r="AER30" s="123"/>
      <c r="AES30" s="123"/>
      <c r="AET30" s="123"/>
      <c r="AEU30" s="123"/>
      <c r="AEV30" s="123"/>
      <c r="AEW30" s="123"/>
      <c r="AEX30" s="123"/>
      <c r="AEY30" s="123"/>
      <c r="AEZ30" s="123"/>
      <c r="AFA30" s="123"/>
      <c r="AFB30" s="123"/>
      <c r="AFC30" s="123"/>
      <c r="AFD30" s="123"/>
      <c r="AFE30" s="123"/>
      <c r="AFF30" s="123"/>
      <c r="AFG30" s="123"/>
      <c r="AFH30" s="123"/>
      <c r="AFI30" s="123"/>
      <c r="AFJ30" s="123"/>
      <c r="AFK30" s="123"/>
      <c r="AFL30" s="123"/>
      <c r="AFM30" s="123"/>
      <c r="AFN30" s="123"/>
      <c r="AFO30" s="123"/>
      <c r="AFP30" s="123"/>
      <c r="AFQ30" s="123"/>
      <c r="AFR30" s="123"/>
      <c r="AFS30" s="123"/>
      <c r="AFT30" s="123"/>
      <c r="AFU30" s="123"/>
      <c r="AFV30" s="123"/>
      <c r="AFW30" s="123"/>
      <c r="AFX30" s="123"/>
      <c r="AFY30" s="123"/>
      <c r="AFZ30" s="123"/>
      <c r="AGA30" s="123"/>
      <c r="AGB30" s="123"/>
      <c r="AGC30" s="123"/>
      <c r="AGD30" s="123"/>
      <c r="AGE30" s="123"/>
      <c r="AGF30" s="123"/>
      <c r="AGG30" s="123"/>
      <c r="AGH30" s="123"/>
      <c r="AGI30" s="123"/>
      <c r="AGJ30" s="123"/>
      <c r="AGK30" s="123"/>
      <c r="AGL30" s="123"/>
      <c r="AGM30" s="123"/>
      <c r="AGN30" s="123"/>
      <c r="AGO30" s="123"/>
      <c r="AGP30" s="123"/>
      <c r="AGQ30" s="123"/>
      <c r="AGR30" s="123"/>
      <c r="AGS30" s="123"/>
      <c r="AGT30" s="123"/>
      <c r="AGU30" s="123"/>
      <c r="AGV30" s="123"/>
      <c r="AGW30" s="123"/>
      <c r="AGX30" s="123"/>
      <c r="AGY30" s="123"/>
      <c r="AGZ30" s="123"/>
      <c r="AHA30" s="123"/>
      <c r="AHB30" s="123"/>
      <c r="AHC30" s="123"/>
      <c r="AHD30" s="123"/>
      <c r="AHE30" s="123"/>
      <c r="AHF30" s="123"/>
      <c r="AHG30" s="123"/>
      <c r="AHH30" s="123"/>
      <c r="AHI30" s="123"/>
      <c r="AHJ30" s="123"/>
      <c r="AHK30" s="123"/>
      <c r="AHL30" s="123"/>
      <c r="AHM30" s="123"/>
      <c r="AHN30" s="123"/>
      <c r="AHO30" s="123"/>
      <c r="AHP30" s="123"/>
      <c r="AHQ30" s="123"/>
      <c r="AHR30" s="123"/>
      <c r="AHS30" s="123"/>
      <c r="AHT30" s="123"/>
      <c r="AHU30" s="123"/>
      <c r="AHV30" s="123"/>
      <c r="AHW30" s="123"/>
      <c r="AHX30" s="123"/>
      <c r="AHY30" s="123"/>
      <c r="AHZ30" s="123"/>
      <c r="AIA30" s="123"/>
      <c r="AIB30" s="123"/>
      <c r="AIC30" s="123"/>
      <c r="AID30" s="123"/>
      <c r="AIE30" s="123"/>
      <c r="AIF30" s="123"/>
      <c r="AIG30" s="123"/>
      <c r="AIH30" s="123"/>
      <c r="AII30" s="123"/>
      <c r="AIJ30" s="123"/>
      <c r="AIK30" s="123"/>
      <c r="AIL30" s="123"/>
      <c r="AIM30" s="123"/>
      <c r="AIN30" s="123"/>
      <c r="AIO30" s="123"/>
      <c r="AIP30" s="123"/>
      <c r="AIQ30" s="123"/>
      <c r="AIR30" s="123"/>
      <c r="AIS30" s="123"/>
      <c r="AIT30" s="123"/>
      <c r="AIU30" s="123"/>
      <c r="AIV30" s="123"/>
      <c r="AIW30" s="123"/>
      <c r="AIX30" s="123"/>
      <c r="AIY30" s="123"/>
      <c r="AIZ30" s="123"/>
      <c r="AJA30" s="123"/>
      <c r="AJB30" s="123"/>
      <c r="AJC30" s="123"/>
      <c r="AJD30" s="123"/>
      <c r="AJE30" s="123"/>
      <c r="AJF30" s="123"/>
      <c r="AJG30" s="123"/>
      <c r="AJH30" s="123"/>
      <c r="AJI30" s="123"/>
      <c r="AJJ30" s="123"/>
      <c r="AJK30" s="123"/>
      <c r="AJL30" s="123"/>
      <c r="AJM30" s="123"/>
      <c r="AJN30" s="123"/>
      <c r="AJO30" s="123"/>
      <c r="AJP30" s="123"/>
      <c r="AJQ30" s="123"/>
      <c r="AJR30" s="123"/>
      <c r="AJS30" s="123"/>
      <c r="AJT30" s="123"/>
      <c r="AJU30" s="123"/>
      <c r="AJV30" s="123"/>
      <c r="AJW30" s="123"/>
      <c r="AJX30" s="123"/>
      <c r="AJY30" s="123"/>
      <c r="AJZ30" s="123"/>
      <c r="AKA30" s="123"/>
      <c r="AKB30" s="123"/>
      <c r="AKC30" s="123"/>
      <c r="AKD30" s="123"/>
      <c r="AKE30" s="123"/>
      <c r="AKF30" s="123"/>
      <c r="AKG30" s="123"/>
      <c r="AKH30" s="123"/>
      <c r="AKI30" s="123"/>
      <c r="AKJ30" s="123"/>
      <c r="AKK30" s="123"/>
      <c r="AKL30" s="123"/>
      <c r="AKM30" s="123"/>
      <c r="AKN30" s="123"/>
      <c r="AKO30" s="123"/>
      <c r="AKP30" s="123"/>
      <c r="AKQ30" s="123"/>
      <c r="AKR30" s="123"/>
      <c r="AKS30" s="123"/>
      <c r="AKT30" s="123"/>
      <c r="AKU30" s="123"/>
      <c r="AKV30" s="123"/>
      <c r="AKW30" s="123"/>
      <c r="AKX30" s="123"/>
      <c r="AKY30" s="123"/>
      <c r="AKZ30" s="123"/>
      <c r="ALA30" s="123"/>
      <c r="ALB30" s="123"/>
      <c r="ALC30" s="123"/>
      <c r="ALD30" s="123"/>
      <c r="ALE30" s="123"/>
      <c r="ALF30" s="123"/>
      <c r="ALG30" s="123"/>
      <c r="ALH30" s="123"/>
      <c r="ALI30" s="123"/>
      <c r="ALJ30" s="123"/>
      <c r="ALK30" s="123"/>
      <c r="ALL30" s="123"/>
      <c r="ALM30" s="123"/>
      <c r="ALN30" s="123"/>
      <c r="ALO30" s="123"/>
    </row>
    <row r="31" spans="2:1003" x14ac:dyDescent="0.3">
      <c r="B31" s="211"/>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c r="DJ31" s="123"/>
      <c r="DK31" s="123"/>
      <c r="DL31" s="123"/>
      <c r="DM31" s="123"/>
      <c r="DN31" s="123"/>
      <c r="DO31" s="123"/>
      <c r="DP31" s="123"/>
      <c r="DQ31" s="123"/>
      <c r="DR31" s="123"/>
      <c r="DS31" s="123"/>
      <c r="DT31" s="123"/>
      <c r="DU31" s="123"/>
      <c r="DV31" s="123"/>
      <c r="DW31" s="123"/>
      <c r="DX31" s="123"/>
      <c r="DY31" s="123"/>
      <c r="DZ31" s="123"/>
      <c r="EA31" s="123"/>
      <c r="EB31" s="123"/>
      <c r="EC31" s="123"/>
      <c r="ED31" s="123"/>
      <c r="EE31" s="123"/>
      <c r="EF31" s="123"/>
      <c r="EG31" s="123"/>
      <c r="EH31" s="123"/>
      <c r="EI31" s="123"/>
      <c r="EJ31" s="123"/>
      <c r="EK31" s="123"/>
      <c r="EL31" s="123"/>
      <c r="EM31" s="123"/>
      <c r="EN31" s="123"/>
      <c r="EO31" s="123"/>
      <c r="EP31" s="123"/>
      <c r="EQ31" s="123"/>
      <c r="ER31" s="123"/>
      <c r="ES31" s="123"/>
      <c r="ET31" s="123"/>
      <c r="EU31" s="123"/>
      <c r="EV31" s="123"/>
      <c r="EW31" s="123"/>
      <c r="EX31" s="123"/>
      <c r="EY31" s="123"/>
      <c r="EZ31" s="123"/>
      <c r="FA31" s="123"/>
      <c r="FB31" s="123"/>
      <c r="FC31" s="123"/>
      <c r="FD31" s="123"/>
      <c r="FE31" s="123"/>
      <c r="FF31" s="123"/>
      <c r="FG31" s="123"/>
      <c r="FH31" s="123"/>
      <c r="FI31" s="123"/>
      <c r="FJ31" s="123"/>
      <c r="FK31" s="123"/>
      <c r="FL31" s="123"/>
      <c r="FM31" s="123"/>
      <c r="FN31" s="123"/>
      <c r="FO31" s="123"/>
      <c r="FP31" s="123"/>
      <c r="FQ31" s="123"/>
      <c r="FR31" s="123"/>
      <c r="FS31" s="123"/>
      <c r="FT31" s="123"/>
      <c r="FU31" s="123"/>
      <c r="FV31" s="123"/>
      <c r="FW31" s="123"/>
      <c r="FX31" s="123"/>
      <c r="FY31" s="123"/>
      <c r="FZ31" s="123"/>
      <c r="GA31" s="123"/>
      <c r="GB31" s="123"/>
      <c r="GC31" s="123"/>
      <c r="GD31" s="123"/>
      <c r="GE31" s="123"/>
      <c r="GF31" s="123"/>
      <c r="GG31" s="123"/>
      <c r="GH31" s="123"/>
      <c r="GI31" s="123"/>
      <c r="GJ31" s="123"/>
      <c r="GK31" s="123"/>
      <c r="GL31" s="123"/>
      <c r="GM31" s="123"/>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c r="IM31" s="123"/>
      <c r="IN31" s="123"/>
      <c r="IO31" s="123"/>
      <c r="IP31" s="123"/>
      <c r="IQ31" s="123"/>
      <c r="IR31" s="123"/>
      <c r="IS31" s="123"/>
      <c r="IT31" s="123"/>
      <c r="IU31" s="123"/>
      <c r="IV31" s="123"/>
      <c r="IW31" s="123"/>
      <c r="IX31" s="123"/>
      <c r="IY31" s="123"/>
      <c r="IZ31" s="123"/>
      <c r="JA31" s="123"/>
      <c r="JB31" s="123"/>
      <c r="JC31" s="123"/>
      <c r="JD31" s="123"/>
      <c r="JE31" s="123"/>
      <c r="JF31" s="123"/>
      <c r="JG31" s="123"/>
      <c r="JH31" s="123"/>
      <c r="JI31" s="123"/>
      <c r="JJ31" s="123"/>
      <c r="JK31" s="123"/>
      <c r="JL31" s="123"/>
      <c r="JM31" s="123"/>
      <c r="JN31" s="123"/>
      <c r="JO31" s="123"/>
      <c r="JP31" s="123"/>
      <c r="JQ31" s="123"/>
      <c r="JR31" s="123"/>
      <c r="JS31" s="123"/>
      <c r="JT31" s="123"/>
      <c r="JU31" s="123"/>
      <c r="JV31" s="123"/>
      <c r="JW31" s="123"/>
      <c r="JX31" s="123"/>
      <c r="JY31" s="123"/>
      <c r="JZ31" s="123"/>
      <c r="KA31" s="123"/>
      <c r="KB31" s="123"/>
      <c r="KC31" s="123"/>
      <c r="KD31" s="123"/>
      <c r="KE31" s="123"/>
      <c r="KF31" s="123"/>
      <c r="KG31" s="123"/>
      <c r="KH31" s="123"/>
      <c r="KI31" s="123"/>
      <c r="KJ31" s="123"/>
      <c r="KK31" s="123"/>
      <c r="KL31" s="123"/>
      <c r="KM31" s="123"/>
      <c r="KN31" s="123"/>
      <c r="KO31" s="123"/>
      <c r="KP31" s="123"/>
      <c r="KQ31" s="123"/>
      <c r="KR31" s="123"/>
      <c r="KS31" s="123"/>
      <c r="KT31" s="123"/>
      <c r="KU31" s="123"/>
      <c r="KV31" s="123"/>
      <c r="KW31" s="123"/>
      <c r="KX31" s="123"/>
      <c r="KY31" s="123"/>
      <c r="KZ31" s="123"/>
      <c r="LA31" s="123"/>
      <c r="LB31" s="123"/>
      <c r="LC31" s="123"/>
      <c r="LD31" s="123"/>
      <c r="LE31" s="123"/>
      <c r="LF31" s="123"/>
      <c r="LG31" s="123"/>
      <c r="LH31" s="123"/>
      <c r="LI31" s="123"/>
      <c r="LJ31" s="123"/>
      <c r="LK31" s="123"/>
      <c r="LL31" s="123"/>
      <c r="LM31" s="123"/>
      <c r="LN31" s="123"/>
      <c r="LO31" s="123"/>
      <c r="LP31" s="123"/>
      <c r="LQ31" s="123"/>
      <c r="LR31" s="123"/>
      <c r="LS31" s="123"/>
      <c r="LT31" s="123"/>
      <c r="LU31" s="123"/>
      <c r="LV31" s="123"/>
      <c r="LW31" s="123"/>
      <c r="LX31" s="123"/>
      <c r="LY31" s="123"/>
      <c r="LZ31" s="123"/>
      <c r="MA31" s="123"/>
      <c r="MB31" s="123"/>
      <c r="MC31" s="123"/>
      <c r="MD31" s="123"/>
      <c r="ME31" s="123"/>
      <c r="MF31" s="123"/>
      <c r="MG31" s="123"/>
      <c r="MH31" s="123"/>
      <c r="MI31" s="123"/>
      <c r="MJ31" s="123"/>
      <c r="MK31" s="123"/>
      <c r="ML31" s="123"/>
      <c r="MM31" s="123"/>
      <c r="MN31" s="123"/>
      <c r="MO31" s="123"/>
      <c r="MP31" s="123"/>
      <c r="MQ31" s="123"/>
      <c r="MR31" s="123"/>
      <c r="MS31" s="123"/>
      <c r="MT31" s="123"/>
      <c r="MU31" s="123"/>
      <c r="MV31" s="123"/>
      <c r="MW31" s="123"/>
      <c r="MX31" s="123"/>
      <c r="MY31" s="123"/>
      <c r="MZ31" s="123"/>
      <c r="NA31" s="123"/>
      <c r="NB31" s="123"/>
      <c r="NC31" s="123"/>
      <c r="ND31" s="123"/>
      <c r="NE31" s="123"/>
      <c r="NF31" s="123"/>
      <c r="NG31" s="123"/>
      <c r="NH31" s="123"/>
      <c r="NI31" s="123"/>
      <c r="NJ31" s="123"/>
      <c r="NK31" s="123"/>
      <c r="NL31" s="123"/>
      <c r="NM31" s="123"/>
      <c r="NN31" s="123"/>
      <c r="NO31" s="123"/>
      <c r="NP31" s="123"/>
      <c r="NQ31" s="123"/>
      <c r="NR31" s="123"/>
      <c r="NS31" s="123"/>
      <c r="NT31" s="123"/>
      <c r="NU31" s="123"/>
      <c r="NV31" s="123"/>
      <c r="NW31" s="123"/>
      <c r="NX31" s="123"/>
      <c r="NY31" s="123"/>
      <c r="NZ31" s="123"/>
      <c r="OA31" s="123"/>
      <c r="OB31" s="123"/>
      <c r="OC31" s="123"/>
      <c r="OD31" s="123"/>
      <c r="OE31" s="123"/>
      <c r="OF31" s="123"/>
      <c r="OG31" s="123"/>
      <c r="OH31" s="123"/>
      <c r="OI31" s="123"/>
      <c r="OJ31" s="123"/>
      <c r="OK31" s="123"/>
      <c r="OL31" s="123"/>
      <c r="OM31" s="123"/>
      <c r="ON31" s="123"/>
      <c r="OO31" s="123"/>
      <c r="OP31" s="123"/>
      <c r="OQ31" s="123"/>
      <c r="OR31" s="123"/>
      <c r="OS31" s="123"/>
      <c r="OT31" s="123"/>
      <c r="OU31" s="123"/>
      <c r="OV31" s="123"/>
      <c r="OW31" s="123"/>
      <c r="OX31" s="123"/>
      <c r="OY31" s="123"/>
      <c r="OZ31" s="123"/>
      <c r="PA31" s="123"/>
      <c r="PB31" s="123"/>
      <c r="PC31" s="123"/>
      <c r="PD31" s="123"/>
      <c r="PE31" s="123"/>
      <c r="PF31" s="123"/>
      <c r="PG31" s="123"/>
      <c r="PH31" s="123"/>
      <c r="PI31" s="123"/>
      <c r="PJ31" s="123"/>
      <c r="PK31" s="123"/>
      <c r="PL31" s="123"/>
      <c r="PM31" s="123"/>
      <c r="PN31" s="123"/>
      <c r="PO31" s="123"/>
      <c r="PP31" s="123"/>
      <c r="PQ31" s="123"/>
      <c r="PR31" s="123"/>
      <c r="PS31" s="123"/>
      <c r="PT31" s="123"/>
      <c r="PU31" s="123"/>
      <c r="PV31" s="123"/>
      <c r="PW31" s="123"/>
      <c r="PX31" s="123"/>
      <c r="PY31" s="123"/>
      <c r="PZ31" s="123"/>
      <c r="QA31" s="123"/>
      <c r="QB31" s="123"/>
      <c r="QC31" s="123"/>
      <c r="QD31" s="123"/>
      <c r="QE31" s="123"/>
      <c r="QF31" s="123"/>
      <c r="QG31" s="123"/>
      <c r="QH31" s="123"/>
      <c r="QI31" s="123"/>
      <c r="QJ31" s="123"/>
      <c r="QK31" s="123"/>
      <c r="QL31" s="123"/>
      <c r="QM31" s="123"/>
      <c r="QN31" s="123"/>
      <c r="QO31" s="123"/>
      <c r="QP31" s="123"/>
      <c r="QQ31" s="123"/>
      <c r="QR31" s="123"/>
      <c r="QS31" s="123"/>
      <c r="QT31" s="123"/>
      <c r="QU31" s="123"/>
      <c r="QV31" s="123"/>
      <c r="QW31" s="123"/>
      <c r="QX31" s="123"/>
      <c r="QY31" s="123"/>
      <c r="QZ31" s="123"/>
      <c r="RA31" s="123"/>
      <c r="RB31" s="123"/>
      <c r="RC31" s="123"/>
      <c r="RD31" s="123"/>
      <c r="RE31" s="123"/>
      <c r="RF31" s="123"/>
      <c r="RG31" s="123"/>
      <c r="RH31" s="123"/>
      <c r="RI31" s="123"/>
      <c r="RJ31" s="123"/>
      <c r="RK31" s="123"/>
      <c r="RL31" s="123"/>
      <c r="RM31" s="123"/>
      <c r="RN31" s="123"/>
      <c r="RO31" s="123"/>
      <c r="RP31" s="123"/>
      <c r="RQ31" s="123"/>
      <c r="RR31" s="123"/>
      <c r="RS31" s="123"/>
      <c r="RT31" s="123"/>
      <c r="RU31" s="123"/>
      <c r="RV31" s="123"/>
      <c r="RW31" s="123"/>
      <c r="RX31" s="123"/>
      <c r="RY31" s="123"/>
      <c r="RZ31" s="123"/>
      <c r="SA31" s="123"/>
      <c r="SB31" s="123"/>
      <c r="SC31" s="123"/>
      <c r="SD31" s="123"/>
      <c r="SE31" s="123"/>
      <c r="SF31" s="123"/>
      <c r="SG31" s="123"/>
      <c r="SH31" s="123"/>
      <c r="SI31" s="123"/>
      <c r="SJ31" s="123"/>
      <c r="SK31" s="123"/>
      <c r="SL31" s="123"/>
      <c r="SM31" s="123"/>
      <c r="SN31" s="123"/>
      <c r="SO31" s="123"/>
      <c r="SP31" s="123"/>
      <c r="SQ31" s="123"/>
      <c r="SR31" s="123"/>
      <c r="SS31" s="123"/>
      <c r="ST31" s="123"/>
      <c r="SU31" s="123"/>
      <c r="SV31" s="123"/>
      <c r="SW31" s="123"/>
      <c r="SX31" s="123"/>
      <c r="SY31" s="123"/>
      <c r="SZ31" s="123"/>
      <c r="TA31" s="123"/>
      <c r="TB31" s="123"/>
      <c r="TC31" s="123"/>
      <c r="TD31" s="123"/>
      <c r="TE31" s="123"/>
      <c r="TF31" s="123"/>
      <c r="TG31" s="123"/>
      <c r="TH31" s="123"/>
      <c r="TI31" s="123"/>
      <c r="TJ31" s="123"/>
      <c r="TK31" s="123"/>
      <c r="TL31" s="123"/>
      <c r="TM31" s="123"/>
      <c r="TN31" s="123"/>
      <c r="TO31" s="123"/>
      <c r="TP31" s="123"/>
      <c r="TQ31" s="123"/>
      <c r="TR31" s="123"/>
      <c r="TS31" s="123"/>
      <c r="TT31" s="123"/>
      <c r="TU31" s="123"/>
      <c r="TV31" s="123"/>
      <c r="TW31" s="123"/>
      <c r="TX31" s="123"/>
      <c r="TY31" s="123"/>
      <c r="TZ31" s="123"/>
      <c r="UA31" s="123"/>
      <c r="UB31" s="123"/>
      <c r="UC31" s="123"/>
      <c r="UD31" s="123"/>
      <c r="UE31" s="123"/>
      <c r="UF31" s="123"/>
      <c r="UG31" s="123"/>
      <c r="UH31" s="123"/>
      <c r="UI31" s="123"/>
      <c r="UJ31" s="123"/>
      <c r="UK31" s="123"/>
      <c r="UL31" s="123"/>
      <c r="UM31" s="123"/>
      <c r="UN31" s="123"/>
      <c r="UO31" s="123"/>
      <c r="UP31" s="123"/>
      <c r="UQ31" s="123"/>
      <c r="UR31" s="123"/>
      <c r="US31" s="123"/>
      <c r="UT31" s="123"/>
      <c r="UU31" s="123"/>
      <c r="UV31" s="123"/>
      <c r="UW31" s="123"/>
      <c r="UX31" s="123"/>
      <c r="UY31" s="123"/>
      <c r="UZ31" s="123"/>
      <c r="VA31" s="123"/>
      <c r="VB31" s="123"/>
      <c r="VC31" s="123"/>
      <c r="VD31" s="123"/>
      <c r="VE31" s="123"/>
      <c r="VF31" s="123"/>
      <c r="VG31" s="123"/>
      <c r="VH31" s="123"/>
      <c r="VI31" s="123"/>
      <c r="VJ31" s="123"/>
      <c r="VK31" s="123"/>
      <c r="VL31" s="123"/>
      <c r="VM31" s="123"/>
      <c r="VN31" s="123"/>
      <c r="VO31" s="123"/>
      <c r="VP31" s="123"/>
      <c r="VQ31" s="123"/>
      <c r="VR31" s="123"/>
      <c r="VS31" s="123"/>
      <c r="VT31" s="123"/>
      <c r="VU31" s="123"/>
      <c r="VV31" s="123"/>
      <c r="VW31" s="123"/>
      <c r="VX31" s="123"/>
      <c r="VY31" s="123"/>
      <c r="VZ31" s="123"/>
      <c r="WA31" s="123"/>
      <c r="WB31" s="123"/>
      <c r="WC31" s="123"/>
      <c r="WD31" s="123"/>
      <c r="WE31" s="123"/>
      <c r="WF31" s="123"/>
      <c r="WG31" s="123"/>
      <c r="WH31" s="123"/>
      <c r="WI31" s="123"/>
      <c r="WJ31" s="123"/>
      <c r="WK31" s="123"/>
      <c r="WL31" s="123"/>
      <c r="WM31" s="123"/>
      <c r="WN31" s="123"/>
      <c r="WO31" s="123"/>
      <c r="WP31" s="123"/>
      <c r="WQ31" s="123"/>
      <c r="WR31" s="123"/>
      <c r="WS31" s="123"/>
      <c r="WT31" s="123"/>
      <c r="WU31" s="123"/>
      <c r="WV31" s="123"/>
      <c r="WW31" s="123"/>
      <c r="WX31" s="123"/>
      <c r="WY31" s="123"/>
      <c r="WZ31" s="123"/>
      <c r="XA31" s="123"/>
      <c r="XB31" s="123"/>
      <c r="XC31" s="123"/>
      <c r="XD31" s="123"/>
      <c r="XE31" s="123"/>
      <c r="XF31" s="123"/>
      <c r="XG31" s="123"/>
      <c r="XH31" s="123"/>
      <c r="XI31" s="123"/>
      <c r="XJ31" s="123"/>
      <c r="XK31" s="123"/>
      <c r="XL31" s="123"/>
      <c r="XM31" s="123"/>
      <c r="XN31" s="123"/>
      <c r="XO31" s="123"/>
      <c r="XP31" s="123"/>
      <c r="XQ31" s="123"/>
      <c r="XR31" s="123"/>
      <c r="XS31" s="123"/>
      <c r="XT31" s="123"/>
      <c r="XU31" s="123"/>
      <c r="XV31" s="123"/>
      <c r="XW31" s="123"/>
      <c r="XX31" s="123"/>
      <c r="XY31" s="123"/>
      <c r="XZ31" s="123"/>
      <c r="YA31" s="123"/>
      <c r="YB31" s="123"/>
      <c r="YC31" s="123"/>
      <c r="YD31" s="123"/>
      <c r="YE31" s="123"/>
      <c r="YF31" s="123"/>
      <c r="YG31" s="123"/>
      <c r="YH31" s="123"/>
      <c r="YI31" s="123"/>
      <c r="YJ31" s="123"/>
      <c r="YK31" s="123"/>
      <c r="YL31" s="123"/>
      <c r="YM31" s="123"/>
      <c r="YN31" s="123"/>
      <c r="YO31" s="123"/>
      <c r="YP31" s="123"/>
      <c r="YQ31" s="123"/>
      <c r="YR31" s="123"/>
      <c r="YS31" s="123"/>
      <c r="YT31" s="123"/>
      <c r="YU31" s="123"/>
      <c r="YV31" s="123"/>
      <c r="YW31" s="123"/>
      <c r="YX31" s="123"/>
      <c r="YY31" s="123"/>
      <c r="YZ31" s="123"/>
      <c r="ZA31" s="123"/>
      <c r="ZB31" s="123"/>
      <c r="ZC31" s="123"/>
      <c r="ZD31" s="123"/>
      <c r="ZE31" s="123"/>
      <c r="ZF31" s="123"/>
      <c r="ZG31" s="123"/>
      <c r="ZH31" s="123"/>
      <c r="ZI31" s="123"/>
      <c r="ZJ31" s="123"/>
      <c r="ZK31" s="123"/>
      <c r="ZL31" s="123"/>
      <c r="ZM31" s="123"/>
      <c r="ZN31" s="123"/>
      <c r="ZO31" s="123"/>
      <c r="ZP31" s="123"/>
      <c r="ZQ31" s="123"/>
      <c r="ZR31" s="123"/>
      <c r="ZS31" s="123"/>
      <c r="ZT31" s="123"/>
      <c r="ZU31" s="123"/>
      <c r="ZV31" s="123"/>
      <c r="ZW31" s="123"/>
      <c r="ZX31" s="123"/>
      <c r="ZY31" s="123"/>
      <c r="ZZ31" s="123"/>
      <c r="AAA31" s="123"/>
      <c r="AAB31" s="123"/>
      <c r="AAC31" s="123"/>
      <c r="AAD31" s="123"/>
      <c r="AAE31" s="123"/>
      <c r="AAF31" s="123"/>
      <c r="AAG31" s="123"/>
      <c r="AAH31" s="123"/>
      <c r="AAI31" s="123"/>
      <c r="AAJ31" s="123"/>
      <c r="AAK31" s="123"/>
      <c r="AAL31" s="123"/>
      <c r="AAM31" s="123"/>
      <c r="AAN31" s="123"/>
      <c r="AAO31" s="123"/>
      <c r="AAP31" s="123"/>
      <c r="AAQ31" s="123"/>
      <c r="AAR31" s="123"/>
      <c r="AAS31" s="123"/>
      <c r="AAT31" s="123"/>
      <c r="AAU31" s="123"/>
      <c r="AAV31" s="123"/>
      <c r="AAW31" s="123"/>
      <c r="AAX31" s="123"/>
      <c r="AAY31" s="123"/>
      <c r="AAZ31" s="123"/>
      <c r="ABA31" s="123"/>
      <c r="ABB31" s="123"/>
      <c r="ABC31" s="123"/>
      <c r="ABD31" s="123"/>
      <c r="ABE31" s="123"/>
      <c r="ABF31" s="123"/>
      <c r="ABG31" s="123"/>
      <c r="ABH31" s="123"/>
      <c r="ABI31" s="123"/>
      <c r="ABJ31" s="123"/>
      <c r="ABK31" s="123"/>
      <c r="ABL31" s="123"/>
      <c r="ABM31" s="123"/>
      <c r="ABN31" s="123"/>
      <c r="ABO31" s="123"/>
      <c r="ABP31" s="123"/>
      <c r="ABQ31" s="123"/>
      <c r="ABR31" s="123"/>
      <c r="ABS31" s="123"/>
      <c r="ABT31" s="123"/>
      <c r="ABU31" s="123"/>
      <c r="ABV31" s="123"/>
      <c r="ABW31" s="123"/>
      <c r="ABX31" s="123"/>
      <c r="ABY31" s="123"/>
      <c r="ABZ31" s="123"/>
      <c r="ACA31" s="123"/>
      <c r="ACB31" s="123"/>
      <c r="ACC31" s="123"/>
      <c r="ACD31" s="123"/>
      <c r="ACE31" s="123"/>
      <c r="ACF31" s="123"/>
      <c r="ACG31" s="123"/>
      <c r="ACH31" s="123"/>
      <c r="ACI31" s="123"/>
      <c r="ACJ31" s="123"/>
      <c r="ACK31" s="123"/>
      <c r="ACL31" s="123"/>
      <c r="ACM31" s="123"/>
      <c r="ACN31" s="123"/>
      <c r="ACO31" s="123"/>
      <c r="ACP31" s="123"/>
      <c r="ACQ31" s="123"/>
      <c r="ACR31" s="123"/>
      <c r="ACS31" s="123"/>
      <c r="ACT31" s="123"/>
      <c r="ACU31" s="123"/>
      <c r="ACV31" s="123"/>
      <c r="ACW31" s="123"/>
      <c r="ACX31" s="123"/>
      <c r="ACY31" s="123"/>
      <c r="ACZ31" s="123"/>
      <c r="ADA31" s="123"/>
      <c r="ADB31" s="123"/>
      <c r="ADC31" s="123"/>
      <c r="ADD31" s="123"/>
      <c r="ADE31" s="123"/>
      <c r="ADF31" s="123"/>
      <c r="ADG31" s="123"/>
      <c r="ADH31" s="123"/>
      <c r="ADI31" s="123"/>
      <c r="ADJ31" s="123"/>
      <c r="ADK31" s="123"/>
      <c r="ADL31" s="123"/>
      <c r="ADM31" s="123"/>
      <c r="ADN31" s="123"/>
      <c r="ADO31" s="123"/>
      <c r="ADP31" s="123"/>
      <c r="ADQ31" s="123"/>
      <c r="ADR31" s="123"/>
      <c r="ADS31" s="123"/>
      <c r="ADT31" s="123"/>
      <c r="ADU31" s="123"/>
      <c r="ADV31" s="123"/>
      <c r="ADW31" s="123"/>
      <c r="ADX31" s="123"/>
      <c r="ADY31" s="123"/>
      <c r="ADZ31" s="123"/>
      <c r="AEA31" s="123"/>
      <c r="AEB31" s="123"/>
      <c r="AEC31" s="123"/>
      <c r="AED31" s="123"/>
      <c r="AEE31" s="123"/>
      <c r="AEF31" s="123"/>
      <c r="AEG31" s="123"/>
      <c r="AEH31" s="123"/>
      <c r="AEI31" s="123"/>
      <c r="AEJ31" s="123"/>
      <c r="AEK31" s="123"/>
      <c r="AEL31" s="123"/>
      <c r="AEM31" s="123"/>
      <c r="AEN31" s="123"/>
      <c r="AEO31" s="123"/>
      <c r="AEP31" s="123"/>
      <c r="AEQ31" s="123"/>
      <c r="AER31" s="123"/>
      <c r="AES31" s="123"/>
      <c r="AET31" s="123"/>
      <c r="AEU31" s="123"/>
      <c r="AEV31" s="123"/>
      <c r="AEW31" s="123"/>
      <c r="AEX31" s="123"/>
      <c r="AEY31" s="123"/>
      <c r="AEZ31" s="123"/>
      <c r="AFA31" s="123"/>
      <c r="AFB31" s="123"/>
      <c r="AFC31" s="123"/>
      <c r="AFD31" s="123"/>
      <c r="AFE31" s="123"/>
      <c r="AFF31" s="123"/>
      <c r="AFG31" s="123"/>
      <c r="AFH31" s="123"/>
      <c r="AFI31" s="123"/>
      <c r="AFJ31" s="123"/>
      <c r="AFK31" s="123"/>
      <c r="AFL31" s="123"/>
      <c r="AFM31" s="123"/>
      <c r="AFN31" s="123"/>
      <c r="AFO31" s="123"/>
      <c r="AFP31" s="123"/>
      <c r="AFQ31" s="123"/>
      <c r="AFR31" s="123"/>
      <c r="AFS31" s="123"/>
      <c r="AFT31" s="123"/>
      <c r="AFU31" s="123"/>
      <c r="AFV31" s="123"/>
      <c r="AFW31" s="123"/>
      <c r="AFX31" s="123"/>
      <c r="AFY31" s="123"/>
      <c r="AFZ31" s="123"/>
      <c r="AGA31" s="123"/>
      <c r="AGB31" s="123"/>
      <c r="AGC31" s="123"/>
      <c r="AGD31" s="123"/>
      <c r="AGE31" s="123"/>
      <c r="AGF31" s="123"/>
      <c r="AGG31" s="123"/>
      <c r="AGH31" s="123"/>
      <c r="AGI31" s="123"/>
      <c r="AGJ31" s="123"/>
      <c r="AGK31" s="123"/>
      <c r="AGL31" s="123"/>
      <c r="AGM31" s="123"/>
      <c r="AGN31" s="123"/>
      <c r="AGO31" s="123"/>
      <c r="AGP31" s="123"/>
      <c r="AGQ31" s="123"/>
      <c r="AGR31" s="123"/>
      <c r="AGS31" s="123"/>
      <c r="AGT31" s="123"/>
      <c r="AGU31" s="123"/>
      <c r="AGV31" s="123"/>
      <c r="AGW31" s="123"/>
      <c r="AGX31" s="123"/>
      <c r="AGY31" s="123"/>
      <c r="AGZ31" s="123"/>
      <c r="AHA31" s="123"/>
      <c r="AHB31" s="123"/>
      <c r="AHC31" s="123"/>
      <c r="AHD31" s="123"/>
      <c r="AHE31" s="123"/>
      <c r="AHF31" s="123"/>
      <c r="AHG31" s="123"/>
      <c r="AHH31" s="123"/>
      <c r="AHI31" s="123"/>
      <c r="AHJ31" s="123"/>
      <c r="AHK31" s="123"/>
      <c r="AHL31" s="123"/>
      <c r="AHM31" s="123"/>
      <c r="AHN31" s="123"/>
      <c r="AHO31" s="123"/>
      <c r="AHP31" s="123"/>
      <c r="AHQ31" s="123"/>
      <c r="AHR31" s="123"/>
      <c r="AHS31" s="123"/>
      <c r="AHT31" s="123"/>
      <c r="AHU31" s="123"/>
      <c r="AHV31" s="123"/>
      <c r="AHW31" s="123"/>
      <c r="AHX31" s="123"/>
      <c r="AHY31" s="123"/>
      <c r="AHZ31" s="123"/>
      <c r="AIA31" s="123"/>
      <c r="AIB31" s="123"/>
      <c r="AIC31" s="123"/>
      <c r="AID31" s="123"/>
      <c r="AIE31" s="123"/>
      <c r="AIF31" s="123"/>
      <c r="AIG31" s="123"/>
      <c r="AIH31" s="123"/>
      <c r="AII31" s="123"/>
      <c r="AIJ31" s="123"/>
      <c r="AIK31" s="123"/>
      <c r="AIL31" s="123"/>
      <c r="AIM31" s="123"/>
      <c r="AIN31" s="123"/>
      <c r="AIO31" s="123"/>
      <c r="AIP31" s="123"/>
      <c r="AIQ31" s="123"/>
      <c r="AIR31" s="123"/>
      <c r="AIS31" s="123"/>
      <c r="AIT31" s="123"/>
      <c r="AIU31" s="123"/>
      <c r="AIV31" s="123"/>
      <c r="AIW31" s="123"/>
      <c r="AIX31" s="123"/>
      <c r="AIY31" s="123"/>
      <c r="AIZ31" s="123"/>
      <c r="AJA31" s="123"/>
      <c r="AJB31" s="123"/>
      <c r="AJC31" s="123"/>
      <c r="AJD31" s="123"/>
      <c r="AJE31" s="123"/>
      <c r="AJF31" s="123"/>
      <c r="AJG31" s="123"/>
      <c r="AJH31" s="123"/>
      <c r="AJI31" s="123"/>
      <c r="AJJ31" s="123"/>
      <c r="AJK31" s="123"/>
      <c r="AJL31" s="123"/>
      <c r="AJM31" s="123"/>
      <c r="AJN31" s="123"/>
      <c r="AJO31" s="123"/>
      <c r="AJP31" s="123"/>
      <c r="AJQ31" s="123"/>
      <c r="AJR31" s="123"/>
      <c r="AJS31" s="123"/>
      <c r="AJT31" s="123"/>
      <c r="AJU31" s="123"/>
      <c r="AJV31" s="123"/>
      <c r="AJW31" s="123"/>
      <c r="AJX31" s="123"/>
      <c r="AJY31" s="123"/>
      <c r="AJZ31" s="123"/>
      <c r="AKA31" s="123"/>
      <c r="AKB31" s="123"/>
      <c r="AKC31" s="123"/>
      <c r="AKD31" s="123"/>
      <c r="AKE31" s="123"/>
      <c r="AKF31" s="123"/>
      <c r="AKG31" s="123"/>
      <c r="AKH31" s="123"/>
      <c r="AKI31" s="123"/>
      <c r="AKJ31" s="123"/>
      <c r="AKK31" s="123"/>
      <c r="AKL31" s="123"/>
      <c r="AKM31" s="123"/>
      <c r="AKN31" s="123"/>
      <c r="AKO31" s="123"/>
      <c r="AKP31" s="123"/>
      <c r="AKQ31" s="123"/>
      <c r="AKR31" s="123"/>
      <c r="AKS31" s="123"/>
      <c r="AKT31" s="123"/>
      <c r="AKU31" s="123"/>
      <c r="AKV31" s="123"/>
      <c r="AKW31" s="123"/>
      <c r="AKX31" s="123"/>
      <c r="AKY31" s="123"/>
      <c r="AKZ31" s="123"/>
      <c r="ALA31" s="123"/>
      <c r="ALB31" s="123"/>
      <c r="ALC31" s="123"/>
      <c r="ALD31" s="123"/>
      <c r="ALE31" s="123"/>
      <c r="ALF31" s="123"/>
      <c r="ALG31" s="123"/>
      <c r="ALH31" s="123"/>
      <c r="ALI31" s="123"/>
      <c r="ALJ31" s="123"/>
      <c r="ALK31" s="123"/>
      <c r="ALL31" s="123"/>
      <c r="ALM31" s="123"/>
      <c r="ALN31" s="123"/>
      <c r="ALO31" s="123"/>
    </row>
    <row r="32" spans="2:1003" x14ac:dyDescent="0.3">
      <c r="B32" s="211"/>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c r="FA32" s="123"/>
      <c r="FB32" s="123"/>
      <c r="FC32" s="123"/>
      <c r="FD32" s="123"/>
      <c r="FE32" s="123"/>
      <c r="FF32" s="123"/>
      <c r="FG32" s="123"/>
      <c r="FH32" s="123"/>
      <c r="FI32" s="123"/>
      <c r="FJ32" s="123"/>
      <c r="FK32" s="123"/>
      <c r="FL32" s="123"/>
      <c r="FM32" s="123"/>
      <c r="FN32" s="123"/>
      <c r="FO32" s="123"/>
      <c r="FP32" s="123"/>
      <c r="FQ32" s="123"/>
      <c r="FR32" s="123"/>
      <c r="FS32" s="123"/>
      <c r="FT32" s="123"/>
      <c r="FU32" s="123"/>
      <c r="FV32" s="123"/>
      <c r="FW32" s="123"/>
      <c r="FX32" s="123"/>
      <c r="FY32" s="123"/>
      <c r="FZ32" s="123"/>
      <c r="GA32" s="123"/>
      <c r="GB32" s="123"/>
      <c r="GC32" s="123"/>
      <c r="GD32" s="123"/>
      <c r="GE32" s="123"/>
      <c r="GF32" s="123"/>
      <c r="GG32" s="123"/>
      <c r="GH32" s="123"/>
      <c r="GI32" s="123"/>
      <c r="GJ32" s="123"/>
      <c r="GK32" s="123"/>
      <c r="GL32" s="123"/>
      <c r="GM32" s="123"/>
      <c r="GN32" s="123"/>
      <c r="GO32" s="123"/>
      <c r="GP32" s="123"/>
      <c r="GQ32" s="123"/>
      <c r="GR32" s="123"/>
      <c r="GS32" s="123"/>
      <c r="GT32" s="123"/>
      <c r="GU32" s="123"/>
      <c r="GV32" s="123"/>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c r="HV32" s="123"/>
      <c r="HW32" s="123"/>
      <c r="HX32" s="123"/>
      <c r="HY32" s="123"/>
      <c r="HZ32" s="123"/>
      <c r="IA32" s="123"/>
      <c r="IB32" s="123"/>
      <c r="IC32" s="123"/>
      <c r="ID32" s="123"/>
      <c r="IE32" s="123"/>
      <c r="IF32" s="123"/>
      <c r="IG32" s="123"/>
      <c r="IH32" s="123"/>
      <c r="II32" s="123"/>
      <c r="IJ32" s="123"/>
      <c r="IK32" s="123"/>
      <c r="IL32" s="123"/>
      <c r="IM32" s="123"/>
      <c r="IN32" s="123"/>
      <c r="IO32" s="123"/>
      <c r="IP32" s="123"/>
      <c r="IQ32" s="123"/>
      <c r="IR32" s="123"/>
      <c r="IS32" s="123"/>
      <c r="IT32" s="123"/>
      <c r="IU32" s="123"/>
      <c r="IV32" s="123"/>
      <c r="IW32" s="123"/>
      <c r="IX32" s="123"/>
      <c r="IY32" s="123"/>
      <c r="IZ32" s="123"/>
      <c r="JA32" s="123"/>
      <c r="JB32" s="123"/>
      <c r="JC32" s="123"/>
      <c r="JD32" s="123"/>
      <c r="JE32" s="123"/>
      <c r="JF32" s="123"/>
      <c r="JG32" s="123"/>
      <c r="JH32" s="123"/>
      <c r="JI32" s="123"/>
      <c r="JJ32" s="123"/>
      <c r="JK32" s="123"/>
      <c r="JL32" s="123"/>
      <c r="JM32" s="123"/>
      <c r="JN32" s="123"/>
      <c r="JO32" s="123"/>
      <c r="JP32" s="123"/>
      <c r="JQ32" s="123"/>
      <c r="JR32" s="123"/>
      <c r="JS32" s="123"/>
      <c r="JT32" s="123"/>
      <c r="JU32" s="123"/>
      <c r="JV32" s="123"/>
      <c r="JW32" s="123"/>
      <c r="JX32" s="123"/>
      <c r="JY32" s="123"/>
      <c r="JZ32" s="123"/>
      <c r="KA32" s="123"/>
      <c r="KB32" s="123"/>
      <c r="KC32" s="123"/>
      <c r="KD32" s="123"/>
      <c r="KE32" s="123"/>
      <c r="KF32" s="123"/>
      <c r="KG32" s="123"/>
      <c r="KH32" s="123"/>
      <c r="KI32" s="123"/>
      <c r="KJ32" s="123"/>
      <c r="KK32" s="123"/>
      <c r="KL32" s="123"/>
      <c r="KM32" s="123"/>
      <c r="KN32" s="123"/>
      <c r="KO32" s="123"/>
      <c r="KP32" s="123"/>
      <c r="KQ32" s="123"/>
      <c r="KR32" s="123"/>
      <c r="KS32" s="123"/>
      <c r="KT32" s="123"/>
      <c r="KU32" s="123"/>
      <c r="KV32" s="123"/>
      <c r="KW32" s="123"/>
      <c r="KX32" s="123"/>
      <c r="KY32" s="123"/>
      <c r="KZ32" s="123"/>
      <c r="LA32" s="123"/>
      <c r="LB32" s="123"/>
      <c r="LC32" s="123"/>
      <c r="LD32" s="123"/>
      <c r="LE32" s="123"/>
      <c r="LF32" s="123"/>
      <c r="LG32" s="123"/>
      <c r="LH32" s="123"/>
      <c r="LI32" s="123"/>
      <c r="LJ32" s="123"/>
      <c r="LK32" s="123"/>
      <c r="LL32" s="123"/>
      <c r="LM32" s="123"/>
      <c r="LN32" s="123"/>
      <c r="LO32" s="123"/>
      <c r="LP32" s="123"/>
      <c r="LQ32" s="123"/>
      <c r="LR32" s="123"/>
      <c r="LS32" s="123"/>
      <c r="LT32" s="123"/>
      <c r="LU32" s="123"/>
      <c r="LV32" s="123"/>
      <c r="LW32" s="123"/>
      <c r="LX32" s="123"/>
      <c r="LY32" s="123"/>
      <c r="LZ32" s="123"/>
      <c r="MA32" s="123"/>
      <c r="MB32" s="123"/>
      <c r="MC32" s="123"/>
      <c r="MD32" s="123"/>
      <c r="ME32" s="123"/>
      <c r="MF32" s="123"/>
      <c r="MG32" s="123"/>
      <c r="MH32" s="123"/>
      <c r="MI32" s="123"/>
      <c r="MJ32" s="123"/>
      <c r="MK32" s="123"/>
      <c r="ML32" s="123"/>
      <c r="MM32" s="123"/>
      <c r="MN32" s="123"/>
      <c r="MO32" s="123"/>
      <c r="MP32" s="123"/>
      <c r="MQ32" s="123"/>
      <c r="MR32" s="123"/>
      <c r="MS32" s="123"/>
      <c r="MT32" s="123"/>
      <c r="MU32" s="123"/>
      <c r="MV32" s="123"/>
      <c r="MW32" s="123"/>
      <c r="MX32" s="123"/>
      <c r="MY32" s="123"/>
      <c r="MZ32" s="123"/>
      <c r="NA32" s="123"/>
      <c r="NB32" s="123"/>
      <c r="NC32" s="123"/>
      <c r="ND32" s="123"/>
      <c r="NE32" s="123"/>
      <c r="NF32" s="123"/>
      <c r="NG32" s="123"/>
      <c r="NH32" s="123"/>
      <c r="NI32" s="123"/>
      <c r="NJ32" s="123"/>
      <c r="NK32" s="123"/>
      <c r="NL32" s="123"/>
      <c r="NM32" s="123"/>
      <c r="NN32" s="123"/>
      <c r="NO32" s="123"/>
      <c r="NP32" s="123"/>
      <c r="NQ32" s="123"/>
      <c r="NR32" s="123"/>
      <c r="NS32" s="123"/>
      <c r="NT32" s="123"/>
      <c r="NU32" s="123"/>
      <c r="NV32" s="123"/>
      <c r="NW32" s="123"/>
      <c r="NX32" s="123"/>
      <c r="NY32" s="123"/>
      <c r="NZ32" s="123"/>
      <c r="OA32" s="123"/>
      <c r="OB32" s="123"/>
      <c r="OC32" s="123"/>
      <c r="OD32" s="123"/>
      <c r="OE32" s="123"/>
      <c r="OF32" s="123"/>
      <c r="OG32" s="123"/>
      <c r="OH32" s="123"/>
      <c r="OI32" s="123"/>
      <c r="OJ32" s="123"/>
      <c r="OK32" s="123"/>
      <c r="OL32" s="123"/>
      <c r="OM32" s="123"/>
      <c r="ON32" s="123"/>
      <c r="OO32" s="123"/>
      <c r="OP32" s="123"/>
      <c r="OQ32" s="123"/>
      <c r="OR32" s="123"/>
      <c r="OS32" s="123"/>
      <c r="OT32" s="123"/>
      <c r="OU32" s="123"/>
      <c r="OV32" s="123"/>
      <c r="OW32" s="123"/>
      <c r="OX32" s="123"/>
      <c r="OY32" s="123"/>
      <c r="OZ32" s="123"/>
      <c r="PA32" s="123"/>
      <c r="PB32" s="123"/>
      <c r="PC32" s="123"/>
      <c r="PD32" s="123"/>
      <c r="PE32" s="123"/>
      <c r="PF32" s="123"/>
      <c r="PG32" s="123"/>
      <c r="PH32" s="123"/>
      <c r="PI32" s="123"/>
      <c r="PJ32" s="123"/>
      <c r="PK32" s="123"/>
      <c r="PL32" s="123"/>
      <c r="PM32" s="123"/>
      <c r="PN32" s="123"/>
      <c r="PO32" s="123"/>
      <c r="PP32" s="123"/>
      <c r="PQ32" s="123"/>
      <c r="PR32" s="123"/>
      <c r="PS32" s="123"/>
      <c r="PT32" s="123"/>
      <c r="PU32" s="123"/>
      <c r="PV32" s="123"/>
      <c r="PW32" s="123"/>
      <c r="PX32" s="123"/>
      <c r="PY32" s="123"/>
      <c r="PZ32" s="123"/>
      <c r="QA32" s="123"/>
      <c r="QB32" s="123"/>
      <c r="QC32" s="123"/>
      <c r="QD32" s="123"/>
      <c r="QE32" s="123"/>
      <c r="QF32" s="123"/>
      <c r="QG32" s="123"/>
      <c r="QH32" s="123"/>
      <c r="QI32" s="123"/>
      <c r="QJ32" s="123"/>
      <c r="QK32" s="123"/>
      <c r="QL32" s="123"/>
      <c r="QM32" s="123"/>
      <c r="QN32" s="123"/>
      <c r="QO32" s="123"/>
      <c r="QP32" s="123"/>
      <c r="QQ32" s="123"/>
      <c r="QR32" s="123"/>
      <c r="QS32" s="123"/>
      <c r="QT32" s="123"/>
      <c r="QU32" s="123"/>
      <c r="QV32" s="123"/>
      <c r="QW32" s="123"/>
      <c r="QX32" s="123"/>
      <c r="QY32" s="123"/>
      <c r="QZ32" s="123"/>
      <c r="RA32" s="123"/>
      <c r="RB32" s="123"/>
      <c r="RC32" s="123"/>
      <c r="RD32" s="123"/>
      <c r="RE32" s="123"/>
      <c r="RF32" s="123"/>
      <c r="RG32" s="123"/>
      <c r="RH32" s="123"/>
      <c r="RI32" s="123"/>
      <c r="RJ32" s="123"/>
      <c r="RK32" s="123"/>
      <c r="RL32" s="123"/>
      <c r="RM32" s="123"/>
      <c r="RN32" s="123"/>
      <c r="RO32" s="123"/>
      <c r="RP32" s="123"/>
      <c r="RQ32" s="123"/>
      <c r="RR32" s="123"/>
      <c r="RS32" s="123"/>
      <c r="RT32" s="123"/>
      <c r="RU32" s="123"/>
      <c r="RV32" s="123"/>
      <c r="RW32" s="123"/>
      <c r="RX32" s="123"/>
      <c r="RY32" s="123"/>
      <c r="RZ32" s="123"/>
      <c r="SA32" s="123"/>
      <c r="SB32" s="123"/>
      <c r="SC32" s="123"/>
      <c r="SD32" s="123"/>
      <c r="SE32" s="123"/>
      <c r="SF32" s="123"/>
      <c r="SG32" s="123"/>
      <c r="SH32" s="123"/>
      <c r="SI32" s="123"/>
      <c r="SJ32" s="123"/>
      <c r="SK32" s="123"/>
      <c r="SL32" s="123"/>
      <c r="SM32" s="123"/>
      <c r="SN32" s="123"/>
      <c r="SO32" s="123"/>
      <c r="SP32" s="123"/>
      <c r="SQ32" s="123"/>
      <c r="SR32" s="123"/>
      <c r="SS32" s="123"/>
      <c r="ST32" s="123"/>
      <c r="SU32" s="123"/>
      <c r="SV32" s="123"/>
      <c r="SW32" s="123"/>
      <c r="SX32" s="123"/>
      <c r="SY32" s="123"/>
      <c r="SZ32" s="123"/>
      <c r="TA32" s="123"/>
      <c r="TB32" s="123"/>
      <c r="TC32" s="123"/>
      <c r="TD32" s="123"/>
      <c r="TE32" s="123"/>
      <c r="TF32" s="123"/>
      <c r="TG32" s="123"/>
      <c r="TH32" s="123"/>
      <c r="TI32" s="123"/>
      <c r="TJ32" s="123"/>
      <c r="TK32" s="123"/>
      <c r="TL32" s="123"/>
      <c r="TM32" s="123"/>
      <c r="TN32" s="123"/>
      <c r="TO32" s="123"/>
      <c r="TP32" s="123"/>
      <c r="TQ32" s="123"/>
      <c r="TR32" s="123"/>
      <c r="TS32" s="123"/>
      <c r="TT32" s="123"/>
      <c r="TU32" s="123"/>
      <c r="TV32" s="123"/>
      <c r="TW32" s="123"/>
      <c r="TX32" s="123"/>
      <c r="TY32" s="123"/>
      <c r="TZ32" s="123"/>
      <c r="UA32" s="123"/>
      <c r="UB32" s="123"/>
      <c r="UC32" s="123"/>
      <c r="UD32" s="123"/>
      <c r="UE32" s="123"/>
      <c r="UF32" s="123"/>
      <c r="UG32" s="123"/>
      <c r="UH32" s="123"/>
      <c r="UI32" s="123"/>
      <c r="UJ32" s="123"/>
      <c r="UK32" s="123"/>
      <c r="UL32" s="123"/>
      <c r="UM32" s="123"/>
      <c r="UN32" s="123"/>
      <c r="UO32" s="123"/>
      <c r="UP32" s="123"/>
      <c r="UQ32" s="123"/>
      <c r="UR32" s="123"/>
      <c r="US32" s="123"/>
      <c r="UT32" s="123"/>
      <c r="UU32" s="123"/>
      <c r="UV32" s="123"/>
      <c r="UW32" s="123"/>
      <c r="UX32" s="123"/>
      <c r="UY32" s="123"/>
      <c r="UZ32" s="123"/>
      <c r="VA32" s="123"/>
      <c r="VB32" s="123"/>
      <c r="VC32" s="123"/>
      <c r="VD32" s="123"/>
      <c r="VE32" s="123"/>
      <c r="VF32" s="123"/>
      <c r="VG32" s="123"/>
      <c r="VH32" s="123"/>
      <c r="VI32" s="123"/>
      <c r="VJ32" s="123"/>
      <c r="VK32" s="123"/>
      <c r="VL32" s="123"/>
      <c r="VM32" s="123"/>
      <c r="VN32" s="123"/>
      <c r="VO32" s="123"/>
      <c r="VP32" s="123"/>
      <c r="VQ32" s="123"/>
      <c r="VR32" s="123"/>
      <c r="VS32" s="123"/>
      <c r="VT32" s="123"/>
      <c r="VU32" s="123"/>
      <c r="VV32" s="123"/>
      <c r="VW32" s="123"/>
      <c r="VX32" s="123"/>
      <c r="VY32" s="123"/>
      <c r="VZ32" s="123"/>
      <c r="WA32" s="123"/>
      <c r="WB32" s="123"/>
      <c r="WC32" s="123"/>
      <c r="WD32" s="123"/>
      <c r="WE32" s="123"/>
      <c r="WF32" s="123"/>
      <c r="WG32" s="123"/>
      <c r="WH32" s="123"/>
      <c r="WI32" s="123"/>
      <c r="WJ32" s="123"/>
      <c r="WK32" s="123"/>
      <c r="WL32" s="123"/>
      <c r="WM32" s="123"/>
      <c r="WN32" s="123"/>
      <c r="WO32" s="123"/>
      <c r="WP32" s="123"/>
      <c r="WQ32" s="123"/>
      <c r="WR32" s="123"/>
      <c r="WS32" s="123"/>
      <c r="WT32" s="123"/>
      <c r="WU32" s="123"/>
      <c r="WV32" s="123"/>
      <c r="WW32" s="123"/>
      <c r="WX32" s="123"/>
      <c r="WY32" s="123"/>
      <c r="WZ32" s="123"/>
      <c r="XA32" s="123"/>
      <c r="XB32" s="123"/>
      <c r="XC32" s="123"/>
      <c r="XD32" s="123"/>
      <c r="XE32" s="123"/>
      <c r="XF32" s="123"/>
      <c r="XG32" s="123"/>
      <c r="XH32" s="123"/>
      <c r="XI32" s="123"/>
      <c r="XJ32" s="123"/>
      <c r="XK32" s="123"/>
      <c r="XL32" s="123"/>
      <c r="XM32" s="123"/>
      <c r="XN32" s="123"/>
      <c r="XO32" s="123"/>
      <c r="XP32" s="123"/>
      <c r="XQ32" s="123"/>
      <c r="XR32" s="123"/>
      <c r="XS32" s="123"/>
      <c r="XT32" s="123"/>
      <c r="XU32" s="123"/>
      <c r="XV32" s="123"/>
      <c r="XW32" s="123"/>
      <c r="XX32" s="123"/>
      <c r="XY32" s="123"/>
      <c r="XZ32" s="123"/>
      <c r="YA32" s="123"/>
      <c r="YB32" s="123"/>
      <c r="YC32" s="123"/>
      <c r="YD32" s="123"/>
      <c r="YE32" s="123"/>
      <c r="YF32" s="123"/>
      <c r="YG32" s="123"/>
      <c r="YH32" s="123"/>
      <c r="YI32" s="123"/>
      <c r="YJ32" s="123"/>
      <c r="YK32" s="123"/>
      <c r="YL32" s="123"/>
      <c r="YM32" s="123"/>
      <c r="YN32" s="123"/>
      <c r="YO32" s="123"/>
      <c r="YP32" s="123"/>
      <c r="YQ32" s="123"/>
      <c r="YR32" s="123"/>
      <c r="YS32" s="123"/>
      <c r="YT32" s="123"/>
      <c r="YU32" s="123"/>
      <c r="YV32" s="123"/>
      <c r="YW32" s="123"/>
      <c r="YX32" s="123"/>
      <c r="YY32" s="123"/>
      <c r="YZ32" s="123"/>
      <c r="ZA32" s="123"/>
      <c r="ZB32" s="123"/>
      <c r="ZC32" s="123"/>
      <c r="ZD32" s="123"/>
      <c r="ZE32" s="123"/>
      <c r="ZF32" s="123"/>
      <c r="ZG32" s="123"/>
      <c r="ZH32" s="123"/>
      <c r="ZI32" s="123"/>
      <c r="ZJ32" s="123"/>
      <c r="ZK32" s="123"/>
      <c r="ZL32" s="123"/>
      <c r="ZM32" s="123"/>
      <c r="ZN32" s="123"/>
      <c r="ZO32" s="123"/>
      <c r="ZP32" s="123"/>
      <c r="ZQ32" s="123"/>
      <c r="ZR32" s="123"/>
      <c r="ZS32" s="123"/>
      <c r="ZT32" s="123"/>
      <c r="ZU32" s="123"/>
      <c r="ZV32" s="123"/>
      <c r="ZW32" s="123"/>
      <c r="ZX32" s="123"/>
      <c r="ZY32" s="123"/>
      <c r="ZZ32" s="123"/>
      <c r="AAA32" s="123"/>
      <c r="AAB32" s="123"/>
      <c r="AAC32" s="123"/>
      <c r="AAD32" s="123"/>
      <c r="AAE32" s="123"/>
      <c r="AAF32" s="123"/>
      <c r="AAG32" s="123"/>
      <c r="AAH32" s="123"/>
      <c r="AAI32" s="123"/>
      <c r="AAJ32" s="123"/>
      <c r="AAK32" s="123"/>
      <c r="AAL32" s="123"/>
      <c r="AAM32" s="123"/>
      <c r="AAN32" s="123"/>
      <c r="AAO32" s="123"/>
      <c r="AAP32" s="123"/>
      <c r="AAQ32" s="123"/>
      <c r="AAR32" s="123"/>
      <c r="AAS32" s="123"/>
      <c r="AAT32" s="123"/>
      <c r="AAU32" s="123"/>
      <c r="AAV32" s="123"/>
      <c r="AAW32" s="123"/>
      <c r="AAX32" s="123"/>
      <c r="AAY32" s="123"/>
      <c r="AAZ32" s="123"/>
      <c r="ABA32" s="123"/>
      <c r="ABB32" s="123"/>
      <c r="ABC32" s="123"/>
      <c r="ABD32" s="123"/>
      <c r="ABE32" s="123"/>
      <c r="ABF32" s="123"/>
      <c r="ABG32" s="123"/>
      <c r="ABH32" s="123"/>
      <c r="ABI32" s="123"/>
      <c r="ABJ32" s="123"/>
      <c r="ABK32" s="123"/>
      <c r="ABL32" s="123"/>
      <c r="ABM32" s="123"/>
      <c r="ABN32" s="123"/>
      <c r="ABO32" s="123"/>
      <c r="ABP32" s="123"/>
      <c r="ABQ32" s="123"/>
      <c r="ABR32" s="123"/>
      <c r="ABS32" s="123"/>
      <c r="ABT32" s="123"/>
      <c r="ABU32" s="123"/>
      <c r="ABV32" s="123"/>
      <c r="ABW32" s="123"/>
      <c r="ABX32" s="123"/>
      <c r="ABY32" s="123"/>
      <c r="ABZ32" s="123"/>
      <c r="ACA32" s="123"/>
      <c r="ACB32" s="123"/>
      <c r="ACC32" s="123"/>
      <c r="ACD32" s="123"/>
      <c r="ACE32" s="123"/>
      <c r="ACF32" s="123"/>
      <c r="ACG32" s="123"/>
      <c r="ACH32" s="123"/>
      <c r="ACI32" s="123"/>
      <c r="ACJ32" s="123"/>
      <c r="ACK32" s="123"/>
      <c r="ACL32" s="123"/>
      <c r="ACM32" s="123"/>
      <c r="ACN32" s="123"/>
      <c r="ACO32" s="123"/>
      <c r="ACP32" s="123"/>
      <c r="ACQ32" s="123"/>
      <c r="ACR32" s="123"/>
      <c r="ACS32" s="123"/>
      <c r="ACT32" s="123"/>
      <c r="ACU32" s="123"/>
      <c r="ACV32" s="123"/>
      <c r="ACW32" s="123"/>
      <c r="ACX32" s="123"/>
      <c r="ACY32" s="123"/>
      <c r="ACZ32" s="123"/>
      <c r="ADA32" s="123"/>
      <c r="ADB32" s="123"/>
      <c r="ADC32" s="123"/>
      <c r="ADD32" s="123"/>
      <c r="ADE32" s="123"/>
      <c r="ADF32" s="123"/>
      <c r="ADG32" s="123"/>
      <c r="ADH32" s="123"/>
      <c r="ADI32" s="123"/>
      <c r="ADJ32" s="123"/>
      <c r="ADK32" s="123"/>
      <c r="ADL32" s="123"/>
      <c r="ADM32" s="123"/>
      <c r="ADN32" s="123"/>
      <c r="ADO32" s="123"/>
      <c r="ADP32" s="123"/>
      <c r="ADQ32" s="123"/>
      <c r="ADR32" s="123"/>
      <c r="ADS32" s="123"/>
      <c r="ADT32" s="123"/>
      <c r="ADU32" s="123"/>
      <c r="ADV32" s="123"/>
      <c r="ADW32" s="123"/>
      <c r="ADX32" s="123"/>
      <c r="ADY32" s="123"/>
      <c r="ADZ32" s="123"/>
      <c r="AEA32" s="123"/>
      <c r="AEB32" s="123"/>
      <c r="AEC32" s="123"/>
      <c r="AED32" s="123"/>
      <c r="AEE32" s="123"/>
      <c r="AEF32" s="123"/>
      <c r="AEG32" s="123"/>
      <c r="AEH32" s="123"/>
      <c r="AEI32" s="123"/>
      <c r="AEJ32" s="123"/>
      <c r="AEK32" s="123"/>
      <c r="AEL32" s="123"/>
      <c r="AEM32" s="123"/>
      <c r="AEN32" s="123"/>
      <c r="AEO32" s="123"/>
      <c r="AEP32" s="123"/>
      <c r="AEQ32" s="123"/>
      <c r="AER32" s="123"/>
      <c r="AES32" s="123"/>
      <c r="AET32" s="123"/>
      <c r="AEU32" s="123"/>
      <c r="AEV32" s="123"/>
      <c r="AEW32" s="123"/>
      <c r="AEX32" s="123"/>
      <c r="AEY32" s="123"/>
      <c r="AEZ32" s="123"/>
      <c r="AFA32" s="123"/>
      <c r="AFB32" s="123"/>
      <c r="AFC32" s="123"/>
      <c r="AFD32" s="123"/>
      <c r="AFE32" s="123"/>
      <c r="AFF32" s="123"/>
      <c r="AFG32" s="123"/>
      <c r="AFH32" s="123"/>
      <c r="AFI32" s="123"/>
      <c r="AFJ32" s="123"/>
      <c r="AFK32" s="123"/>
      <c r="AFL32" s="123"/>
      <c r="AFM32" s="123"/>
      <c r="AFN32" s="123"/>
      <c r="AFO32" s="123"/>
      <c r="AFP32" s="123"/>
      <c r="AFQ32" s="123"/>
      <c r="AFR32" s="123"/>
      <c r="AFS32" s="123"/>
      <c r="AFT32" s="123"/>
      <c r="AFU32" s="123"/>
      <c r="AFV32" s="123"/>
      <c r="AFW32" s="123"/>
      <c r="AFX32" s="123"/>
      <c r="AFY32" s="123"/>
      <c r="AFZ32" s="123"/>
      <c r="AGA32" s="123"/>
      <c r="AGB32" s="123"/>
      <c r="AGC32" s="123"/>
      <c r="AGD32" s="123"/>
      <c r="AGE32" s="123"/>
      <c r="AGF32" s="123"/>
      <c r="AGG32" s="123"/>
      <c r="AGH32" s="123"/>
      <c r="AGI32" s="123"/>
      <c r="AGJ32" s="123"/>
      <c r="AGK32" s="123"/>
      <c r="AGL32" s="123"/>
      <c r="AGM32" s="123"/>
      <c r="AGN32" s="123"/>
      <c r="AGO32" s="123"/>
      <c r="AGP32" s="123"/>
      <c r="AGQ32" s="123"/>
      <c r="AGR32" s="123"/>
      <c r="AGS32" s="123"/>
      <c r="AGT32" s="123"/>
      <c r="AGU32" s="123"/>
      <c r="AGV32" s="123"/>
      <c r="AGW32" s="123"/>
      <c r="AGX32" s="123"/>
      <c r="AGY32" s="123"/>
      <c r="AGZ32" s="123"/>
      <c r="AHA32" s="123"/>
      <c r="AHB32" s="123"/>
      <c r="AHC32" s="123"/>
      <c r="AHD32" s="123"/>
      <c r="AHE32" s="123"/>
      <c r="AHF32" s="123"/>
      <c r="AHG32" s="123"/>
      <c r="AHH32" s="123"/>
      <c r="AHI32" s="123"/>
      <c r="AHJ32" s="123"/>
      <c r="AHK32" s="123"/>
      <c r="AHL32" s="123"/>
      <c r="AHM32" s="123"/>
      <c r="AHN32" s="123"/>
      <c r="AHO32" s="123"/>
      <c r="AHP32" s="123"/>
      <c r="AHQ32" s="123"/>
      <c r="AHR32" s="123"/>
      <c r="AHS32" s="123"/>
      <c r="AHT32" s="123"/>
      <c r="AHU32" s="123"/>
      <c r="AHV32" s="123"/>
      <c r="AHW32" s="123"/>
      <c r="AHX32" s="123"/>
      <c r="AHY32" s="123"/>
      <c r="AHZ32" s="123"/>
      <c r="AIA32" s="123"/>
      <c r="AIB32" s="123"/>
      <c r="AIC32" s="123"/>
      <c r="AID32" s="123"/>
      <c r="AIE32" s="123"/>
      <c r="AIF32" s="123"/>
      <c r="AIG32" s="123"/>
      <c r="AIH32" s="123"/>
      <c r="AII32" s="123"/>
      <c r="AIJ32" s="123"/>
      <c r="AIK32" s="123"/>
      <c r="AIL32" s="123"/>
      <c r="AIM32" s="123"/>
      <c r="AIN32" s="123"/>
      <c r="AIO32" s="123"/>
      <c r="AIP32" s="123"/>
      <c r="AIQ32" s="123"/>
      <c r="AIR32" s="123"/>
      <c r="AIS32" s="123"/>
      <c r="AIT32" s="123"/>
      <c r="AIU32" s="123"/>
      <c r="AIV32" s="123"/>
      <c r="AIW32" s="123"/>
      <c r="AIX32" s="123"/>
      <c r="AIY32" s="123"/>
      <c r="AIZ32" s="123"/>
      <c r="AJA32" s="123"/>
      <c r="AJB32" s="123"/>
      <c r="AJC32" s="123"/>
      <c r="AJD32" s="123"/>
      <c r="AJE32" s="123"/>
      <c r="AJF32" s="123"/>
      <c r="AJG32" s="123"/>
      <c r="AJH32" s="123"/>
      <c r="AJI32" s="123"/>
      <c r="AJJ32" s="123"/>
      <c r="AJK32" s="123"/>
      <c r="AJL32" s="123"/>
      <c r="AJM32" s="123"/>
      <c r="AJN32" s="123"/>
      <c r="AJO32" s="123"/>
      <c r="AJP32" s="123"/>
      <c r="AJQ32" s="123"/>
      <c r="AJR32" s="123"/>
      <c r="AJS32" s="123"/>
      <c r="AJT32" s="123"/>
      <c r="AJU32" s="123"/>
      <c r="AJV32" s="123"/>
      <c r="AJW32" s="123"/>
      <c r="AJX32" s="123"/>
      <c r="AJY32" s="123"/>
      <c r="AJZ32" s="123"/>
      <c r="AKA32" s="123"/>
      <c r="AKB32" s="123"/>
      <c r="AKC32" s="123"/>
      <c r="AKD32" s="123"/>
      <c r="AKE32" s="123"/>
      <c r="AKF32" s="123"/>
      <c r="AKG32" s="123"/>
      <c r="AKH32" s="123"/>
      <c r="AKI32" s="123"/>
      <c r="AKJ32" s="123"/>
      <c r="AKK32" s="123"/>
      <c r="AKL32" s="123"/>
      <c r="AKM32" s="123"/>
      <c r="AKN32" s="123"/>
      <c r="AKO32" s="123"/>
      <c r="AKP32" s="123"/>
      <c r="AKQ32" s="123"/>
      <c r="AKR32" s="123"/>
      <c r="AKS32" s="123"/>
      <c r="AKT32" s="123"/>
      <c r="AKU32" s="123"/>
      <c r="AKV32" s="123"/>
      <c r="AKW32" s="123"/>
      <c r="AKX32" s="123"/>
      <c r="AKY32" s="123"/>
      <c r="AKZ32" s="123"/>
      <c r="ALA32" s="123"/>
      <c r="ALB32" s="123"/>
      <c r="ALC32" s="123"/>
      <c r="ALD32" s="123"/>
      <c r="ALE32" s="123"/>
      <c r="ALF32" s="123"/>
      <c r="ALG32" s="123"/>
      <c r="ALH32" s="123"/>
      <c r="ALI32" s="123"/>
      <c r="ALJ32" s="123"/>
      <c r="ALK32" s="123"/>
      <c r="ALL32" s="123"/>
      <c r="ALM32" s="123"/>
      <c r="ALN32" s="123"/>
      <c r="ALO32" s="123"/>
    </row>
    <row r="33" spans="2:1003" x14ac:dyDescent="0.3">
      <c r="B33" s="211"/>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c r="DJ33" s="123"/>
      <c r="DK33" s="123"/>
      <c r="DL33" s="123"/>
      <c r="DM33" s="123"/>
      <c r="DN33" s="123"/>
      <c r="DO33" s="123"/>
      <c r="DP33" s="123"/>
      <c r="DQ33" s="123"/>
      <c r="DR33" s="123"/>
      <c r="DS33" s="123"/>
      <c r="DT33" s="123"/>
      <c r="DU33" s="123"/>
      <c r="DV33" s="123"/>
      <c r="DW33" s="123"/>
      <c r="DX33" s="123"/>
      <c r="DY33" s="123"/>
      <c r="DZ33" s="123"/>
      <c r="EA33" s="123"/>
      <c r="EB33" s="123"/>
      <c r="EC33" s="123"/>
      <c r="ED33" s="123"/>
      <c r="EE33" s="123"/>
      <c r="EF33" s="123"/>
      <c r="EG33" s="123"/>
      <c r="EH33" s="123"/>
      <c r="EI33" s="123"/>
      <c r="EJ33" s="123"/>
      <c r="EK33" s="123"/>
      <c r="EL33" s="123"/>
      <c r="EM33" s="123"/>
      <c r="EN33" s="123"/>
      <c r="EO33" s="123"/>
      <c r="EP33" s="123"/>
      <c r="EQ33" s="123"/>
      <c r="ER33" s="123"/>
      <c r="ES33" s="123"/>
      <c r="ET33" s="123"/>
      <c r="EU33" s="123"/>
      <c r="EV33" s="123"/>
      <c r="EW33" s="123"/>
      <c r="EX33" s="123"/>
      <c r="EY33" s="123"/>
      <c r="EZ33" s="123"/>
      <c r="FA33" s="123"/>
      <c r="FB33" s="123"/>
      <c r="FC33" s="123"/>
      <c r="FD33" s="123"/>
      <c r="FE33" s="123"/>
      <c r="FF33" s="123"/>
      <c r="FG33" s="123"/>
      <c r="FH33" s="123"/>
      <c r="FI33" s="123"/>
      <c r="FJ33" s="123"/>
      <c r="FK33" s="123"/>
      <c r="FL33" s="123"/>
      <c r="FM33" s="123"/>
      <c r="FN33" s="123"/>
      <c r="FO33" s="123"/>
      <c r="FP33" s="123"/>
      <c r="FQ33" s="123"/>
      <c r="FR33" s="123"/>
      <c r="FS33" s="123"/>
      <c r="FT33" s="123"/>
      <c r="FU33" s="123"/>
      <c r="FV33" s="123"/>
      <c r="FW33" s="123"/>
      <c r="FX33" s="123"/>
      <c r="FY33" s="123"/>
      <c r="FZ33" s="123"/>
      <c r="GA33" s="123"/>
      <c r="GB33" s="123"/>
      <c r="GC33" s="123"/>
      <c r="GD33" s="123"/>
      <c r="GE33" s="123"/>
      <c r="GF33" s="123"/>
      <c r="GG33" s="123"/>
      <c r="GH33" s="123"/>
      <c r="GI33" s="123"/>
      <c r="GJ33" s="123"/>
      <c r="GK33" s="123"/>
      <c r="GL33" s="123"/>
      <c r="GM33" s="123"/>
      <c r="GN33" s="123"/>
      <c r="GO33" s="123"/>
      <c r="GP33" s="123"/>
      <c r="GQ33" s="123"/>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c r="HV33" s="123"/>
      <c r="HW33" s="123"/>
      <c r="HX33" s="123"/>
      <c r="HY33" s="123"/>
      <c r="HZ33" s="123"/>
      <c r="IA33" s="123"/>
      <c r="IB33" s="123"/>
      <c r="IC33" s="123"/>
      <c r="ID33" s="123"/>
      <c r="IE33" s="123"/>
      <c r="IF33" s="123"/>
      <c r="IG33" s="123"/>
      <c r="IH33" s="123"/>
      <c r="II33" s="123"/>
      <c r="IJ33" s="123"/>
      <c r="IK33" s="123"/>
      <c r="IL33" s="123"/>
      <c r="IM33" s="123"/>
      <c r="IN33" s="123"/>
      <c r="IO33" s="123"/>
      <c r="IP33" s="123"/>
      <c r="IQ33" s="123"/>
      <c r="IR33" s="123"/>
      <c r="IS33" s="123"/>
      <c r="IT33" s="123"/>
      <c r="IU33" s="123"/>
      <c r="IV33" s="123"/>
      <c r="IW33" s="123"/>
      <c r="IX33" s="123"/>
      <c r="IY33" s="123"/>
      <c r="IZ33" s="123"/>
      <c r="JA33" s="123"/>
      <c r="JB33" s="123"/>
      <c r="JC33" s="123"/>
      <c r="JD33" s="123"/>
      <c r="JE33" s="123"/>
      <c r="JF33" s="123"/>
      <c r="JG33" s="123"/>
      <c r="JH33" s="123"/>
      <c r="JI33" s="123"/>
      <c r="JJ33" s="123"/>
      <c r="JK33" s="123"/>
      <c r="JL33" s="123"/>
      <c r="JM33" s="123"/>
      <c r="JN33" s="123"/>
      <c r="JO33" s="123"/>
      <c r="JP33" s="123"/>
      <c r="JQ33" s="123"/>
      <c r="JR33" s="123"/>
      <c r="JS33" s="123"/>
      <c r="JT33" s="123"/>
      <c r="JU33" s="123"/>
      <c r="JV33" s="123"/>
      <c r="JW33" s="123"/>
      <c r="JX33" s="123"/>
      <c r="JY33" s="123"/>
      <c r="JZ33" s="123"/>
      <c r="KA33" s="123"/>
      <c r="KB33" s="123"/>
      <c r="KC33" s="123"/>
      <c r="KD33" s="123"/>
      <c r="KE33" s="123"/>
      <c r="KF33" s="123"/>
      <c r="KG33" s="123"/>
      <c r="KH33" s="123"/>
      <c r="KI33" s="123"/>
      <c r="KJ33" s="123"/>
      <c r="KK33" s="123"/>
      <c r="KL33" s="123"/>
      <c r="KM33" s="123"/>
      <c r="KN33" s="123"/>
      <c r="KO33" s="123"/>
      <c r="KP33" s="123"/>
      <c r="KQ33" s="123"/>
      <c r="KR33" s="123"/>
      <c r="KS33" s="123"/>
      <c r="KT33" s="123"/>
      <c r="KU33" s="123"/>
      <c r="KV33" s="123"/>
      <c r="KW33" s="123"/>
      <c r="KX33" s="123"/>
      <c r="KY33" s="123"/>
      <c r="KZ33" s="123"/>
      <c r="LA33" s="123"/>
      <c r="LB33" s="123"/>
      <c r="LC33" s="123"/>
      <c r="LD33" s="123"/>
      <c r="LE33" s="123"/>
      <c r="LF33" s="123"/>
      <c r="LG33" s="123"/>
      <c r="LH33" s="123"/>
      <c r="LI33" s="123"/>
      <c r="LJ33" s="123"/>
      <c r="LK33" s="123"/>
      <c r="LL33" s="123"/>
      <c r="LM33" s="123"/>
      <c r="LN33" s="123"/>
      <c r="LO33" s="123"/>
      <c r="LP33" s="123"/>
      <c r="LQ33" s="123"/>
      <c r="LR33" s="123"/>
      <c r="LS33" s="123"/>
      <c r="LT33" s="123"/>
      <c r="LU33" s="123"/>
      <c r="LV33" s="123"/>
      <c r="LW33" s="123"/>
      <c r="LX33" s="123"/>
      <c r="LY33" s="123"/>
      <c r="LZ33" s="123"/>
      <c r="MA33" s="123"/>
      <c r="MB33" s="123"/>
      <c r="MC33" s="123"/>
      <c r="MD33" s="123"/>
      <c r="ME33" s="123"/>
      <c r="MF33" s="123"/>
      <c r="MG33" s="123"/>
      <c r="MH33" s="123"/>
      <c r="MI33" s="123"/>
      <c r="MJ33" s="123"/>
      <c r="MK33" s="123"/>
      <c r="ML33" s="123"/>
      <c r="MM33" s="123"/>
      <c r="MN33" s="123"/>
      <c r="MO33" s="123"/>
      <c r="MP33" s="123"/>
      <c r="MQ33" s="123"/>
      <c r="MR33" s="123"/>
      <c r="MS33" s="123"/>
      <c r="MT33" s="123"/>
      <c r="MU33" s="123"/>
      <c r="MV33" s="123"/>
      <c r="MW33" s="123"/>
      <c r="MX33" s="123"/>
      <c r="MY33" s="123"/>
      <c r="MZ33" s="123"/>
      <c r="NA33" s="123"/>
      <c r="NB33" s="123"/>
      <c r="NC33" s="123"/>
      <c r="ND33" s="123"/>
      <c r="NE33" s="123"/>
      <c r="NF33" s="123"/>
      <c r="NG33" s="123"/>
      <c r="NH33" s="123"/>
      <c r="NI33" s="123"/>
      <c r="NJ33" s="123"/>
      <c r="NK33" s="123"/>
      <c r="NL33" s="123"/>
      <c r="NM33" s="123"/>
      <c r="NN33" s="123"/>
      <c r="NO33" s="123"/>
      <c r="NP33" s="123"/>
      <c r="NQ33" s="123"/>
      <c r="NR33" s="123"/>
      <c r="NS33" s="123"/>
      <c r="NT33" s="123"/>
      <c r="NU33" s="123"/>
      <c r="NV33" s="123"/>
      <c r="NW33" s="123"/>
      <c r="NX33" s="123"/>
      <c r="NY33" s="123"/>
      <c r="NZ33" s="123"/>
      <c r="OA33" s="123"/>
      <c r="OB33" s="123"/>
      <c r="OC33" s="123"/>
      <c r="OD33" s="123"/>
      <c r="OE33" s="123"/>
      <c r="OF33" s="123"/>
      <c r="OG33" s="123"/>
      <c r="OH33" s="123"/>
      <c r="OI33" s="123"/>
      <c r="OJ33" s="123"/>
      <c r="OK33" s="123"/>
      <c r="OL33" s="123"/>
      <c r="OM33" s="123"/>
      <c r="ON33" s="123"/>
      <c r="OO33" s="123"/>
      <c r="OP33" s="123"/>
      <c r="OQ33" s="123"/>
      <c r="OR33" s="123"/>
      <c r="OS33" s="123"/>
      <c r="OT33" s="123"/>
      <c r="OU33" s="123"/>
      <c r="OV33" s="123"/>
      <c r="OW33" s="123"/>
      <c r="OX33" s="123"/>
      <c r="OY33" s="123"/>
      <c r="OZ33" s="123"/>
      <c r="PA33" s="123"/>
      <c r="PB33" s="123"/>
      <c r="PC33" s="123"/>
      <c r="PD33" s="123"/>
      <c r="PE33" s="123"/>
      <c r="PF33" s="123"/>
      <c r="PG33" s="123"/>
      <c r="PH33" s="123"/>
      <c r="PI33" s="123"/>
      <c r="PJ33" s="123"/>
      <c r="PK33" s="123"/>
      <c r="PL33" s="123"/>
      <c r="PM33" s="123"/>
      <c r="PN33" s="123"/>
      <c r="PO33" s="123"/>
      <c r="PP33" s="123"/>
      <c r="PQ33" s="123"/>
      <c r="PR33" s="123"/>
      <c r="PS33" s="123"/>
      <c r="PT33" s="123"/>
      <c r="PU33" s="123"/>
      <c r="PV33" s="123"/>
      <c r="PW33" s="123"/>
      <c r="PX33" s="123"/>
      <c r="PY33" s="123"/>
      <c r="PZ33" s="123"/>
      <c r="QA33" s="123"/>
      <c r="QB33" s="123"/>
      <c r="QC33" s="123"/>
      <c r="QD33" s="123"/>
      <c r="QE33" s="123"/>
      <c r="QF33" s="123"/>
      <c r="QG33" s="123"/>
      <c r="QH33" s="123"/>
      <c r="QI33" s="123"/>
      <c r="QJ33" s="123"/>
      <c r="QK33" s="123"/>
      <c r="QL33" s="123"/>
      <c r="QM33" s="123"/>
      <c r="QN33" s="123"/>
      <c r="QO33" s="123"/>
      <c r="QP33" s="123"/>
      <c r="QQ33" s="123"/>
      <c r="QR33" s="123"/>
      <c r="QS33" s="123"/>
      <c r="QT33" s="123"/>
      <c r="QU33" s="123"/>
      <c r="QV33" s="123"/>
      <c r="QW33" s="123"/>
      <c r="QX33" s="123"/>
      <c r="QY33" s="123"/>
      <c r="QZ33" s="123"/>
      <c r="RA33" s="123"/>
      <c r="RB33" s="123"/>
      <c r="RC33" s="123"/>
      <c r="RD33" s="123"/>
      <c r="RE33" s="123"/>
      <c r="RF33" s="123"/>
      <c r="RG33" s="123"/>
      <c r="RH33" s="123"/>
      <c r="RI33" s="123"/>
      <c r="RJ33" s="123"/>
      <c r="RK33" s="123"/>
      <c r="RL33" s="123"/>
      <c r="RM33" s="123"/>
      <c r="RN33" s="123"/>
      <c r="RO33" s="123"/>
      <c r="RP33" s="123"/>
      <c r="RQ33" s="123"/>
      <c r="RR33" s="123"/>
      <c r="RS33" s="123"/>
      <c r="RT33" s="123"/>
      <c r="RU33" s="123"/>
      <c r="RV33" s="123"/>
      <c r="RW33" s="123"/>
      <c r="RX33" s="123"/>
      <c r="RY33" s="123"/>
      <c r="RZ33" s="123"/>
      <c r="SA33" s="123"/>
      <c r="SB33" s="123"/>
      <c r="SC33" s="123"/>
      <c r="SD33" s="123"/>
      <c r="SE33" s="123"/>
      <c r="SF33" s="123"/>
      <c r="SG33" s="123"/>
      <c r="SH33" s="123"/>
      <c r="SI33" s="123"/>
      <c r="SJ33" s="123"/>
      <c r="SK33" s="123"/>
      <c r="SL33" s="123"/>
      <c r="SM33" s="123"/>
      <c r="SN33" s="123"/>
      <c r="SO33" s="123"/>
      <c r="SP33" s="123"/>
      <c r="SQ33" s="123"/>
      <c r="SR33" s="123"/>
      <c r="SS33" s="123"/>
      <c r="ST33" s="123"/>
      <c r="SU33" s="123"/>
      <c r="SV33" s="123"/>
      <c r="SW33" s="123"/>
      <c r="SX33" s="123"/>
      <c r="SY33" s="123"/>
      <c r="SZ33" s="123"/>
      <c r="TA33" s="123"/>
      <c r="TB33" s="123"/>
      <c r="TC33" s="123"/>
      <c r="TD33" s="123"/>
      <c r="TE33" s="123"/>
      <c r="TF33" s="123"/>
      <c r="TG33" s="123"/>
      <c r="TH33" s="123"/>
      <c r="TI33" s="123"/>
      <c r="TJ33" s="123"/>
      <c r="TK33" s="123"/>
      <c r="TL33" s="123"/>
      <c r="TM33" s="123"/>
      <c r="TN33" s="123"/>
      <c r="TO33" s="123"/>
      <c r="TP33" s="123"/>
      <c r="TQ33" s="123"/>
      <c r="TR33" s="123"/>
      <c r="TS33" s="123"/>
      <c r="TT33" s="123"/>
      <c r="TU33" s="123"/>
      <c r="TV33" s="123"/>
      <c r="TW33" s="123"/>
      <c r="TX33" s="123"/>
      <c r="TY33" s="123"/>
      <c r="TZ33" s="123"/>
      <c r="UA33" s="123"/>
      <c r="UB33" s="123"/>
      <c r="UC33" s="123"/>
      <c r="UD33" s="123"/>
      <c r="UE33" s="123"/>
      <c r="UF33" s="123"/>
      <c r="UG33" s="123"/>
      <c r="UH33" s="123"/>
      <c r="UI33" s="123"/>
      <c r="UJ33" s="123"/>
      <c r="UK33" s="123"/>
      <c r="UL33" s="123"/>
      <c r="UM33" s="123"/>
      <c r="UN33" s="123"/>
      <c r="UO33" s="123"/>
      <c r="UP33" s="123"/>
      <c r="UQ33" s="123"/>
      <c r="UR33" s="123"/>
      <c r="US33" s="123"/>
      <c r="UT33" s="123"/>
      <c r="UU33" s="123"/>
      <c r="UV33" s="123"/>
      <c r="UW33" s="123"/>
      <c r="UX33" s="123"/>
      <c r="UY33" s="123"/>
      <c r="UZ33" s="123"/>
      <c r="VA33" s="123"/>
      <c r="VB33" s="123"/>
      <c r="VC33" s="123"/>
      <c r="VD33" s="123"/>
      <c r="VE33" s="123"/>
      <c r="VF33" s="123"/>
      <c r="VG33" s="123"/>
      <c r="VH33" s="123"/>
      <c r="VI33" s="123"/>
      <c r="VJ33" s="123"/>
      <c r="VK33" s="123"/>
      <c r="VL33" s="123"/>
      <c r="VM33" s="123"/>
      <c r="VN33" s="123"/>
      <c r="VO33" s="123"/>
      <c r="VP33" s="123"/>
      <c r="VQ33" s="123"/>
      <c r="VR33" s="123"/>
      <c r="VS33" s="123"/>
      <c r="VT33" s="123"/>
      <c r="VU33" s="123"/>
      <c r="VV33" s="123"/>
      <c r="VW33" s="123"/>
      <c r="VX33" s="123"/>
      <c r="VY33" s="123"/>
      <c r="VZ33" s="123"/>
      <c r="WA33" s="123"/>
      <c r="WB33" s="123"/>
      <c r="WC33" s="123"/>
      <c r="WD33" s="123"/>
      <c r="WE33" s="123"/>
      <c r="WF33" s="123"/>
      <c r="WG33" s="123"/>
      <c r="WH33" s="123"/>
      <c r="WI33" s="123"/>
      <c r="WJ33" s="123"/>
      <c r="WK33" s="123"/>
      <c r="WL33" s="123"/>
      <c r="WM33" s="123"/>
      <c r="WN33" s="123"/>
      <c r="WO33" s="123"/>
      <c r="WP33" s="123"/>
      <c r="WQ33" s="123"/>
      <c r="WR33" s="123"/>
      <c r="WS33" s="123"/>
      <c r="WT33" s="123"/>
      <c r="WU33" s="123"/>
      <c r="WV33" s="123"/>
      <c r="WW33" s="123"/>
      <c r="WX33" s="123"/>
      <c r="WY33" s="123"/>
      <c r="WZ33" s="123"/>
      <c r="XA33" s="123"/>
      <c r="XB33" s="123"/>
      <c r="XC33" s="123"/>
      <c r="XD33" s="123"/>
      <c r="XE33" s="123"/>
      <c r="XF33" s="123"/>
      <c r="XG33" s="123"/>
      <c r="XH33" s="123"/>
      <c r="XI33" s="123"/>
      <c r="XJ33" s="123"/>
      <c r="XK33" s="123"/>
      <c r="XL33" s="123"/>
      <c r="XM33" s="123"/>
      <c r="XN33" s="123"/>
      <c r="XO33" s="123"/>
      <c r="XP33" s="123"/>
      <c r="XQ33" s="123"/>
      <c r="XR33" s="123"/>
      <c r="XS33" s="123"/>
      <c r="XT33" s="123"/>
      <c r="XU33" s="123"/>
      <c r="XV33" s="123"/>
      <c r="XW33" s="123"/>
      <c r="XX33" s="123"/>
      <c r="XY33" s="123"/>
      <c r="XZ33" s="123"/>
      <c r="YA33" s="123"/>
      <c r="YB33" s="123"/>
      <c r="YC33" s="123"/>
      <c r="YD33" s="123"/>
      <c r="YE33" s="123"/>
      <c r="YF33" s="123"/>
      <c r="YG33" s="123"/>
      <c r="YH33" s="123"/>
      <c r="YI33" s="123"/>
      <c r="YJ33" s="123"/>
      <c r="YK33" s="123"/>
      <c r="YL33" s="123"/>
      <c r="YM33" s="123"/>
      <c r="YN33" s="123"/>
      <c r="YO33" s="123"/>
      <c r="YP33" s="123"/>
      <c r="YQ33" s="123"/>
      <c r="YR33" s="123"/>
      <c r="YS33" s="123"/>
      <c r="YT33" s="123"/>
      <c r="YU33" s="123"/>
      <c r="YV33" s="123"/>
      <c r="YW33" s="123"/>
      <c r="YX33" s="123"/>
      <c r="YY33" s="123"/>
      <c r="YZ33" s="123"/>
      <c r="ZA33" s="123"/>
      <c r="ZB33" s="123"/>
      <c r="ZC33" s="123"/>
      <c r="ZD33" s="123"/>
      <c r="ZE33" s="123"/>
      <c r="ZF33" s="123"/>
      <c r="ZG33" s="123"/>
      <c r="ZH33" s="123"/>
      <c r="ZI33" s="123"/>
      <c r="ZJ33" s="123"/>
      <c r="ZK33" s="123"/>
      <c r="ZL33" s="123"/>
      <c r="ZM33" s="123"/>
      <c r="ZN33" s="123"/>
      <c r="ZO33" s="123"/>
      <c r="ZP33" s="123"/>
      <c r="ZQ33" s="123"/>
      <c r="ZR33" s="123"/>
      <c r="ZS33" s="123"/>
      <c r="ZT33" s="123"/>
      <c r="ZU33" s="123"/>
      <c r="ZV33" s="123"/>
      <c r="ZW33" s="123"/>
      <c r="ZX33" s="123"/>
      <c r="ZY33" s="123"/>
      <c r="ZZ33" s="123"/>
      <c r="AAA33" s="123"/>
      <c r="AAB33" s="123"/>
      <c r="AAC33" s="123"/>
      <c r="AAD33" s="123"/>
      <c r="AAE33" s="123"/>
      <c r="AAF33" s="123"/>
      <c r="AAG33" s="123"/>
      <c r="AAH33" s="123"/>
      <c r="AAI33" s="123"/>
      <c r="AAJ33" s="123"/>
      <c r="AAK33" s="123"/>
      <c r="AAL33" s="123"/>
      <c r="AAM33" s="123"/>
      <c r="AAN33" s="123"/>
      <c r="AAO33" s="123"/>
      <c r="AAP33" s="123"/>
      <c r="AAQ33" s="123"/>
      <c r="AAR33" s="123"/>
      <c r="AAS33" s="123"/>
      <c r="AAT33" s="123"/>
      <c r="AAU33" s="123"/>
      <c r="AAV33" s="123"/>
      <c r="AAW33" s="123"/>
      <c r="AAX33" s="123"/>
      <c r="AAY33" s="123"/>
      <c r="AAZ33" s="123"/>
      <c r="ABA33" s="123"/>
      <c r="ABB33" s="123"/>
      <c r="ABC33" s="123"/>
      <c r="ABD33" s="123"/>
      <c r="ABE33" s="123"/>
      <c r="ABF33" s="123"/>
      <c r="ABG33" s="123"/>
      <c r="ABH33" s="123"/>
      <c r="ABI33" s="123"/>
      <c r="ABJ33" s="123"/>
      <c r="ABK33" s="123"/>
      <c r="ABL33" s="123"/>
      <c r="ABM33" s="123"/>
      <c r="ABN33" s="123"/>
      <c r="ABO33" s="123"/>
      <c r="ABP33" s="123"/>
      <c r="ABQ33" s="123"/>
      <c r="ABR33" s="123"/>
      <c r="ABS33" s="123"/>
      <c r="ABT33" s="123"/>
      <c r="ABU33" s="123"/>
      <c r="ABV33" s="123"/>
      <c r="ABW33" s="123"/>
      <c r="ABX33" s="123"/>
      <c r="ABY33" s="123"/>
      <c r="ABZ33" s="123"/>
      <c r="ACA33" s="123"/>
      <c r="ACB33" s="123"/>
      <c r="ACC33" s="123"/>
      <c r="ACD33" s="123"/>
      <c r="ACE33" s="123"/>
      <c r="ACF33" s="123"/>
      <c r="ACG33" s="123"/>
      <c r="ACH33" s="123"/>
      <c r="ACI33" s="123"/>
      <c r="ACJ33" s="123"/>
      <c r="ACK33" s="123"/>
      <c r="ACL33" s="123"/>
      <c r="ACM33" s="123"/>
      <c r="ACN33" s="123"/>
      <c r="ACO33" s="123"/>
      <c r="ACP33" s="123"/>
      <c r="ACQ33" s="123"/>
      <c r="ACR33" s="123"/>
      <c r="ACS33" s="123"/>
      <c r="ACT33" s="123"/>
      <c r="ACU33" s="123"/>
      <c r="ACV33" s="123"/>
      <c r="ACW33" s="123"/>
      <c r="ACX33" s="123"/>
      <c r="ACY33" s="123"/>
      <c r="ACZ33" s="123"/>
      <c r="ADA33" s="123"/>
      <c r="ADB33" s="123"/>
      <c r="ADC33" s="123"/>
      <c r="ADD33" s="123"/>
      <c r="ADE33" s="123"/>
      <c r="ADF33" s="123"/>
      <c r="ADG33" s="123"/>
      <c r="ADH33" s="123"/>
      <c r="ADI33" s="123"/>
      <c r="ADJ33" s="123"/>
      <c r="ADK33" s="123"/>
      <c r="ADL33" s="123"/>
      <c r="ADM33" s="123"/>
      <c r="ADN33" s="123"/>
      <c r="ADO33" s="123"/>
      <c r="ADP33" s="123"/>
      <c r="ADQ33" s="123"/>
      <c r="ADR33" s="123"/>
      <c r="ADS33" s="123"/>
      <c r="ADT33" s="123"/>
      <c r="ADU33" s="123"/>
      <c r="ADV33" s="123"/>
      <c r="ADW33" s="123"/>
      <c r="ADX33" s="123"/>
      <c r="ADY33" s="123"/>
      <c r="ADZ33" s="123"/>
      <c r="AEA33" s="123"/>
      <c r="AEB33" s="123"/>
      <c r="AEC33" s="123"/>
      <c r="AED33" s="123"/>
      <c r="AEE33" s="123"/>
      <c r="AEF33" s="123"/>
      <c r="AEG33" s="123"/>
      <c r="AEH33" s="123"/>
      <c r="AEI33" s="123"/>
      <c r="AEJ33" s="123"/>
      <c r="AEK33" s="123"/>
      <c r="AEL33" s="123"/>
      <c r="AEM33" s="123"/>
      <c r="AEN33" s="123"/>
      <c r="AEO33" s="123"/>
      <c r="AEP33" s="123"/>
      <c r="AEQ33" s="123"/>
      <c r="AER33" s="123"/>
      <c r="AES33" s="123"/>
      <c r="AET33" s="123"/>
      <c r="AEU33" s="123"/>
      <c r="AEV33" s="123"/>
      <c r="AEW33" s="123"/>
      <c r="AEX33" s="123"/>
      <c r="AEY33" s="123"/>
      <c r="AEZ33" s="123"/>
      <c r="AFA33" s="123"/>
      <c r="AFB33" s="123"/>
      <c r="AFC33" s="123"/>
      <c r="AFD33" s="123"/>
      <c r="AFE33" s="123"/>
      <c r="AFF33" s="123"/>
      <c r="AFG33" s="123"/>
      <c r="AFH33" s="123"/>
      <c r="AFI33" s="123"/>
      <c r="AFJ33" s="123"/>
      <c r="AFK33" s="123"/>
      <c r="AFL33" s="123"/>
      <c r="AFM33" s="123"/>
      <c r="AFN33" s="123"/>
      <c r="AFO33" s="123"/>
      <c r="AFP33" s="123"/>
      <c r="AFQ33" s="123"/>
      <c r="AFR33" s="123"/>
      <c r="AFS33" s="123"/>
      <c r="AFT33" s="123"/>
      <c r="AFU33" s="123"/>
      <c r="AFV33" s="123"/>
      <c r="AFW33" s="123"/>
      <c r="AFX33" s="123"/>
      <c r="AFY33" s="123"/>
      <c r="AFZ33" s="123"/>
      <c r="AGA33" s="123"/>
      <c r="AGB33" s="123"/>
      <c r="AGC33" s="123"/>
      <c r="AGD33" s="123"/>
      <c r="AGE33" s="123"/>
      <c r="AGF33" s="123"/>
      <c r="AGG33" s="123"/>
      <c r="AGH33" s="123"/>
      <c r="AGI33" s="123"/>
      <c r="AGJ33" s="123"/>
      <c r="AGK33" s="123"/>
      <c r="AGL33" s="123"/>
      <c r="AGM33" s="123"/>
      <c r="AGN33" s="123"/>
      <c r="AGO33" s="123"/>
      <c r="AGP33" s="123"/>
      <c r="AGQ33" s="123"/>
      <c r="AGR33" s="123"/>
      <c r="AGS33" s="123"/>
      <c r="AGT33" s="123"/>
      <c r="AGU33" s="123"/>
      <c r="AGV33" s="123"/>
      <c r="AGW33" s="123"/>
      <c r="AGX33" s="123"/>
      <c r="AGY33" s="123"/>
      <c r="AGZ33" s="123"/>
      <c r="AHA33" s="123"/>
      <c r="AHB33" s="123"/>
      <c r="AHC33" s="123"/>
      <c r="AHD33" s="123"/>
      <c r="AHE33" s="123"/>
      <c r="AHF33" s="123"/>
      <c r="AHG33" s="123"/>
      <c r="AHH33" s="123"/>
      <c r="AHI33" s="123"/>
      <c r="AHJ33" s="123"/>
      <c r="AHK33" s="123"/>
      <c r="AHL33" s="123"/>
      <c r="AHM33" s="123"/>
      <c r="AHN33" s="123"/>
      <c r="AHO33" s="123"/>
      <c r="AHP33" s="123"/>
      <c r="AHQ33" s="123"/>
      <c r="AHR33" s="123"/>
      <c r="AHS33" s="123"/>
      <c r="AHT33" s="123"/>
      <c r="AHU33" s="123"/>
      <c r="AHV33" s="123"/>
      <c r="AHW33" s="123"/>
      <c r="AHX33" s="123"/>
      <c r="AHY33" s="123"/>
      <c r="AHZ33" s="123"/>
      <c r="AIA33" s="123"/>
      <c r="AIB33" s="123"/>
      <c r="AIC33" s="123"/>
      <c r="AID33" s="123"/>
      <c r="AIE33" s="123"/>
      <c r="AIF33" s="123"/>
      <c r="AIG33" s="123"/>
      <c r="AIH33" s="123"/>
      <c r="AII33" s="123"/>
      <c r="AIJ33" s="123"/>
      <c r="AIK33" s="123"/>
      <c r="AIL33" s="123"/>
      <c r="AIM33" s="123"/>
      <c r="AIN33" s="123"/>
      <c r="AIO33" s="123"/>
      <c r="AIP33" s="123"/>
      <c r="AIQ33" s="123"/>
      <c r="AIR33" s="123"/>
      <c r="AIS33" s="123"/>
      <c r="AIT33" s="123"/>
      <c r="AIU33" s="123"/>
      <c r="AIV33" s="123"/>
      <c r="AIW33" s="123"/>
      <c r="AIX33" s="123"/>
      <c r="AIY33" s="123"/>
      <c r="AIZ33" s="123"/>
      <c r="AJA33" s="123"/>
      <c r="AJB33" s="123"/>
      <c r="AJC33" s="123"/>
      <c r="AJD33" s="123"/>
      <c r="AJE33" s="123"/>
      <c r="AJF33" s="123"/>
      <c r="AJG33" s="123"/>
      <c r="AJH33" s="123"/>
      <c r="AJI33" s="123"/>
      <c r="AJJ33" s="123"/>
      <c r="AJK33" s="123"/>
      <c r="AJL33" s="123"/>
      <c r="AJM33" s="123"/>
      <c r="AJN33" s="123"/>
      <c r="AJO33" s="123"/>
      <c r="AJP33" s="123"/>
      <c r="AJQ33" s="123"/>
      <c r="AJR33" s="123"/>
      <c r="AJS33" s="123"/>
      <c r="AJT33" s="123"/>
      <c r="AJU33" s="123"/>
      <c r="AJV33" s="123"/>
      <c r="AJW33" s="123"/>
      <c r="AJX33" s="123"/>
      <c r="AJY33" s="123"/>
      <c r="AJZ33" s="123"/>
      <c r="AKA33" s="123"/>
      <c r="AKB33" s="123"/>
      <c r="AKC33" s="123"/>
      <c r="AKD33" s="123"/>
      <c r="AKE33" s="123"/>
      <c r="AKF33" s="123"/>
      <c r="AKG33" s="123"/>
      <c r="AKH33" s="123"/>
      <c r="AKI33" s="123"/>
      <c r="AKJ33" s="123"/>
      <c r="AKK33" s="123"/>
      <c r="AKL33" s="123"/>
      <c r="AKM33" s="123"/>
      <c r="AKN33" s="123"/>
      <c r="AKO33" s="123"/>
      <c r="AKP33" s="123"/>
      <c r="AKQ33" s="123"/>
      <c r="AKR33" s="123"/>
      <c r="AKS33" s="123"/>
      <c r="AKT33" s="123"/>
      <c r="AKU33" s="123"/>
      <c r="AKV33" s="123"/>
      <c r="AKW33" s="123"/>
      <c r="AKX33" s="123"/>
      <c r="AKY33" s="123"/>
      <c r="AKZ33" s="123"/>
      <c r="ALA33" s="123"/>
      <c r="ALB33" s="123"/>
      <c r="ALC33" s="123"/>
      <c r="ALD33" s="123"/>
      <c r="ALE33" s="123"/>
      <c r="ALF33" s="123"/>
      <c r="ALG33" s="123"/>
      <c r="ALH33" s="123"/>
      <c r="ALI33" s="123"/>
      <c r="ALJ33" s="123"/>
      <c r="ALK33" s="123"/>
      <c r="ALL33" s="123"/>
      <c r="ALM33" s="123"/>
      <c r="ALN33" s="123"/>
      <c r="ALO33" s="123"/>
    </row>
    <row r="34" spans="2:1003" x14ac:dyDescent="0.3">
      <c r="B34" s="211"/>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c r="FA34" s="123"/>
      <c r="FB34" s="123"/>
      <c r="FC34" s="123"/>
      <c r="FD34" s="123"/>
      <c r="FE34" s="123"/>
      <c r="FF34" s="123"/>
      <c r="FG34" s="123"/>
      <c r="FH34" s="123"/>
      <c r="FI34" s="123"/>
      <c r="FJ34" s="123"/>
      <c r="FK34" s="123"/>
      <c r="FL34" s="123"/>
      <c r="FM34" s="123"/>
      <c r="FN34" s="123"/>
      <c r="FO34" s="123"/>
      <c r="FP34" s="123"/>
      <c r="FQ34" s="123"/>
      <c r="FR34" s="123"/>
      <c r="FS34" s="123"/>
      <c r="FT34" s="123"/>
      <c r="FU34" s="123"/>
      <c r="FV34" s="123"/>
      <c r="FW34" s="123"/>
      <c r="FX34" s="123"/>
      <c r="FY34" s="123"/>
      <c r="FZ34" s="123"/>
      <c r="GA34" s="123"/>
      <c r="GB34" s="123"/>
      <c r="GC34" s="123"/>
      <c r="GD34" s="123"/>
      <c r="GE34" s="123"/>
      <c r="GF34" s="123"/>
      <c r="GG34" s="123"/>
      <c r="GH34" s="123"/>
      <c r="GI34" s="123"/>
      <c r="GJ34" s="123"/>
      <c r="GK34" s="123"/>
      <c r="GL34" s="123"/>
      <c r="GM34" s="123"/>
      <c r="GN34" s="123"/>
      <c r="GO34" s="123"/>
      <c r="GP34" s="123"/>
      <c r="GQ34" s="123"/>
      <c r="GR34" s="123"/>
      <c r="GS34" s="123"/>
      <c r="GT34" s="123"/>
      <c r="GU34" s="123"/>
      <c r="GV34" s="123"/>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c r="HV34" s="123"/>
      <c r="HW34" s="123"/>
      <c r="HX34" s="123"/>
      <c r="HY34" s="123"/>
      <c r="HZ34" s="123"/>
      <c r="IA34" s="123"/>
      <c r="IB34" s="123"/>
      <c r="IC34" s="123"/>
      <c r="ID34" s="123"/>
      <c r="IE34" s="123"/>
      <c r="IF34" s="123"/>
      <c r="IG34" s="123"/>
      <c r="IH34" s="123"/>
      <c r="II34" s="123"/>
      <c r="IJ34" s="123"/>
      <c r="IK34" s="123"/>
      <c r="IL34" s="123"/>
      <c r="IM34" s="123"/>
      <c r="IN34" s="123"/>
      <c r="IO34" s="123"/>
      <c r="IP34" s="123"/>
      <c r="IQ34" s="123"/>
      <c r="IR34" s="123"/>
      <c r="IS34" s="123"/>
      <c r="IT34" s="123"/>
      <c r="IU34" s="123"/>
      <c r="IV34" s="123"/>
      <c r="IW34" s="123"/>
      <c r="IX34" s="123"/>
      <c r="IY34" s="123"/>
      <c r="IZ34" s="123"/>
      <c r="JA34" s="123"/>
      <c r="JB34" s="123"/>
      <c r="JC34" s="123"/>
      <c r="JD34" s="123"/>
      <c r="JE34" s="123"/>
      <c r="JF34" s="123"/>
      <c r="JG34" s="123"/>
      <c r="JH34" s="123"/>
      <c r="JI34" s="123"/>
      <c r="JJ34" s="123"/>
      <c r="JK34" s="123"/>
      <c r="JL34" s="123"/>
      <c r="JM34" s="123"/>
      <c r="JN34" s="123"/>
      <c r="JO34" s="123"/>
      <c r="JP34" s="123"/>
      <c r="JQ34" s="123"/>
      <c r="JR34" s="123"/>
      <c r="JS34" s="123"/>
      <c r="JT34" s="123"/>
      <c r="JU34" s="123"/>
      <c r="JV34" s="123"/>
      <c r="JW34" s="123"/>
      <c r="JX34" s="123"/>
      <c r="JY34" s="123"/>
      <c r="JZ34" s="123"/>
      <c r="KA34" s="123"/>
      <c r="KB34" s="123"/>
      <c r="KC34" s="123"/>
      <c r="KD34" s="123"/>
      <c r="KE34" s="123"/>
      <c r="KF34" s="123"/>
      <c r="KG34" s="123"/>
      <c r="KH34" s="123"/>
      <c r="KI34" s="123"/>
      <c r="KJ34" s="123"/>
      <c r="KK34" s="123"/>
      <c r="KL34" s="123"/>
      <c r="KM34" s="123"/>
      <c r="KN34" s="123"/>
      <c r="KO34" s="123"/>
      <c r="KP34" s="123"/>
      <c r="KQ34" s="123"/>
      <c r="KR34" s="123"/>
      <c r="KS34" s="123"/>
      <c r="KT34" s="123"/>
      <c r="KU34" s="123"/>
      <c r="KV34" s="123"/>
      <c r="KW34" s="123"/>
      <c r="KX34" s="123"/>
      <c r="KY34" s="123"/>
      <c r="KZ34" s="123"/>
      <c r="LA34" s="123"/>
      <c r="LB34" s="123"/>
      <c r="LC34" s="123"/>
      <c r="LD34" s="123"/>
      <c r="LE34" s="123"/>
      <c r="LF34" s="123"/>
      <c r="LG34" s="123"/>
      <c r="LH34" s="123"/>
      <c r="LI34" s="123"/>
      <c r="LJ34" s="123"/>
      <c r="LK34" s="123"/>
      <c r="LL34" s="123"/>
      <c r="LM34" s="123"/>
      <c r="LN34" s="123"/>
      <c r="LO34" s="123"/>
      <c r="LP34" s="123"/>
      <c r="LQ34" s="123"/>
      <c r="LR34" s="123"/>
      <c r="LS34" s="123"/>
      <c r="LT34" s="123"/>
      <c r="LU34" s="123"/>
      <c r="LV34" s="123"/>
      <c r="LW34" s="123"/>
      <c r="LX34" s="123"/>
      <c r="LY34" s="123"/>
      <c r="LZ34" s="123"/>
      <c r="MA34" s="123"/>
      <c r="MB34" s="123"/>
      <c r="MC34" s="123"/>
      <c r="MD34" s="123"/>
      <c r="ME34" s="123"/>
      <c r="MF34" s="123"/>
      <c r="MG34" s="123"/>
      <c r="MH34" s="123"/>
      <c r="MI34" s="123"/>
      <c r="MJ34" s="123"/>
      <c r="MK34" s="123"/>
      <c r="ML34" s="123"/>
      <c r="MM34" s="123"/>
      <c r="MN34" s="123"/>
      <c r="MO34" s="123"/>
      <c r="MP34" s="123"/>
      <c r="MQ34" s="123"/>
      <c r="MR34" s="123"/>
      <c r="MS34" s="123"/>
      <c r="MT34" s="123"/>
      <c r="MU34" s="123"/>
      <c r="MV34" s="123"/>
      <c r="MW34" s="123"/>
      <c r="MX34" s="123"/>
      <c r="MY34" s="123"/>
      <c r="MZ34" s="123"/>
      <c r="NA34" s="123"/>
      <c r="NB34" s="123"/>
      <c r="NC34" s="123"/>
      <c r="ND34" s="123"/>
      <c r="NE34" s="123"/>
      <c r="NF34" s="123"/>
      <c r="NG34" s="123"/>
      <c r="NH34" s="123"/>
      <c r="NI34" s="123"/>
      <c r="NJ34" s="123"/>
      <c r="NK34" s="123"/>
      <c r="NL34" s="123"/>
      <c r="NM34" s="123"/>
      <c r="NN34" s="123"/>
      <c r="NO34" s="123"/>
      <c r="NP34" s="123"/>
      <c r="NQ34" s="123"/>
      <c r="NR34" s="123"/>
      <c r="NS34" s="123"/>
      <c r="NT34" s="123"/>
      <c r="NU34" s="123"/>
      <c r="NV34" s="123"/>
      <c r="NW34" s="123"/>
      <c r="NX34" s="123"/>
      <c r="NY34" s="123"/>
      <c r="NZ34" s="123"/>
      <c r="OA34" s="123"/>
      <c r="OB34" s="123"/>
      <c r="OC34" s="123"/>
      <c r="OD34" s="123"/>
      <c r="OE34" s="123"/>
      <c r="OF34" s="123"/>
      <c r="OG34" s="123"/>
      <c r="OH34" s="123"/>
      <c r="OI34" s="123"/>
      <c r="OJ34" s="123"/>
      <c r="OK34" s="123"/>
      <c r="OL34" s="123"/>
      <c r="OM34" s="123"/>
      <c r="ON34" s="123"/>
      <c r="OO34" s="123"/>
      <c r="OP34" s="123"/>
      <c r="OQ34" s="123"/>
      <c r="OR34" s="123"/>
      <c r="OS34" s="123"/>
      <c r="OT34" s="123"/>
      <c r="OU34" s="123"/>
      <c r="OV34" s="123"/>
      <c r="OW34" s="123"/>
      <c r="OX34" s="123"/>
      <c r="OY34" s="123"/>
      <c r="OZ34" s="123"/>
      <c r="PA34" s="123"/>
      <c r="PB34" s="123"/>
      <c r="PC34" s="123"/>
      <c r="PD34" s="123"/>
      <c r="PE34" s="123"/>
      <c r="PF34" s="123"/>
      <c r="PG34" s="123"/>
      <c r="PH34" s="123"/>
      <c r="PI34" s="123"/>
      <c r="PJ34" s="123"/>
      <c r="PK34" s="123"/>
      <c r="PL34" s="123"/>
      <c r="PM34" s="123"/>
      <c r="PN34" s="123"/>
      <c r="PO34" s="123"/>
      <c r="PP34" s="123"/>
      <c r="PQ34" s="123"/>
      <c r="PR34" s="123"/>
      <c r="PS34" s="123"/>
      <c r="PT34" s="123"/>
      <c r="PU34" s="123"/>
      <c r="PV34" s="123"/>
      <c r="PW34" s="123"/>
      <c r="PX34" s="123"/>
      <c r="PY34" s="123"/>
      <c r="PZ34" s="123"/>
      <c r="QA34" s="123"/>
      <c r="QB34" s="123"/>
      <c r="QC34" s="123"/>
      <c r="QD34" s="123"/>
      <c r="QE34" s="123"/>
      <c r="QF34" s="123"/>
      <c r="QG34" s="123"/>
      <c r="QH34" s="123"/>
      <c r="QI34" s="123"/>
      <c r="QJ34" s="123"/>
      <c r="QK34" s="123"/>
      <c r="QL34" s="123"/>
      <c r="QM34" s="123"/>
      <c r="QN34" s="123"/>
      <c r="QO34" s="123"/>
      <c r="QP34" s="123"/>
      <c r="QQ34" s="123"/>
      <c r="QR34" s="123"/>
      <c r="QS34" s="123"/>
      <c r="QT34" s="123"/>
      <c r="QU34" s="123"/>
      <c r="QV34" s="123"/>
      <c r="QW34" s="123"/>
      <c r="QX34" s="123"/>
      <c r="QY34" s="123"/>
      <c r="QZ34" s="123"/>
      <c r="RA34" s="123"/>
      <c r="RB34" s="123"/>
      <c r="RC34" s="123"/>
      <c r="RD34" s="123"/>
      <c r="RE34" s="123"/>
      <c r="RF34" s="123"/>
      <c r="RG34" s="123"/>
      <c r="RH34" s="123"/>
      <c r="RI34" s="123"/>
      <c r="RJ34" s="123"/>
      <c r="RK34" s="123"/>
      <c r="RL34" s="123"/>
      <c r="RM34" s="123"/>
      <c r="RN34" s="123"/>
      <c r="RO34" s="123"/>
      <c r="RP34" s="123"/>
      <c r="RQ34" s="123"/>
      <c r="RR34" s="123"/>
      <c r="RS34" s="123"/>
      <c r="RT34" s="123"/>
      <c r="RU34" s="123"/>
      <c r="RV34" s="123"/>
      <c r="RW34" s="123"/>
      <c r="RX34" s="123"/>
      <c r="RY34" s="123"/>
      <c r="RZ34" s="123"/>
      <c r="SA34" s="123"/>
      <c r="SB34" s="123"/>
      <c r="SC34" s="123"/>
      <c r="SD34" s="123"/>
      <c r="SE34" s="123"/>
      <c r="SF34" s="123"/>
      <c r="SG34" s="123"/>
      <c r="SH34" s="123"/>
      <c r="SI34" s="123"/>
      <c r="SJ34" s="123"/>
      <c r="SK34" s="123"/>
      <c r="SL34" s="123"/>
      <c r="SM34" s="123"/>
      <c r="SN34" s="123"/>
      <c r="SO34" s="123"/>
      <c r="SP34" s="123"/>
      <c r="SQ34" s="123"/>
      <c r="SR34" s="123"/>
      <c r="SS34" s="123"/>
      <c r="ST34" s="123"/>
      <c r="SU34" s="123"/>
      <c r="SV34" s="123"/>
      <c r="SW34" s="123"/>
      <c r="SX34" s="123"/>
      <c r="SY34" s="123"/>
      <c r="SZ34" s="123"/>
      <c r="TA34" s="123"/>
      <c r="TB34" s="123"/>
      <c r="TC34" s="123"/>
      <c r="TD34" s="123"/>
      <c r="TE34" s="123"/>
      <c r="TF34" s="123"/>
      <c r="TG34" s="123"/>
      <c r="TH34" s="123"/>
      <c r="TI34" s="123"/>
      <c r="TJ34" s="123"/>
      <c r="TK34" s="123"/>
      <c r="TL34" s="123"/>
      <c r="TM34" s="123"/>
      <c r="TN34" s="123"/>
      <c r="TO34" s="123"/>
      <c r="TP34" s="123"/>
      <c r="TQ34" s="123"/>
      <c r="TR34" s="123"/>
      <c r="TS34" s="123"/>
      <c r="TT34" s="123"/>
      <c r="TU34" s="123"/>
      <c r="TV34" s="123"/>
      <c r="TW34" s="123"/>
      <c r="TX34" s="123"/>
      <c r="TY34" s="123"/>
      <c r="TZ34" s="123"/>
      <c r="UA34" s="123"/>
      <c r="UB34" s="123"/>
      <c r="UC34" s="123"/>
      <c r="UD34" s="123"/>
      <c r="UE34" s="123"/>
      <c r="UF34" s="123"/>
      <c r="UG34" s="123"/>
      <c r="UH34" s="123"/>
      <c r="UI34" s="123"/>
      <c r="UJ34" s="123"/>
      <c r="UK34" s="123"/>
      <c r="UL34" s="123"/>
      <c r="UM34" s="123"/>
      <c r="UN34" s="123"/>
      <c r="UO34" s="123"/>
      <c r="UP34" s="123"/>
      <c r="UQ34" s="123"/>
      <c r="UR34" s="123"/>
      <c r="US34" s="123"/>
      <c r="UT34" s="123"/>
      <c r="UU34" s="123"/>
      <c r="UV34" s="123"/>
      <c r="UW34" s="123"/>
      <c r="UX34" s="123"/>
      <c r="UY34" s="123"/>
      <c r="UZ34" s="123"/>
      <c r="VA34" s="123"/>
      <c r="VB34" s="123"/>
      <c r="VC34" s="123"/>
      <c r="VD34" s="123"/>
      <c r="VE34" s="123"/>
      <c r="VF34" s="123"/>
      <c r="VG34" s="123"/>
      <c r="VH34" s="123"/>
      <c r="VI34" s="123"/>
      <c r="VJ34" s="123"/>
      <c r="VK34" s="123"/>
      <c r="VL34" s="123"/>
      <c r="VM34" s="123"/>
      <c r="VN34" s="123"/>
      <c r="VO34" s="123"/>
      <c r="VP34" s="123"/>
      <c r="VQ34" s="123"/>
      <c r="VR34" s="123"/>
      <c r="VS34" s="123"/>
      <c r="VT34" s="123"/>
      <c r="VU34" s="123"/>
      <c r="VV34" s="123"/>
      <c r="VW34" s="123"/>
      <c r="VX34" s="123"/>
      <c r="VY34" s="123"/>
      <c r="VZ34" s="123"/>
      <c r="WA34" s="123"/>
      <c r="WB34" s="123"/>
      <c r="WC34" s="123"/>
      <c r="WD34" s="123"/>
      <c r="WE34" s="123"/>
      <c r="WF34" s="123"/>
      <c r="WG34" s="123"/>
      <c r="WH34" s="123"/>
      <c r="WI34" s="123"/>
      <c r="WJ34" s="123"/>
      <c r="WK34" s="123"/>
      <c r="WL34" s="123"/>
      <c r="WM34" s="123"/>
      <c r="WN34" s="123"/>
      <c r="WO34" s="123"/>
      <c r="WP34" s="123"/>
      <c r="WQ34" s="123"/>
      <c r="WR34" s="123"/>
      <c r="WS34" s="123"/>
      <c r="WT34" s="123"/>
      <c r="WU34" s="123"/>
      <c r="WV34" s="123"/>
      <c r="WW34" s="123"/>
      <c r="WX34" s="123"/>
      <c r="WY34" s="123"/>
      <c r="WZ34" s="123"/>
      <c r="XA34" s="123"/>
      <c r="XB34" s="123"/>
      <c r="XC34" s="123"/>
      <c r="XD34" s="123"/>
      <c r="XE34" s="123"/>
      <c r="XF34" s="123"/>
      <c r="XG34" s="123"/>
      <c r="XH34" s="123"/>
      <c r="XI34" s="123"/>
      <c r="XJ34" s="123"/>
      <c r="XK34" s="123"/>
      <c r="XL34" s="123"/>
      <c r="XM34" s="123"/>
      <c r="XN34" s="123"/>
      <c r="XO34" s="123"/>
      <c r="XP34" s="123"/>
      <c r="XQ34" s="123"/>
      <c r="XR34" s="123"/>
      <c r="XS34" s="123"/>
      <c r="XT34" s="123"/>
      <c r="XU34" s="123"/>
      <c r="XV34" s="123"/>
      <c r="XW34" s="123"/>
      <c r="XX34" s="123"/>
      <c r="XY34" s="123"/>
      <c r="XZ34" s="123"/>
      <c r="YA34" s="123"/>
      <c r="YB34" s="123"/>
      <c r="YC34" s="123"/>
      <c r="YD34" s="123"/>
      <c r="YE34" s="123"/>
      <c r="YF34" s="123"/>
      <c r="YG34" s="123"/>
      <c r="YH34" s="123"/>
      <c r="YI34" s="123"/>
      <c r="YJ34" s="123"/>
      <c r="YK34" s="123"/>
      <c r="YL34" s="123"/>
      <c r="YM34" s="123"/>
      <c r="YN34" s="123"/>
      <c r="YO34" s="123"/>
      <c r="YP34" s="123"/>
      <c r="YQ34" s="123"/>
      <c r="YR34" s="123"/>
      <c r="YS34" s="123"/>
      <c r="YT34" s="123"/>
      <c r="YU34" s="123"/>
      <c r="YV34" s="123"/>
      <c r="YW34" s="123"/>
      <c r="YX34" s="123"/>
      <c r="YY34" s="123"/>
      <c r="YZ34" s="123"/>
      <c r="ZA34" s="123"/>
      <c r="ZB34" s="123"/>
      <c r="ZC34" s="123"/>
      <c r="ZD34" s="123"/>
      <c r="ZE34" s="123"/>
      <c r="ZF34" s="123"/>
      <c r="ZG34" s="123"/>
      <c r="ZH34" s="123"/>
      <c r="ZI34" s="123"/>
      <c r="ZJ34" s="123"/>
      <c r="ZK34" s="123"/>
      <c r="ZL34" s="123"/>
      <c r="ZM34" s="123"/>
      <c r="ZN34" s="123"/>
      <c r="ZO34" s="123"/>
      <c r="ZP34" s="123"/>
      <c r="ZQ34" s="123"/>
      <c r="ZR34" s="123"/>
      <c r="ZS34" s="123"/>
      <c r="ZT34" s="123"/>
      <c r="ZU34" s="123"/>
      <c r="ZV34" s="123"/>
      <c r="ZW34" s="123"/>
      <c r="ZX34" s="123"/>
      <c r="ZY34" s="123"/>
      <c r="ZZ34" s="123"/>
      <c r="AAA34" s="123"/>
      <c r="AAB34" s="123"/>
      <c r="AAC34" s="123"/>
      <c r="AAD34" s="123"/>
      <c r="AAE34" s="123"/>
      <c r="AAF34" s="123"/>
      <c r="AAG34" s="123"/>
      <c r="AAH34" s="123"/>
      <c r="AAI34" s="123"/>
      <c r="AAJ34" s="123"/>
      <c r="AAK34" s="123"/>
      <c r="AAL34" s="123"/>
      <c r="AAM34" s="123"/>
      <c r="AAN34" s="123"/>
      <c r="AAO34" s="123"/>
      <c r="AAP34" s="123"/>
      <c r="AAQ34" s="123"/>
      <c r="AAR34" s="123"/>
      <c r="AAS34" s="123"/>
      <c r="AAT34" s="123"/>
      <c r="AAU34" s="123"/>
      <c r="AAV34" s="123"/>
      <c r="AAW34" s="123"/>
      <c r="AAX34" s="123"/>
      <c r="AAY34" s="123"/>
      <c r="AAZ34" s="123"/>
      <c r="ABA34" s="123"/>
      <c r="ABB34" s="123"/>
      <c r="ABC34" s="123"/>
      <c r="ABD34" s="123"/>
      <c r="ABE34" s="123"/>
      <c r="ABF34" s="123"/>
      <c r="ABG34" s="123"/>
      <c r="ABH34" s="123"/>
      <c r="ABI34" s="123"/>
      <c r="ABJ34" s="123"/>
      <c r="ABK34" s="123"/>
      <c r="ABL34" s="123"/>
      <c r="ABM34" s="123"/>
      <c r="ABN34" s="123"/>
      <c r="ABO34" s="123"/>
      <c r="ABP34" s="123"/>
      <c r="ABQ34" s="123"/>
      <c r="ABR34" s="123"/>
      <c r="ABS34" s="123"/>
      <c r="ABT34" s="123"/>
      <c r="ABU34" s="123"/>
      <c r="ABV34" s="123"/>
      <c r="ABW34" s="123"/>
      <c r="ABX34" s="123"/>
      <c r="ABY34" s="123"/>
      <c r="ABZ34" s="123"/>
      <c r="ACA34" s="123"/>
      <c r="ACB34" s="123"/>
      <c r="ACC34" s="123"/>
      <c r="ACD34" s="123"/>
      <c r="ACE34" s="123"/>
      <c r="ACF34" s="123"/>
      <c r="ACG34" s="123"/>
      <c r="ACH34" s="123"/>
      <c r="ACI34" s="123"/>
      <c r="ACJ34" s="123"/>
      <c r="ACK34" s="123"/>
      <c r="ACL34" s="123"/>
      <c r="ACM34" s="123"/>
      <c r="ACN34" s="123"/>
      <c r="ACO34" s="123"/>
      <c r="ACP34" s="123"/>
      <c r="ACQ34" s="123"/>
      <c r="ACR34" s="123"/>
      <c r="ACS34" s="123"/>
      <c r="ACT34" s="123"/>
      <c r="ACU34" s="123"/>
      <c r="ACV34" s="123"/>
      <c r="ACW34" s="123"/>
      <c r="ACX34" s="123"/>
      <c r="ACY34" s="123"/>
      <c r="ACZ34" s="123"/>
      <c r="ADA34" s="123"/>
      <c r="ADB34" s="123"/>
      <c r="ADC34" s="123"/>
      <c r="ADD34" s="123"/>
      <c r="ADE34" s="123"/>
      <c r="ADF34" s="123"/>
      <c r="ADG34" s="123"/>
      <c r="ADH34" s="123"/>
      <c r="ADI34" s="123"/>
      <c r="ADJ34" s="123"/>
      <c r="ADK34" s="123"/>
      <c r="ADL34" s="123"/>
      <c r="ADM34" s="123"/>
      <c r="ADN34" s="123"/>
      <c r="ADO34" s="123"/>
      <c r="ADP34" s="123"/>
      <c r="ADQ34" s="123"/>
      <c r="ADR34" s="123"/>
      <c r="ADS34" s="123"/>
      <c r="ADT34" s="123"/>
      <c r="ADU34" s="123"/>
      <c r="ADV34" s="123"/>
      <c r="ADW34" s="123"/>
      <c r="ADX34" s="123"/>
      <c r="ADY34" s="123"/>
      <c r="ADZ34" s="123"/>
      <c r="AEA34" s="123"/>
      <c r="AEB34" s="123"/>
      <c r="AEC34" s="123"/>
      <c r="AED34" s="123"/>
      <c r="AEE34" s="123"/>
      <c r="AEF34" s="123"/>
      <c r="AEG34" s="123"/>
      <c r="AEH34" s="123"/>
      <c r="AEI34" s="123"/>
      <c r="AEJ34" s="123"/>
      <c r="AEK34" s="123"/>
      <c r="AEL34" s="123"/>
      <c r="AEM34" s="123"/>
      <c r="AEN34" s="123"/>
      <c r="AEO34" s="123"/>
      <c r="AEP34" s="123"/>
      <c r="AEQ34" s="123"/>
      <c r="AER34" s="123"/>
      <c r="AES34" s="123"/>
      <c r="AET34" s="123"/>
      <c r="AEU34" s="123"/>
      <c r="AEV34" s="123"/>
      <c r="AEW34" s="123"/>
      <c r="AEX34" s="123"/>
      <c r="AEY34" s="123"/>
      <c r="AEZ34" s="123"/>
      <c r="AFA34" s="123"/>
      <c r="AFB34" s="123"/>
      <c r="AFC34" s="123"/>
      <c r="AFD34" s="123"/>
      <c r="AFE34" s="123"/>
      <c r="AFF34" s="123"/>
      <c r="AFG34" s="123"/>
      <c r="AFH34" s="123"/>
      <c r="AFI34" s="123"/>
      <c r="AFJ34" s="123"/>
      <c r="AFK34" s="123"/>
      <c r="AFL34" s="123"/>
      <c r="AFM34" s="123"/>
      <c r="AFN34" s="123"/>
      <c r="AFO34" s="123"/>
      <c r="AFP34" s="123"/>
      <c r="AFQ34" s="123"/>
      <c r="AFR34" s="123"/>
      <c r="AFS34" s="123"/>
      <c r="AFT34" s="123"/>
      <c r="AFU34" s="123"/>
      <c r="AFV34" s="123"/>
      <c r="AFW34" s="123"/>
      <c r="AFX34" s="123"/>
      <c r="AFY34" s="123"/>
      <c r="AFZ34" s="123"/>
      <c r="AGA34" s="123"/>
      <c r="AGB34" s="123"/>
      <c r="AGC34" s="123"/>
      <c r="AGD34" s="123"/>
      <c r="AGE34" s="123"/>
      <c r="AGF34" s="123"/>
      <c r="AGG34" s="123"/>
      <c r="AGH34" s="123"/>
      <c r="AGI34" s="123"/>
      <c r="AGJ34" s="123"/>
      <c r="AGK34" s="123"/>
      <c r="AGL34" s="123"/>
      <c r="AGM34" s="123"/>
      <c r="AGN34" s="123"/>
      <c r="AGO34" s="123"/>
      <c r="AGP34" s="123"/>
      <c r="AGQ34" s="123"/>
      <c r="AGR34" s="123"/>
      <c r="AGS34" s="123"/>
      <c r="AGT34" s="123"/>
      <c r="AGU34" s="123"/>
      <c r="AGV34" s="123"/>
      <c r="AGW34" s="123"/>
      <c r="AGX34" s="123"/>
      <c r="AGY34" s="123"/>
      <c r="AGZ34" s="123"/>
      <c r="AHA34" s="123"/>
      <c r="AHB34" s="123"/>
      <c r="AHC34" s="123"/>
      <c r="AHD34" s="123"/>
      <c r="AHE34" s="123"/>
      <c r="AHF34" s="123"/>
      <c r="AHG34" s="123"/>
      <c r="AHH34" s="123"/>
      <c r="AHI34" s="123"/>
      <c r="AHJ34" s="123"/>
      <c r="AHK34" s="123"/>
      <c r="AHL34" s="123"/>
      <c r="AHM34" s="123"/>
      <c r="AHN34" s="123"/>
      <c r="AHO34" s="123"/>
      <c r="AHP34" s="123"/>
      <c r="AHQ34" s="123"/>
      <c r="AHR34" s="123"/>
      <c r="AHS34" s="123"/>
      <c r="AHT34" s="123"/>
      <c r="AHU34" s="123"/>
      <c r="AHV34" s="123"/>
      <c r="AHW34" s="123"/>
      <c r="AHX34" s="123"/>
      <c r="AHY34" s="123"/>
      <c r="AHZ34" s="123"/>
      <c r="AIA34" s="123"/>
      <c r="AIB34" s="123"/>
      <c r="AIC34" s="123"/>
      <c r="AID34" s="123"/>
      <c r="AIE34" s="123"/>
      <c r="AIF34" s="123"/>
      <c r="AIG34" s="123"/>
      <c r="AIH34" s="123"/>
      <c r="AII34" s="123"/>
      <c r="AIJ34" s="123"/>
      <c r="AIK34" s="123"/>
      <c r="AIL34" s="123"/>
      <c r="AIM34" s="123"/>
      <c r="AIN34" s="123"/>
      <c r="AIO34" s="123"/>
      <c r="AIP34" s="123"/>
      <c r="AIQ34" s="123"/>
      <c r="AIR34" s="123"/>
      <c r="AIS34" s="123"/>
      <c r="AIT34" s="123"/>
      <c r="AIU34" s="123"/>
      <c r="AIV34" s="123"/>
      <c r="AIW34" s="123"/>
      <c r="AIX34" s="123"/>
      <c r="AIY34" s="123"/>
      <c r="AIZ34" s="123"/>
      <c r="AJA34" s="123"/>
      <c r="AJB34" s="123"/>
      <c r="AJC34" s="123"/>
      <c r="AJD34" s="123"/>
      <c r="AJE34" s="123"/>
      <c r="AJF34" s="123"/>
      <c r="AJG34" s="123"/>
      <c r="AJH34" s="123"/>
      <c r="AJI34" s="123"/>
      <c r="AJJ34" s="123"/>
      <c r="AJK34" s="123"/>
      <c r="AJL34" s="123"/>
      <c r="AJM34" s="123"/>
      <c r="AJN34" s="123"/>
      <c r="AJO34" s="123"/>
      <c r="AJP34" s="123"/>
      <c r="AJQ34" s="123"/>
      <c r="AJR34" s="123"/>
      <c r="AJS34" s="123"/>
      <c r="AJT34" s="123"/>
      <c r="AJU34" s="123"/>
      <c r="AJV34" s="123"/>
      <c r="AJW34" s="123"/>
      <c r="AJX34" s="123"/>
      <c r="AJY34" s="123"/>
      <c r="AJZ34" s="123"/>
      <c r="AKA34" s="123"/>
      <c r="AKB34" s="123"/>
      <c r="AKC34" s="123"/>
      <c r="AKD34" s="123"/>
      <c r="AKE34" s="123"/>
      <c r="AKF34" s="123"/>
      <c r="AKG34" s="123"/>
      <c r="AKH34" s="123"/>
      <c r="AKI34" s="123"/>
      <c r="AKJ34" s="123"/>
      <c r="AKK34" s="123"/>
      <c r="AKL34" s="123"/>
      <c r="AKM34" s="123"/>
      <c r="AKN34" s="123"/>
      <c r="AKO34" s="123"/>
      <c r="AKP34" s="123"/>
      <c r="AKQ34" s="123"/>
      <c r="AKR34" s="123"/>
      <c r="AKS34" s="123"/>
      <c r="AKT34" s="123"/>
      <c r="AKU34" s="123"/>
      <c r="AKV34" s="123"/>
      <c r="AKW34" s="123"/>
      <c r="AKX34" s="123"/>
      <c r="AKY34" s="123"/>
      <c r="AKZ34" s="123"/>
      <c r="ALA34" s="123"/>
      <c r="ALB34" s="123"/>
      <c r="ALC34" s="123"/>
      <c r="ALD34" s="123"/>
      <c r="ALE34" s="123"/>
      <c r="ALF34" s="123"/>
      <c r="ALG34" s="123"/>
      <c r="ALH34" s="123"/>
      <c r="ALI34" s="123"/>
      <c r="ALJ34" s="123"/>
      <c r="ALK34" s="123"/>
      <c r="ALL34" s="123"/>
      <c r="ALM34" s="123"/>
      <c r="ALN34" s="123"/>
      <c r="ALO34" s="123"/>
    </row>
    <row r="35" spans="2:1003" x14ac:dyDescent="0.3">
      <c r="B35" s="211"/>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c r="FA35" s="123"/>
      <c r="FB35" s="123"/>
      <c r="FC35" s="123"/>
      <c r="FD35" s="123"/>
      <c r="FE35" s="123"/>
      <c r="FF35" s="123"/>
      <c r="FG35" s="123"/>
      <c r="FH35" s="123"/>
      <c r="FI35" s="123"/>
      <c r="FJ35" s="123"/>
      <c r="FK35" s="123"/>
      <c r="FL35" s="123"/>
      <c r="FM35" s="123"/>
      <c r="FN35" s="123"/>
      <c r="FO35" s="123"/>
      <c r="FP35" s="123"/>
      <c r="FQ35" s="123"/>
      <c r="FR35" s="123"/>
      <c r="FS35" s="123"/>
      <c r="FT35" s="123"/>
      <c r="FU35" s="123"/>
      <c r="FV35" s="123"/>
      <c r="FW35" s="123"/>
      <c r="FX35" s="123"/>
      <c r="FY35" s="123"/>
      <c r="FZ35" s="123"/>
      <c r="GA35" s="123"/>
      <c r="GB35" s="123"/>
      <c r="GC35" s="123"/>
      <c r="GD35" s="123"/>
      <c r="GE35" s="123"/>
      <c r="GF35" s="123"/>
      <c r="GG35" s="123"/>
      <c r="GH35" s="123"/>
      <c r="GI35" s="123"/>
      <c r="GJ35" s="123"/>
      <c r="GK35" s="123"/>
      <c r="GL35" s="123"/>
      <c r="GM35" s="123"/>
      <c r="GN35" s="123"/>
      <c r="GO35" s="123"/>
      <c r="GP35" s="123"/>
      <c r="GQ35" s="123"/>
      <c r="GR35" s="123"/>
      <c r="GS35" s="123"/>
      <c r="GT35" s="123"/>
      <c r="GU35" s="123"/>
      <c r="GV35" s="123"/>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c r="HV35" s="123"/>
      <c r="HW35" s="123"/>
      <c r="HX35" s="123"/>
      <c r="HY35" s="123"/>
      <c r="HZ35" s="123"/>
      <c r="IA35" s="123"/>
      <c r="IB35" s="123"/>
      <c r="IC35" s="123"/>
      <c r="ID35" s="123"/>
      <c r="IE35" s="123"/>
      <c r="IF35" s="123"/>
      <c r="IG35" s="123"/>
      <c r="IH35" s="123"/>
      <c r="II35" s="123"/>
      <c r="IJ35" s="123"/>
      <c r="IK35" s="123"/>
      <c r="IL35" s="123"/>
      <c r="IM35" s="123"/>
      <c r="IN35" s="123"/>
      <c r="IO35" s="123"/>
      <c r="IP35" s="123"/>
      <c r="IQ35" s="123"/>
      <c r="IR35" s="123"/>
      <c r="IS35" s="123"/>
      <c r="IT35" s="123"/>
      <c r="IU35" s="123"/>
      <c r="IV35" s="123"/>
      <c r="IW35" s="123"/>
      <c r="IX35" s="123"/>
      <c r="IY35" s="123"/>
      <c r="IZ35" s="123"/>
      <c r="JA35" s="123"/>
      <c r="JB35" s="123"/>
      <c r="JC35" s="123"/>
      <c r="JD35" s="123"/>
      <c r="JE35" s="123"/>
      <c r="JF35" s="123"/>
      <c r="JG35" s="123"/>
      <c r="JH35" s="123"/>
      <c r="JI35" s="123"/>
      <c r="JJ35" s="123"/>
      <c r="JK35" s="123"/>
      <c r="JL35" s="123"/>
      <c r="JM35" s="123"/>
      <c r="JN35" s="123"/>
      <c r="JO35" s="123"/>
      <c r="JP35" s="123"/>
      <c r="JQ35" s="123"/>
      <c r="JR35" s="123"/>
      <c r="JS35" s="123"/>
      <c r="JT35" s="123"/>
      <c r="JU35" s="123"/>
      <c r="JV35" s="123"/>
      <c r="JW35" s="123"/>
      <c r="JX35" s="123"/>
      <c r="JY35" s="123"/>
      <c r="JZ35" s="123"/>
      <c r="KA35" s="123"/>
      <c r="KB35" s="123"/>
      <c r="KC35" s="123"/>
      <c r="KD35" s="123"/>
      <c r="KE35" s="123"/>
      <c r="KF35" s="123"/>
      <c r="KG35" s="123"/>
      <c r="KH35" s="123"/>
      <c r="KI35" s="123"/>
      <c r="KJ35" s="123"/>
      <c r="KK35" s="123"/>
      <c r="KL35" s="123"/>
      <c r="KM35" s="123"/>
      <c r="KN35" s="123"/>
      <c r="KO35" s="123"/>
      <c r="KP35" s="123"/>
      <c r="KQ35" s="123"/>
      <c r="KR35" s="123"/>
      <c r="KS35" s="123"/>
      <c r="KT35" s="123"/>
      <c r="KU35" s="123"/>
      <c r="KV35" s="123"/>
      <c r="KW35" s="123"/>
      <c r="KX35" s="123"/>
      <c r="KY35" s="123"/>
      <c r="KZ35" s="123"/>
      <c r="LA35" s="123"/>
      <c r="LB35" s="123"/>
      <c r="LC35" s="123"/>
      <c r="LD35" s="123"/>
      <c r="LE35" s="123"/>
      <c r="LF35" s="123"/>
      <c r="LG35" s="123"/>
      <c r="LH35" s="123"/>
      <c r="LI35" s="123"/>
      <c r="LJ35" s="123"/>
      <c r="LK35" s="123"/>
      <c r="LL35" s="123"/>
      <c r="LM35" s="123"/>
      <c r="LN35" s="123"/>
      <c r="LO35" s="123"/>
      <c r="LP35" s="123"/>
      <c r="LQ35" s="123"/>
      <c r="LR35" s="123"/>
      <c r="LS35" s="123"/>
      <c r="LT35" s="123"/>
      <c r="LU35" s="123"/>
      <c r="LV35" s="123"/>
      <c r="LW35" s="123"/>
      <c r="LX35" s="123"/>
      <c r="LY35" s="123"/>
      <c r="LZ35" s="123"/>
      <c r="MA35" s="123"/>
      <c r="MB35" s="123"/>
      <c r="MC35" s="123"/>
      <c r="MD35" s="123"/>
      <c r="ME35" s="123"/>
      <c r="MF35" s="123"/>
      <c r="MG35" s="123"/>
      <c r="MH35" s="123"/>
      <c r="MI35" s="123"/>
      <c r="MJ35" s="123"/>
      <c r="MK35" s="123"/>
      <c r="ML35" s="123"/>
      <c r="MM35" s="123"/>
      <c r="MN35" s="123"/>
      <c r="MO35" s="123"/>
      <c r="MP35" s="123"/>
      <c r="MQ35" s="123"/>
      <c r="MR35" s="123"/>
      <c r="MS35" s="123"/>
      <c r="MT35" s="123"/>
      <c r="MU35" s="123"/>
      <c r="MV35" s="123"/>
      <c r="MW35" s="123"/>
      <c r="MX35" s="123"/>
      <c r="MY35" s="123"/>
      <c r="MZ35" s="123"/>
      <c r="NA35" s="123"/>
      <c r="NB35" s="123"/>
      <c r="NC35" s="123"/>
      <c r="ND35" s="123"/>
      <c r="NE35" s="123"/>
      <c r="NF35" s="123"/>
      <c r="NG35" s="123"/>
      <c r="NH35" s="123"/>
      <c r="NI35" s="123"/>
      <c r="NJ35" s="123"/>
      <c r="NK35" s="123"/>
      <c r="NL35" s="123"/>
      <c r="NM35" s="123"/>
      <c r="NN35" s="123"/>
      <c r="NO35" s="123"/>
      <c r="NP35" s="123"/>
      <c r="NQ35" s="123"/>
      <c r="NR35" s="123"/>
      <c r="NS35" s="123"/>
      <c r="NT35" s="123"/>
      <c r="NU35" s="123"/>
      <c r="NV35" s="123"/>
      <c r="NW35" s="123"/>
      <c r="NX35" s="123"/>
      <c r="NY35" s="123"/>
      <c r="NZ35" s="123"/>
      <c r="OA35" s="123"/>
      <c r="OB35" s="123"/>
      <c r="OC35" s="123"/>
      <c r="OD35" s="123"/>
      <c r="OE35" s="123"/>
      <c r="OF35" s="123"/>
      <c r="OG35" s="123"/>
      <c r="OH35" s="123"/>
      <c r="OI35" s="123"/>
      <c r="OJ35" s="123"/>
      <c r="OK35" s="123"/>
      <c r="OL35" s="123"/>
      <c r="OM35" s="123"/>
      <c r="ON35" s="123"/>
      <c r="OO35" s="123"/>
      <c r="OP35" s="123"/>
      <c r="OQ35" s="123"/>
      <c r="OR35" s="123"/>
      <c r="OS35" s="123"/>
      <c r="OT35" s="123"/>
      <c r="OU35" s="123"/>
      <c r="OV35" s="123"/>
      <c r="OW35" s="123"/>
      <c r="OX35" s="123"/>
      <c r="OY35" s="123"/>
      <c r="OZ35" s="123"/>
      <c r="PA35" s="123"/>
      <c r="PB35" s="123"/>
      <c r="PC35" s="123"/>
      <c r="PD35" s="123"/>
      <c r="PE35" s="123"/>
      <c r="PF35" s="123"/>
      <c r="PG35" s="123"/>
      <c r="PH35" s="123"/>
      <c r="PI35" s="123"/>
      <c r="PJ35" s="123"/>
      <c r="PK35" s="123"/>
      <c r="PL35" s="123"/>
      <c r="PM35" s="123"/>
      <c r="PN35" s="123"/>
      <c r="PO35" s="123"/>
      <c r="PP35" s="123"/>
      <c r="PQ35" s="123"/>
      <c r="PR35" s="123"/>
      <c r="PS35" s="123"/>
      <c r="PT35" s="123"/>
      <c r="PU35" s="123"/>
      <c r="PV35" s="123"/>
      <c r="PW35" s="123"/>
      <c r="PX35" s="123"/>
      <c r="PY35" s="123"/>
      <c r="PZ35" s="123"/>
      <c r="QA35" s="123"/>
      <c r="QB35" s="123"/>
      <c r="QC35" s="123"/>
      <c r="QD35" s="123"/>
      <c r="QE35" s="123"/>
      <c r="QF35" s="123"/>
      <c r="QG35" s="123"/>
      <c r="QH35" s="123"/>
      <c r="QI35" s="123"/>
      <c r="QJ35" s="123"/>
      <c r="QK35" s="123"/>
      <c r="QL35" s="123"/>
      <c r="QM35" s="123"/>
      <c r="QN35" s="123"/>
      <c r="QO35" s="123"/>
      <c r="QP35" s="123"/>
      <c r="QQ35" s="123"/>
      <c r="QR35" s="123"/>
      <c r="QS35" s="123"/>
      <c r="QT35" s="123"/>
      <c r="QU35" s="123"/>
      <c r="QV35" s="123"/>
      <c r="QW35" s="123"/>
      <c r="QX35" s="123"/>
      <c r="QY35" s="123"/>
      <c r="QZ35" s="123"/>
      <c r="RA35" s="123"/>
      <c r="RB35" s="123"/>
      <c r="RC35" s="123"/>
      <c r="RD35" s="123"/>
      <c r="RE35" s="123"/>
      <c r="RF35" s="123"/>
      <c r="RG35" s="123"/>
      <c r="RH35" s="123"/>
      <c r="RI35" s="123"/>
      <c r="RJ35" s="123"/>
      <c r="RK35" s="123"/>
      <c r="RL35" s="123"/>
      <c r="RM35" s="123"/>
      <c r="RN35" s="123"/>
      <c r="RO35" s="123"/>
      <c r="RP35" s="123"/>
      <c r="RQ35" s="123"/>
      <c r="RR35" s="123"/>
      <c r="RS35" s="123"/>
      <c r="RT35" s="123"/>
      <c r="RU35" s="123"/>
      <c r="RV35" s="123"/>
      <c r="RW35" s="123"/>
      <c r="RX35" s="123"/>
      <c r="RY35" s="123"/>
      <c r="RZ35" s="123"/>
      <c r="SA35" s="123"/>
      <c r="SB35" s="123"/>
      <c r="SC35" s="123"/>
      <c r="SD35" s="123"/>
      <c r="SE35" s="123"/>
      <c r="SF35" s="123"/>
      <c r="SG35" s="123"/>
      <c r="SH35" s="123"/>
      <c r="SI35" s="123"/>
      <c r="SJ35" s="123"/>
      <c r="SK35" s="123"/>
      <c r="SL35" s="123"/>
      <c r="SM35" s="123"/>
      <c r="SN35" s="123"/>
      <c r="SO35" s="123"/>
      <c r="SP35" s="123"/>
      <c r="SQ35" s="123"/>
      <c r="SR35" s="123"/>
      <c r="SS35" s="123"/>
      <c r="ST35" s="123"/>
      <c r="SU35" s="123"/>
      <c r="SV35" s="123"/>
      <c r="SW35" s="123"/>
      <c r="SX35" s="123"/>
      <c r="SY35" s="123"/>
      <c r="SZ35" s="123"/>
      <c r="TA35" s="123"/>
      <c r="TB35" s="123"/>
      <c r="TC35" s="123"/>
      <c r="TD35" s="123"/>
      <c r="TE35" s="123"/>
      <c r="TF35" s="123"/>
      <c r="TG35" s="123"/>
      <c r="TH35" s="123"/>
      <c r="TI35" s="123"/>
      <c r="TJ35" s="123"/>
      <c r="TK35" s="123"/>
      <c r="TL35" s="123"/>
      <c r="TM35" s="123"/>
      <c r="TN35" s="123"/>
      <c r="TO35" s="123"/>
      <c r="TP35" s="123"/>
      <c r="TQ35" s="123"/>
      <c r="TR35" s="123"/>
      <c r="TS35" s="123"/>
      <c r="TT35" s="123"/>
      <c r="TU35" s="123"/>
      <c r="TV35" s="123"/>
      <c r="TW35" s="123"/>
      <c r="TX35" s="123"/>
      <c r="TY35" s="123"/>
      <c r="TZ35" s="123"/>
      <c r="UA35" s="123"/>
      <c r="UB35" s="123"/>
      <c r="UC35" s="123"/>
      <c r="UD35" s="123"/>
      <c r="UE35" s="123"/>
      <c r="UF35" s="123"/>
      <c r="UG35" s="123"/>
      <c r="UH35" s="123"/>
      <c r="UI35" s="123"/>
      <c r="UJ35" s="123"/>
      <c r="UK35" s="123"/>
      <c r="UL35" s="123"/>
      <c r="UM35" s="123"/>
      <c r="UN35" s="123"/>
      <c r="UO35" s="123"/>
      <c r="UP35" s="123"/>
      <c r="UQ35" s="123"/>
      <c r="UR35" s="123"/>
      <c r="US35" s="123"/>
      <c r="UT35" s="123"/>
      <c r="UU35" s="123"/>
      <c r="UV35" s="123"/>
      <c r="UW35" s="123"/>
      <c r="UX35" s="123"/>
      <c r="UY35" s="123"/>
      <c r="UZ35" s="123"/>
      <c r="VA35" s="123"/>
      <c r="VB35" s="123"/>
      <c r="VC35" s="123"/>
      <c r="VD35" s="123"/>
      <c r="VE35" s="123"/>
      <c r="VF35" s="123"/>
      <c r="VG35" s="123"/>
      <c r="VH35" s="123"/>
      <c r="VI35" s="123"/>
      <c r="VJ35" s="123"/>
      <c r="VK35" s="123"/>
      <c r="VL35" s="123"/>
      <c r="VM35" s="123"/>
      <c r="VN35" s="123"/>
      <c r="VO35" s="123"/>
      <c r="VP35" s="123"/>
      <c r="VQ35" s="123"/>
      <c r="VR35" s="123"/>
      <c r="VS35" s="123"/>
      <c r="VT35" s="123"/>
      <c r="VU35" s="123"/>
      <c r="VV35" s="123"/>
      <c r="VW35" s="123"/>
      <c r="VX35" s="123"/>
      <c r="VY35" s="123"/>
      <c r="VZ35" s="123"/>
      <c r="WA35" s="123"/>
      <c r="WB35" s="123"/>
      <c r="WC35" s="123"/>
      <c r="WD35" s="123"/>
      <c r="WE35" s="123"/>
      <c r="WF35" s="123"/>
      <c r="WG35" s="123"/>
      <c r="WH35" s="123"/>
      <c r="WI35" s="123"/>
      <c r="WJ35" s="123"/>
      <c r="WK35" s="123"/>
      <c r="WL35" s="123"/>
      <c r="WM35" s="123"/>
      <c r="WN35" s="123"/>
      <c r="WO35" s="123"/>
      <c r="WP35" s="123"/>
      <c r="WQ35" s="123"/>
      <c r="WR35" s="123"/>
      <c r="WS35" s="123"/>
      <c r="WT35" s="123"/>
      <c r="WU35" s="123"/>
      <c r="WV35" s="123"/>
      <c r="WW35" s="123"/>
      <c r="WX35" s="123"/>
      <c r="WY35" s="123"/>
      <c r="WZ35" s="123"/>
      <c r="XA35" s="123"/>
      <c r="XB35" s="123"/>
      <c r="XC35" s="123"/>
      <c r="XD35" s="123"/>
      <c r="XE35" s="123"/>
      <c r="XF35" s="123"/>
      <c r="XG35" s="123"/>
      <c r="XH35" s="123"/>
      <c r="XI35" s="123"/>
      <c r="XJ35" s="123"/>
      <c r="XK35" s="123"/>
      <c r="XL35" s="123"/>
      <c r="XM35" s="123"/>
      <c r="XN35" s="123"/>
      <c r="XO35" s="123"/>
      <c r="XP35" s="123"/>
      <c r="XQ35" s="123"/>
      <c r="XR35" s="123"/>
      <c r="XS35" s="123"/>
      <c r="XT35" s="123"/>
      <c r="XU35" s="123"/>
      <c r="XV35" s="123"/>
      <c r="XW35" s="123"/>
      <c r="XX35" s="123"/>
      <c r="XY35" s="123"/>
      <c r="XZ35" s="123"/>
      <c r="YA35" s="123"/>
      <c r="YB35" s="123"/>
      <c r="YC35" s="123"/>
      <c r="YD35" s="123"/>
      <c r="YE35" s="123"/>
      <c r="YF35" s="123"/>
      <c r="YG35" s="123"/>
      <c r="YH35" s="123"/>
      <c r="YI35" s="123"/>
      <c r="YJ35" s="123"/>
      <c r="YK35" s="123"/>
      <c r="YL35" s="123"/>
      <c r="YM35" s="123"/>
      <c r="YN35" s="123"/>
      <c r="YO35" s="123"/>
      <c r="YP35" s="123"/>
      <c r="YQ35" s="123"/>
      <c r="YR35" s="123"/>
      <c r="YS35" s="123"/>
      <c r="YT35" s="123"/>
      <c r="YU35" s="123"/>
      <c r="YV35" s="123"/>
      <c r="YW35" s="123"/>
      <c r="YX35" s="123"/>
      <c r="YY35" s="123"/>
      <c r="YZ35" s="123"/>
      <c r="ZA35" s="123"/>
      <c r="ZB35" s="123"/>
      <c r="ZC35" s="123"/>
      <c r="ZD35" s="123"/>
      <c r="ZE35" s="123"/>
      <c r="ZF35" s="123"/>
      <c r="ZG35" s="123"/>
      <c r="ZH35" s="123"/>
      <c r="ZI35" s="123"/>
      <c r="ZJ35" s="123"/>
      <c r="ZK35" s="123"/>
      <c r="ZL35" s="123"/>
      <c r="ZM35" s="123"/>
      <c r="ZN35" s="123"/>
      <c r="ZO35" s="123"/>
      <c r="ZP35" s="123"/>
      <c r="ZQ35" s="123"/>
      <c r="ZR35" s="123"/>
      <c r="ZS35" s="123"/>
      <c r="ZT35" s="123"/>
      <c r="ZU35" s="123"/>
      <c r="ZV35" s="123"/>
      <c r="ZW35" s="123"/>
      <c r="ZX35" s="123"/>
      <c r="ZY35" s="123"/>
      <c r="ZZ35" s="123"/>
      <c r="AAA35" s="123"/>
      <c r="AAB35" s="123"/>
      <c r="AAC35" s="123"/>
      <c r="AAD35" s="123"/>
      <c r="AAE35" s="123"/>
      <c r="AAF35" s="123"/>
      <c r="AAG35" s="123"/>
      <c r="AAH35" s="123"/>
      <c r="AAI35" s="123"/>
      <c r="AAJ35" s="123"/>
      <c r="AAK35" s="123"/>
      <c r="AAL35" s="123"/>
      <c r="AAM35" s="123"/>
      <c r="AAN35" s="123"/>
      <c r="AAO35" s="123"/>
      <c r="AAP35" s="123"/>
      <c r="AAQ35" s="123"/>
      <c r="AAR35" s="123"/>
      <c r="AAS35" s="123"/>
      <c r="AAT35" s="123"/>
      <c r="AAU35" s="123"/>
      <c r="AAV35" s="123"/>
      <c r="AAW35" s="123"/>
      <c r="AAX35" s="123"/>
      <c r="AAY35" s="123"/>
      <c r="AAZ35" s="123"/>
      <c r="ABA35" s="123"/>
      <c r="ABB35" s="123"/>
      <c r="ABC35" s="123"/>
      <c r="ABD35" s="123"/>
      <c r="ABE35" s="123"/>
      <c r="ABF35" s="123"/>
      <c r="ABG35" s="123"/>
      <c r="ABH35" s="123"/>
      <c r="ABI35" s="123"/>
      <c r="ABJ35" s="123"/>
      <c r="ABK35" s="123"/>
      <c r="ABL35" s="123"/>
      <c r="ABM35" s="123"/>
      <c r="ABN35" s="123"/>
      <c r="ABO35" s="123"/>
      <c r="ABP35" s="123"/>
      <c r="ABQ35" s="123"/>
      <c r="ABR35" s="123"/>
      <c r="ABS35" s="123"/>
      <c r="ABT35" s="123"/>
      <c r="ABU35" s="123"/>
      <c r="ABV35" s="123"/>
      <c r="ABW35" s="123"/>
      <c r="ABX35" s="123"/>
      <c r="ABY35" s="123"/>
      <c r="ABZ35" s="123"/>
      <c r="ACA35" s="123"/>
      <c r="ACB35" s="123"/>
      <c r="ACC35" s="123"/>
      <c r="ACD35" s="123"/>
      <c r="ACE35" s="123"/>
      <c r="ACF35" s="123"/>
      <c r="ACG35" s="123"/>
      <c r="ACH35" s="123"/>
      <c r="ACI35" s="123"/>
      <c r="ACJ35" s="123"/>
      <c r="ACK35" s="123"/>
      <c r="ACL35" s="123"/>
      <c r="ACM35" s="123"/>
      <c r="ACN35" s="123"/>
      <c r="ACO35" s="123"/>
      <c r="ACP35" s="123"/>
      <c r="ACQ35" s="123"/>
      <c r="ACR35" s="123"/>
      <c r="ACS35" s="123"/>
      <c r="ACT35" s="123"/>
      <c r="ACU35" s="123"/>
      <c r="ACV35" s="123"/>
      <c r="ACW35" s="123"/>
      <c r="ACX35" s="123"/>
      <c r="ACY35" s="123"/>
      <c r="ACZ35" s="123"/>
      <c r="ADA35" s="123"/>
      <c r="ADB35" s="123"/>
      <c r="ADC35" s="123"/>
      <c r="ADD35" s="123"/>
      <c r="ADE35" s="123"/>
      <c r="ADF35" s="123"/>
      <c r="ADG35" s="123"/>
      <c r="ADH35" s="123"/>
      <c r="ADI35" s="123"/>
      <c r="ADJ35" s="123"/>
      <c r="ADK35" s="123"/>
      <c r="ADL35" s="123"/>
      <c r="ADM35" s="123"/>
      <c r="ADN35" s="123"/>
      <c r="ADO35" s="123"/>
      <c r="ADP35" s="123"/>
      <c r="ADQ35" s="123"/>
      <c r="ADR35" s="123"/>
      <c r="ADS35" s="123"/>
      <c r="ADT35" s="123"/>
      <c r="ADU35" s="123"/>
      <c r="ADV35" s="123"/>
      <c r="ADW35" s="123"/>
      <c r="ADX35" s="123"/>
      <c r="ADY35" s="123"/>
      <c r="ADZ35" s="123"/>
      <c r="AEA35" s="123"/>
      <c r="AEB35" s="123"/>
      <c r="AEC35" s="123"/>
      <c r="AED35" s="123"/>
      <c r="AEE35" s="123"/>
      <c r="AEF35" s="123"/>
      <c r="AEG35" s="123"/>
      <c r="AEH35" s="123"/>
      <c r="AEI35" s="123"/>
      <c r="AEJ35" s="123"/>
      <c r="AEK35" s="123"/>
      <c r="AEL35" s="123"/>
      <c r="AEM35" s="123"/>
      <c r="AEN35" s="123"/>
      <c r="AEO35" s="123"/>
      <c r="AEP35" s="123"/>
      <c r="AEQ35" s="123"/>
      <c r="AER35" s="123"/>
      <c r="AES35" s="123"/>
      <c r="AET35" s="123"/>
      <c r="AEU35" s="123"/>
      <c r="AEV35" s="123"/>
      <c r="AEW35" s="123"/>
      <c r="AEX35" s="123"/>
      <c r="AEY35" s="123"/>
      <c r="AEZ35" s="123"/>
      <c r="AFA35" s="123"/>
      <c r="AFB35" s="123"/>
      <c r="AFC35" s="123"/>
      <c r="AFD35" s="123"/>
      <c r="AFE35" s="123"/>
      <c r="AFF35" s="123"/>
      <c r="AFG35" s="123"/>
      <c r="AFH35" s="123"/>
      <c r="AFI35" s="123"/>
      <c r="AFJ35" s="123"/>
      <c r="AFK35" s="123"/>
      <c r="AFL35" s="123"/>
      <c r="AFM35" s="123"/>
      <c r="AFN35" s="123"/>
      <c r="AFO35" s="123"/>
      <c r="AFP35" s="123"/>
      <c r="AFQ35" s="123"/>
      <c r="AFR35" s="123"/>
      <c r="AFS35" s="123"/>
      <c r="AFT35" s="123"/>
      <c r="AFU35" s="123"/>
      <c r="AFV35" s="123"/>
      <c r="AFW35" s="123"/>
      <c r="AFX35" s="123"/>
      <c r="AFY35" s="123"/>
      <c r="AFZ35" s="123"/>
      <c r="AGA35" s="123"/>
      <c r="AGB35" s="123"/>
      <c r="AGC35" s="123"/>
      <c r="AGD35" s="123"/>
      <c r="AGE35" s="123"/>
      <c r="AGF35" s="123"/>
      <c r="AGG35" s="123"/>
      <c r="AGH35" s="123"/>
      <c r="AGI35" s="123"/>
      <c r="AGJ35" s="123"/>
      <c r="AGK35" s="123"/>
      <c r="AGL35" s="123"/>
      <c r="AGM35" s="123"/>
      <c r="AGN35" s="123"/>
      <c r="AGO35" s="123"/>
      <c r="AGP35" s="123"/>
      <c r="AGQ35" s="123"/>
      <c r="AGR35" s="123"/>
      <c r="AGS35" s="123"/>
      <c r="AGT35" s="123"/>
      <c r="AGU35" s="123"/>
      <c r="AGV35" s="123"/>
      <c r="AGW35" s="123"/>
      <c r="AGX35" s="123"/>
      <c r="AGY35" s="123"/>
      <c r="AGZ35" s="123"/>
      <c r="AHA35" s="123"/>
      <c r="AHB35" s="123"/>
      <c r="AHC35" s="123"/>
      <c r="AHD35" s="123"/>
      <c r="AHE35" s="123"/>
      <c r="AHF35" s="123"/>
      <c r="AHG35" s="123"/>
      <c r="AHH35" s="123"/>
      <c r="AHI35" s="123"/>
      <c r="AHJ35" s="123"/>
      <c r="AHK35" s="123"/>
      <c r="AHL35" s="123"/>
      <c r="AHM35" s="123"/>
      <c r="AHN35" s="123"/>
      <c r="AHO35" s="123"/>
      <c r="AHP35" s="123"/>
      <c r="AHQ35" s="123"/>
      <c r="AHR35" s="123"/>
      <c r="AHS35" s="123"/>
      <c r="AHT35" s="123"/>
      <c r="AHU35" s="123"/>
      <c r="AHV35" s="123"/>
      <c r="AHW35" s="123"/>
      <c r="AHX35" s="123"/>
      <c r="AHY35" s="123"/>
      <c r="AHZ35" s="123"/>
      <c r="AIA35" s="123"/>
      <c r="AIB35" s="123"/>
      <c r="AIC35" s="123"/>
      <c r="AID35" s="123"/>
      <c r="AIE35" s="123"/>
      <c r="AIF35" s="123"/>
      <c r="AIG35" s="123"/>
      <c r="AIH35" s="123"/>
      <c r="AII35" s="123"/>
      <c r="AIJ35" s="123"/>
      <c r="AIK35" s="123"/>
      <c r="AIL35" s="123"/>
      <c r="AIM35" s="123"/>
      <c r="AIN35" s="123"/>
      <c r="AIO35" s="123"/>
      <c r="AIP35" s="123"/>
      <c r="AIQ35" s="123"/>
      <c r="AIR35" s="123"/>
      <c r="AIS35" s="123"/>
      <c r="AIT35" s="123"/>
      <c r="AIU35" s="123"/>
      <c r="AIV35" s="123"/>
      <c r="AIW35" s="123"/>
      <c r="AIX35" s="123"/>
      <c r="AIY35" s="123"/>
      <c r="AIZ35" s="123"/>
      <c r="AJA35" s="123"/>
      <c r="AJB35" s="123"/>
      <c r="AJC35" s="123"/>
      <c r="AJD35" s="123"/>
      <c r="AJE35" s="123"/>
      <c r="AJF35" s="123"/>
      <c r="AJG35" s="123"/>
      <c r="AJH35" s="123"/>
      <c r="AJI35" s="123"/>
      <c r="AJJ35" s="123"/>
      <c r="AJK35" s="123"/>
      <c r="AJL35" s="123"/>
      <c r="AJM35" s="123"/>
      <c r="AJN35" s="123"/>
      <c r="AJO35" s="123"/>
      <c r="AJP35" s="123"/>
      <c r="AJQ35" s="123"/>
      <c r="AJR35" s="123"/>
      <c r="AJS35" s="123"/>
      <c r="AJT35" s="123"/>
      <c r="AJU35" s="123"/>
      <c r="AJV35" s="123"/>
      <c r="AJW35" s="123"/>
      <c r="AJX35" s="123"/>
      <c r="AJY35" s="123"/>
      <c r="AJZ35" s="123"/>
      <c r="AKA35" s="123"/>
      <c r="AKB35" s="123"/>
      <c r="AKC35" s="123"/>
      <c r="AKD35" s="123"/>
      <c r="AKE35" s="123"/>
      <c r="AKF35" s="123"/>
      <c r="AKG35" s="123"/>
      <c r="AKH35" s="123"/>
      <c r="AKI35" s="123"/>
      <c r="AKJ35" s="123"/>
      <c r="AKK35" s="123"/>
      <c r="AKL35" s="123"/>
      <c r="AKM35" s="123"/>
      <c r="AKN35" s="123"/>
      <c r="AKO35" s="123"/>
      <c r="AKP35" s="123"/>
      <c r="AKQ35" s="123"/>
      <c r="AKR35" s="123"/>
      <c r="AKS35" s="123"/>
      <c r="AKT35" s="123"/>
      <c r="AKU35" s="123"/>
      <c r="AKV35" s="123"/>
      <c r="AKW35" s="123"/>
      <c r="AKX35" s="123"/>
      <c r="AKY35" s="123"/>
      <c r="AKZ35" s="123"/>
      <c r="ALA35" s="123"/>
      <c r="ALB35" s="123"/>
      <c r="ALC35" s="123"/>
      <c r="ALD35" s="123"/>
      <c r="ALE35" s="123"/>
      <c r="ALF35" s="123"/>
      <c r="ALG35" s="123"/>
      <c r="ALH35" s="123"/>
      <c r="ALI35" s="123"/>
      <c r="ALJ35" s="123"/>
      <c r="ALK35" s="123"/>
      <c r="ALL35" s="123"/>
      <c r="ALM35" s="123"/>
      <c r="ALN35" s="123"/>
      <c r="ALO35" s="123"/>
    </row>
    <row r="36" spans="2:1003" x14ac:dyDescent="0.3">
      <c r="B36" s="211"/>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c r="DJ36" s="123"/>
      <c r="DK36" s="123"/>
      <c r="DL36" s="123"/>
      <c r="DM36" s="123"/>
      <c r="DN36" s="123"/>
      <c r="DO36" s="123"/>
      <c r="DP36" s="123"/>
      <c r="DQ36" s="123"/>
      <c r="DR36" s="123"/>
      <c r="DS36" s="123"/>
      <c r="DT36" s="123"/>
      <c r="DU36" s="123"/>
      <c r="DV36" s="123"/>
      <c r="DW36" s="123"/>
      <c r="DX36" s="123"/>
      <c r="DY36" s="123"/>
      <c r="DZ36" s="123"/>
      <c r="EA36" s="123"/>
      <c r="EB36" s="123"/>
      <c r="EC36" s="123"/>
      <c r="ED36" s="123"/>
      <c r="EE36" s="123"/>
      <c r="EF36" s="123"/>
      <c r="EG36" s="123"/>
      <c r="EH36" s="123"/>
      <c r="EI36" s="123"/>
      <c r="EJ36" s="123"/>
      <c r="EK36" s="123"/>
      <c r="EL36" s="123"/>
      <c r="EM36" s="123"/>
      <c r="EN36" s="123"/>
      <c r="EO36" s="123"/>
      <c r="EP36" s="123"/>
      <c r="EQ36" s="123"/>
      <c r="ER36" s="123"/>
      <c r="ES36" s="123"/>
      <c r="ET36" s="123"/>
      <c r="EU36" s="123"/>
      <c r="EV36" s="123"/>
      <c r="EW36" s="123"/>
      <c r="EX36" s="123"/>
      <c r="EY36" s="123"/>
      <c r="EZ36" s="123"/>
      <c r="FA36" s="123"/>
      <c r="FB36" s="123"/>
      <c r="FC36" s="123"/>
      <c r="FD36" s="123"/>
      <c r="FE36" s="123"/>
      <c r="FF36" s="123"/>
      <c r="FG36" s="123"/>
      <c r="FH36" s="123"/>
      <c r="FI36" s="123"/>
      <c r="FJ36" s="123"/>
      <c r="FK36" s="123"/>
      <c r="FL36" s="123"/>
      <c r="FM36" s="123"/>
      <c r="FN36" s="123"/>
      <c r="FO36" s="123"/>
      <c r="FP36" s="123"/>
      <c r="FQ36" s="123"/>
      <c r="FR36" s="123"/>
      <c r="FS36" s="123"/>
      <c r="FT36" s="123"/>
      <c r="FU36" s="123"/>
      <c r="FV36" s="123"/>
      <c r="FW36" s="123"/>
      <c r="FX36" s="123"/>
      <c r="FY36" s="123"/>
      <c r="FZ36" s="123"/>
      <c r="GA36" s="123"/>
      <c r="GB36" s="123"/>
      <c r="GC36" s="123"/>
      <c r="GD36" s="123"/>
      <c r="GE36" s="123"/>
      <c r="GF36" s="123"/>
      <c r="GG36" s="123"/>
      <c r="GH36" s="123"/>
      <c r="GI36" s="123"/>
      <c r="GJ36" s="123"/>
      <c r="GK36" s="123"/>
      <c r="GL36" s="123"/>
      <c r="GM36" s="123"/>
      <c r="GN36" s="123"/>
      <c r="GO36" s="123"/>
      <c r="GP36" s="123"/>
      <c r="GQ36" s="123"/>
      <c r="GR36" s="123"/>
      <c r="GS36" s="123"/>
      <c r="GT36" s="123"/>
      <c r="GU36" s="123"/>
      <c r="GV36" s="123"/>
      <c r="GW36" s="123"/>
      <c r="GX36" s="123"/>
      <c r="GY36" s="123"/>
      <c r="GZ36" s="123"/>
      <c r="HA36" s="123"/>
      <c r="HB36" s="123"/>
      <c r="HC36" s="123"/>
      <c r="HD36" s="123"/>
      <c r="HE36" s="123"/>
      <c r="HF36" s="123"/>
      <c r="HG36" s="123"/>
      <c r="HH36" s="123"/>
      <c r="HI36" s="123"/>
      <c r="HJ36" s="123"/>
      <c r="HK36" s="123"/>
      <c r="HL36" s="123"/>
      <c r="HM36" s="123"/>
      <c r="HN36" s="123"/>
      <c r="HO36" s="123"/>
      <c r="HP36" s="123"/>
      <c r="HQ36" s="123"/>
      <c r="HR36" s="123"/>
      <c r="HS36" s="123"/>
      <c r="HT36" s="123"/>
      <c r="HU36" s="123"/>
      <c r="HV36" s="123"/>
      <c r="HW36" s="123"/>
      <c r="HX36" s="123"/>
      <c r="HY36" s="123"/>
      <c r="HZ36" s="123"/>
      <c r="IA36" s="123"/>
      <c r="IB36" s="123"/>
      <c r="IC36" s="123"/>
      <c r="ID36" s="123"/>
      <c r="IE36" s="123"/>
      <c r="IF36" s="123"/>
      <c r="IG36" s="123"/>
      <c r="IH36" s="123"/>
      <c r="II36" s="123"/>
      <c r="IJ36" s="123"/>
      <c r="IK36" s="123"/>
      <c r="IL36" s="123"/>
      <c r="IM36" s="123"/>
      <c r="IN36" s="123"/>
      <c r="IO36" s="123"/>
      <c r="IP36" s="123"/>
      <c r="IQ36" s="123"/>
      <c r="IR36" s="123"/>
      <c r="IS36" s="123"/>
      <c r="IT36" s="123"/>
      <c r="IU36" s="123"/>
      <c r="IV36" s="123"/>
      <c r="IW36" s="123"/>
      <c r="IX36" s="123"/>
      <c r="IY36" s="123"/>
      <c r="IZ36" s="123"/>
      <c r="JA36" s="123"/>
      <c r="JB36" s="123"/>
      <c r="JC36" s="123"/>
      <c r="JD36" s="123"/>
      <c r="JE36" s="123"/>
      <c r="JF36" s="123"/>
      <c r="JG36" s="123"/>
      <c r="JH36" s="123"/>
      <c r="JI36" s="123"/>
      <c r="JJ36" s="123"/>
      <c r="JK36" s="123"/>
      <c r="JL36" s="123"/>
      <c r="JM36" s="123"/>
      <c r="JN36" s="123"/>
      <c r="JO36" s="123"/>
      <c r="JP36" s="123"/>
      <c r="JQ36" s="123"/>
      <c r="JR36" s="123"/>
      <c r="JS36" s="123"/>
      <c r="JT36" s="123"/>
      <c r="JU36" s="123"/>
      <c r="JV36" s="123"/>
      <c r="JW36" s="123"/>
      <c r="JX36" s="123"/>
      <c r="JY36" s="123"/>
      <c r="JZ36" s="123"/>
      <c r="KA36" s="123"/>
      <c r="KB36" s="123"/>
      <c r="KC36" s="123"/>
      <c r="KD36" s="123"/>
      <c r="KE36" s="123"/>
      <c r="KF36" s="123"/>
      <c r="KG36" s="123"/>
      <c r="KH36" s="123"/>
      <c r="KI36" s="123"/>
      <c r="KJ36" s="123"/>
      <c r="KK36" s="123"/>
      <c r="KL36" s="123"/>
      <c r="KM36" s="123"/>
      <c r="KN36" s="123"/>
      <c r="KO36" s="123"/>
      <c r="KP36" s="123"/>
      <c r="KQ36" s="123"/>
      <c r="KR36" s="123"/>
      <c r="KS36" s="123"/>
      <c r="KT36" s="123"/>
      <c r="KU36" s="123"/>
      <c r="KV36" s="123"/>
      <c r="KW36" s="123"/>
      <c r="KX36" s="123"/>
      <c r="KY36" s="123"/>
      <c r="KZ36" s="123"/>
      <c r="LA36" s="123"/>
      <c r="LB36" s="123"/>
      <c r="LC36" s="123"/>
      <c r="LD36" s="123"/>
      <c r="LE36" s="123"/>
      <c r="LF36" s="123"/>
      <c r="LG36" s="123"/>
      <c r="LH36" s="123"/>
      <c r="LI36" s="123"/>
      <c r="LJ36" s="123"/>
      <c r="LK36" s="123"/>
      <c r="LL36" s="123"/>
      <c r="LM36" s="123"/>
      <c r="LN36" s="123"/>
      <c r="LO36" s="123"/>
      <c r="LP36" s="123"/>
      <c r="LQ36" s="123"/>
      <c r="LR36" s="123"/>
      <c r="LS36" s="123"/>
      <c r="LT36" s="123"/>
      <c r="LU36" s="123"/>
      <c r="LV36" s="123"/>
      <c r="LW36" s="123"/>
      <c r="LX36" s="123"/>
      <c r="LY36" s="123"/>
      <c r="LZ36" s="123"/>
      <c r="MA36" s="123"/>
      <c r="MB36" s="123"/>
      <c r="MC36" s="123"/>
      <c r="MD36" s="123"/>
      <c r="ME36" s="123"/>
      <c r="MF36" s="123"/>
      <c r="MG36" s="123"/>
      <c r="MH36" s="123"/>
      <c r="MI36" s="123"/>
      <c r="MJ36" s="123"/>
      <c r="MK36" s="123"/>
      <c r="ML36" s="123"/>
      <c r="MM36" s="123"/>
      <c r="MN36" s="123"/>
      <c r="MO36" s="123"/>
      <c r="MP36" s="123"/>
      <c r="MQ36" s="123"/>
      <c r="MR36" s="123"/>
      <c r="MS36" s="123"/>
      <c r="MT36" s="123"/>
      <c r="MU36" s="123"/>
      <c r="MV36" s="123"/>
      <c r="MW36" s="123"/>
      <c r="MX36" s="123"/>
      <c r="MY36" s="123"/>
      <c r="MZ36" s="123"/>
      <c r="NA36" s="123"/>
      <c r="NB36" s="123"/>
      <c r="NC36" s="123"/>
      <c r="ND36" s="123"/>
      <c r="NE36" s="123"/>
      <c r="NF36" s="123"/>
      <c r="NG36" s="123"/>
      <c r="NH36" s="123"/>
      <c r="NI36" s="123"/>
      <c r="NJ36" s="123"/>
      <c r="NK36" s="123"/>
      <c r="NL36" s="123"/>
      <c r="NM36" s="123"/>
      <c r="NN36" s="123"/>
      <c r="NO36" s="123"/>
      <c r="NP36" s="123"/>
      <c r="NQ36" s="123"/>
      <c r="NR36" s="123"/>
      <c r="NS36" s="123"/>
      <c r="NT36" s="123"/>
      <c r="NU36" s="123"/>
      <c r="NV36" s="123"/>
      <c r="NW36" s="123"/>
      <c r="NX36" s="123"/>
      <c r="NY36" s="123"/>
      <c r="NZ36" s="123"/>
      <c r="OA36" s="123"/>
      <c r="OB36" s="123"/>
      <c r="OC36" s="123"/>
      <c r="OD36" s="123"/>
      <c r="OE36" s="123"/>
      <c r="OF36" s="123"/>
      <c r="OG36" s="123"/>
      <c r="OH36" s="123"/>
      <c r="OI36" s="123"/>
      <c r="OJ36" s="123"/>
      <c r="OK36" s="123"/>
      <c r="OL36" s="123"/>
      <c r="OM36" s="123"/>
      <c r="ON36" s="123"/>
      <c r="OO36" s="123"/>
      <c r="OP36" s="123"/>
      <c r="OQ36" s="123"/>
      <c r="OR36" s="123"/>
      <c r="OS36" s="123"/>
      <c r="OT36" s="123"/>
      <c r="OU36" s="123"/>
      <c r="OV36" s="123"/>
      <c r="OW36" s="123"/>
      <c r="OX36" s="123"/>
      <c r="OY36" s="123"/>
      <c r="OZ36" s="123"/>
      <c r="PA36" s="123"/>
      <c r="PB36" s="123"/>
      <c r="PC36" s="123"/>
      <c r="PD36" s="123"/>
      <c r="PE36" s="123"/>
      <c r="PF36" s="123"/>
      <c r="PG36" s="123"/>
      <c r="PH36" s="123"/>
      <c r="PI36" s="123"/>
      <c r="PJ36" s="123"/>
      <c r="PK36" s="123"/>
      <c r="PL36" s="123"/>
      <c r="PM36" s="123"/>
      <c r="PN36" s="123"/>
      <c r="PO36" s="123"/>
      <c r="PP36" s="123"/>
      <c r="PQ36" s="123"/>
      <c r="PR36" s="123"/>
      <c r="PS36" s="123"/>
      <c r="PT36" s="123"/>
      <c r="PU36" s="123"/>
      <c r="PV36" s="123"/>
      <c r="PW36" s="123"/>
      <c r="PX36" s="123"/>
      <c r="PY36" s="123"/>
      <c r="PZ36" s="123"/>
      <c r="QA36" s="123"/>
      <c r="QB36" s="123"/>
      <c r="QC36" s="123"/>
      <c r="QD36" s="123"/>
      <c r="QE36" s="123"/>
      <c r="QF36" s="123"/>
      <c r="QG36" s="123"/>
      <c r="QH36" s="123"/>
      <c r="QI36" s="123"/>
      <c r="QJ36" s="123"/>
      <c r="QK36" s="123"/>
      <c r="QL36" s="123"/>
      <c r="QM36" s="123"/>
      <c r="QN36" s="123"/>
      <c r="QO36" s="123"/>
      <c r="QP36" s="123"/>
      <c r="QQ36" s="123"/>
      <c r="QR36" s="123"/>
      <c r="QS36" s="123"/>
      <c r="QT36" s="123"/>
      <c r="QU36" s="123"/>
      <c r="QV36" s="123"/>
      <c r="QW36" s="123"/>
      <c r="QX36" s="123"/>
      <c r="QY36" s="123"/>
      <c r="QZ36" s="123"/>
      <c r="RA36" s="123"/>
      <c r="RB36" s="123"/>
      <c r="RC36" s="123"/>
      <c r="RD36" s="123"/>
      <c r="RE36" s="123"/>
      <c r="RF36" s="123"/>
      <c r="RG36" s="123"/>
      <c r="RH36" s="123"/>
      <c r="RI36" s="123"/>
      <c r="RJ36" s="123"/>
      <c r="RK36" s="123"/>
      <c r="RL36" s="123"/>
      <c r="RM36" s="123"/>
      <c r="RN36" s="123"/>
      <c r="RO36" s="123"/>
      <c r="RP36" s="123"/>
      <c r="RQ36" s="123"/>
      <c r="RR36" s="123"/>
      <c r="RS36" s="123"/>
      <c r="RT36" s="123"/>
      <c r="RU36" s="123"/>
      <c r="RV36" s="123"/>
      <c r="RW36" s="123"/>
      <c r="RX36" s="123"/>
      <c r="RY36" s="123"/>
      <c r="RZ36" s="123"/>
      <c r="SA36" s="123"/>
      <c r="SB36" s="123"/>
      <c r="SC36" s="123"/>
      <c r="SD36" s="123"/>
      <c r="SE36" s="123"/>
      <c r="SF36" s="123"/>
      <c r="SG36" s="123"/>
      <c r="SH36" s="123"/>
      <c r="SI36" s="123"/>
      <c r="SJ36" s="123"/>
      <c r="SK36" s="123"/>
      <c r="SL36" s="123"/>
      <c r="SM36" s="123"/>
      <c r="SN36" s="123"/>
      <c r="SO36" s="123"/>
      <c r="SP36" s="123"/>
      <c r="SQ36" s="123"/>
      <c r="SR36" s="123"/>
      <c r="SS36" s="123"/>
      <c r="ST36" s="123"/>
      <c r="SU36" s="123"/>
      <c r="SV36" s="123"/>
      <c r="SW36" s="123"/>
      <c r="SX36" s="123"/>
      <c r="SY36" s="123"/>
      <c r="SZ36" s="123"/>
      <c r="TA36" s="123"/>
      <c r="TB36" s="123"/>
      <c r="TC36" s="123"/>
      <c r="TD36" s="123"/>
      <c r="TE36" s="123"/>
      <c r="TF36" s="123"/>
      <c r="TG36" s="123"/>
      <c r="TH36" s="123"/>
      <c r="TI36" s="123"/>
      <c r="TJ36" s="123"/>
      <c r="TK36" s="123"/>
      <c r="TL36" s="123"/>
      <c r="TM36" s="123"/>
      <c r="TN36" s="123"/>
      <c r="TO36" s="123"/>
      <c r="TP36" s="123"/>
      <c r="TQ36" s="123"/>
      <c r="TR36" s="123"/>
      <c r="TS36" s="123"/>
      <c r="TT36" s="123"/>
      <c r="TU36" s="123"/>
      <c r="TV36" s="123"/>
      <c r="TW36" s="123"/>
      <c r="TX36" s="123"/>
      <c r="TY36" s="123"/>
      <c r="TZ36" s="123"/>
      <c r="UA36" s="123"/>
      <c r="UB36" s="123"/>
      <c r="UC36" s="123"/>
      <c r="UD36" s="123"/>
      <c r="UE36" s="123"/>
      <c r="UF36" s="123"/>
      <c r="UG36" s="123"/>
      <c r="UH36" s="123"/>
      <c r="UI36" s="123"/>
      <c r="UJ36" s="123"/>
      <c r="UK36" s="123"/>
      <c r="UL36" s="123"/>
      <c r="UM36" s="123"/>
      <c r="UN36" s="123"/>
      <c r="UO36" s="123"/>
      <c r="UP36" s="123"/>
      <c r="UQ36" s="123"/>
      <c r="UR36" s="123"/>
      <c r="US36" s="123"/>
      <c r="UT36" s="123"/>
      <c r="UU36" s="123"/>
      <c r="UV36" s="123"/>
      <c r="UW36" s="123"/>
      <c r="UX36" s="123"/>
      <c r="UY36" s="123"/>
      <c r="UZ36" s="123"/>
      <c r="VA36" s="123"/>
      <c r="VB36" s="123"/>
      <c r="VC36" s="123"/>
      <c r="VD36" s="123"/>
      <c r="VE36" s="123"/>
      <c r="VF36" s="123"/>
      <c r="VG36" s="123"/>
      <c r="VH36" s="123"/>
      <c r="VI36" s="123"/>
      <c r="VJ36" s="123"/>
      <c r="VK36" s="123"/>
      <c r="VL36" s="123"/>
      <c r="VM36" s="123"/>
      <c r="VN36" s="123"/>
      <c r="VO36" s="123"/>
      <c r="VP36" s="123"/>
      <c r="VQ36" s="123"/>
      <c r="VR36" s="123"/>
      <c r="VS36" s="123"/>
      <c r="VT36" s="123"/>
      <c r="VU36" s="123"/>
      <c r="VV36" s="123"/>
      <c r="VW36" s="123"/>
      <c r="VX36" s="123"/>
      <c r="VY36" s="123"/>
      <c r="VZ36" s="123"/>
      <c r="WA36" s="123"/>
      <c r="WB36" s="123"/>
      <c r="WC36" s="123"/>
      <c r="WD36" s="123"/>
      <c r="WE36" s="123"/>
      <c r="WF36" s="123"/>
      <c r="WG36" s="123"/>
      <c r="WH36" s="123"/>
      <c r="WI36" s="123"/>
      <c r="WJ36" s="123"/>
      <c r="WK36" s="123"/>
      <c r="WL36" s="123"/>
      <c r="WM36" s="123"/>
      <c r="WN36" s="123"/>
      <c r="WO36" s="123"/>
      <c r="WP36" s="123"/>
      <c r="WQ36" s="123"/>
      <c r="WR36" s="123"/>
      <c r="WS36" s="123"/>
      <c r="WT36" s="123"/>
      <c r="WU36" s="123"/>
      <c r="WV36" s="123"/>
      <c r="WW36" s="123"/>
      <c r="WX36" s="123"/>
      <c r="WY36" s="123"/>
      <c r="WZ36" s="123"/>
      <c r="XA36" s="123"/>
      <c r="XB36" s="123"/>
      <c r="XC36" s="123"/>
      <c r="XD36" s="123"/>
      <c r="XE36" s="123"/>
      <c r="XF36" s="123"/>
      <c r="XG36" s="123"/>
      <c r="XH36" s="123"/>
      <c r="XI36" s="123"/>
      <c r="XJ36" s="123"/>
      <c r="XK36" s="123"/>
      <c r="XL36" s="123"/>
      <c r="XM36" s="123"/>
      <c r="XN36" s="123"/>
      <c r="XO36" s="123"/>
      <c r="XP36" s="123"/>
      <c r="XQ36" s="123"/>
      <c r="XR36" s="123"/>
      <c r="XS36" s="123"/>
      <c r="XT36" s="123"/>
      <c r="XU36" s="123"/>
      <c r="XV36" s="123"/>
      <c r="XW36" s="123"/>
      <c r="XX36" s="123"/>
      <c r="XY36" s="123"/>
      <c r="XZ36" s="123"/>
      <c r="YA36" s="123"/>
      <c r="YB36" s="123"/>
      <c r="YC36" s="123"/>
      <c r="YD36" s="123"/>
      <c r="YE36" s="123"/>
      <c r="YF36" s="123"/>
      <c r="YG36" s="123"/>
      <c r="YH36" s="123"/>
      <c r="YI36" s="123"/>
      <c r="YJ36" s="123"/>
      <c r="YK36" s="123"/>
      <c r="YL36" s="123"/>
      <c r="YM36" s="123"/>
      <c r="YN36" s="123"/>
      <c r="YO36" s="123"/>
      <c r="YP36" s="123"/>
      <c r="YQ36" s="123"/>
      <c r="YR36" s="123"/>
      <c r="YS36" s="123"/>
      <c r="YT36" s="123"/>
      <c r="YU36" s="123"/>
      <c r="YV36" s="123"/>
      <c r="YW36" s="123"/>
      <c r="YX36" s="123"/>
      <c r="YY36" s="123"/>
      <c r="YZ36" s="123"/>
      <c r="ZA36" s="123"/>
      <c r="ZB36" s="123"/>
      <c r="ZC36" s="123"/>
      <c r="ZD36" s="123"/>
      <c r="ZE36" s="123"/>
      <c r="ZF36" s="123"/>
      <c r="ZG36" s="123"/>
      <c r="ZH36" s="123"/>
      <c r="ZI36" s="123"/>
      <c r="ZJ36" s="123"/>
      <c r="ZK36" s="123"/>
      <c r="ZL36" s="123"/>
      <c r="ZM36" s="123"/>
      <c r="ZN36" s="123"/>
      <c r="ZO36" s="123"/>
      <c r="ZP36" s="123"/>
      <c r="ZQ36" s="123"/>
      <c r="ZR36" s="123"/>
      <c r="ZS36" s="123"/>
      <c r="ZT36" s="123"/>
      <c r="ZU36" s="123"/>
      <c r="ZV36" s="123"/>
      <c r="ZW36" s="123"/>
      <c r="ZX36" s="123"/>
      <c r="ZY36" s="123"/>
      <c r="ZZ36" s="123"/>
      <c r="AAA36" s="123"/>
      <c r="AAB36" s="123"/>
      <c r="AAC36" s="123"/>
      <c r="AAD36" s="123"/>
      <c r="AAE36" s="123"/>
      <c r="AAF36" s="123"/>
      <c r="AAG36" s="123"/>
      <c r="AAH36" s="123"/>
      <c r="AAI36" s="123"/>
      <c r="AAJ36" s="123"/>
      <c r="AAK36" s="123"/>
      <c r="AAL36" s="123"/>
      <c r="AAM36" s="123"/>
      <c r="AAN36" s="123"/>
      <c r="AAO36" s="123"/>
      <c r="AAP36" s="123"/>
      <c r="AAQ36" s="123"/>
      <c r="AAR36" s="123"/>
      <c r="AAS36" s="123"/>
      <c r="AAT36" s="123"/>
      <c r="AAU36" s="123"/>
      <c r="AAV36" s="123"/>
      <c r="AAW36" s="123"/>
      <c r="AAX36" s="123"/>
      <c r="AAY36" s="123"/>
      <c r="AAZ36" s="123"/>
      <c r="ABA36" s="123"/>
      <c r="ABB36" s="123"/>
      <c r="ABC36" s="123"/>
      <c r="ABD36" s="123"/>
      <c r="ABE36" s="123"/>
      <c r="ABF36" s="123"/>
      <c r="ABG36" s="123"/>
      <c r="ABH36" s="123"/>
      <c r="ABI36" s="123"/>
      <c r="ABJ36" s="123"/>
      <c r="ABK36" s="123"/>
      <c r="ABL36" s="123"/>
      <c r="ABM36" s="123"/>
      <c r="ABN36" s="123"/>
      <c r="ABO36" s="123"/>
      <c r="ABP36" s="123"/>
      <c r="ABQ36" s="123"/>
      <c r="ABR36" s="123"/>
      <c r="ABS36" s="123"/>
      <c r="ABT36" s="123"/>
      <c r="ABU36" s="123"/>
      <c r="ABV36" s="123"/>
      <c r="ABW36" s="123"/>
      <c r="ABX36" s="123"/>
      <c r="ABY36" s="123"/>
      <c r="ABZ36" s="123"/>
      <c r="ACA36" s="123"/>
      <c r="ACB36" s="123"/>
      <c r="ACC36" s="123"/>
      <c r="ACD36" s="123"/>
      <c r="ACE36" s="123"/>
      <c r="ACF36" s="123"/>
      <c r="ACG36" s="123"/>
      <c r="ACH36" s="123"/>
      <c r="ACI36" s="123"/>
      <c r="ACJ36" s="123"/>
      <c r="ACK36" s="123"/>
      <c r="ACL36" s="123"/>
      <c r="ACM36" s="123"/>
      <c r="ACN36" s="123"/>
      <c r="ACO36" s="123"/>
      <c r="ACP36" s="123"/>
      <c r="ACQ36" s="123"/>
      <c r="ACR36" s="123"/>
      <c r="ACS36" s="123"/>
      <c r="ACT36" s="123"/>
      <c r="ACU36" s="123"/>
      <c r="ACV36" s="123"/>
      <c r="ACW36" s="123"/>
      <c r="ACX36" s="123"/>
      <c r="ACY36" s="123"/>
      <c r="ACZ36" s="123"/>
      <c r="ADA36" s="123"/>
      <c r="ADB36" s="123"/>
      <c r="ADC36" s="123"/>
      <c r="ADD36" s="123"/>
      <c r="ADE36" s="123"/>
      <c r="ADF36" s="123"/>
      <c r="ADG36" s="123"/>
      <c r="ADH36" s="123"/>
      <c r="ADI36" s="123"/>
      <c r="ADJ36" s="123"/>
      <c r="ADK36" s="123"/>
      <c r="ADL36" s="123"/>
      <c r="ADM36" s="123"/>
      <c r="ADN36" s="123"/>
      <c r="ADO36" s="123"/>
      <c r="ADP36" s="123"/>
      <c r="ADQ36" s="123"/>
      <c r="ADR36" s="123"/>
      <c r="ADS36" s="123"/>
      <c r="ADT36" s="123"/>
      <c r="ADU36" s="123"/>
      <c r="ADV36" s="123"/>
      <c r="ADW36" s="123"/>
      <c r="ADX36" s="123"/>
      <c r="ADY36" s="123"/>
      <c r="ADZ36" s="123"/>
      <c r="AEA36" s="123"/>
      <c r="AEB36" s="123"/>
      <c r="AEC36" s="123"/>
      <c r="AED36" s="123"/>
      <c r="AEE36" s="123"/>
      <c r="AEF36" s="123"/>
      <c r="AEG36" s="123"/>
      <c r="AEH36" s="123"/>
      <c r="AEI36" s="123"/>
      <c r="AEJ36" s="123"/>
      <c r="AEK36" s="123"/>
      <c r="AEL36" s="123"/>
      <c r="AEM36" s="123"/>
      <c r="AEN36" s="123"/>
      <c r="AEO36" s="123"/>
      <c r="AEP36" s="123"/>
      <c r="AEQ36" s="123"/>
      <c r="AER36" s="123"/>
      <c r="AES36" s="123"/>
      <c r="AET36" s="123"/>
      <c r="AEU36" s="123"/>
      <c r="AEV36" s="123"/>
      <c r="AEW36" s="123"/>
      <c r="AEX36" s="123"/>
      <c r="AEY36" s="123"/>
      <c r="AEZ36" s="123"/>
      <c r="AFA36" s="123"/>
      <c r="AFB36" s="123"/>
      <c r="AFC36" s="123"/>
      <c r="AFD36" s="123"/>
      <c r="AFE36" s="123"/>
      <c r="AFF36" s="123"/>
      <c r="AFG36" s="123"/>
      <c r="AFH36" s="123"/>
      <c r="AFI36" s="123"/>
      <c r="AFJ36" s="123"/>
      <c r="AFK36" s="123"/>
      <c r="AFL36" s="123"/>
      <c r="AFM36" s="123"/>
      <c r="AFN36" s="123"/>
      <c r="AFO36" s="123"/>
      <c r="AFP36" s="123"/>
      <c r="AFQ36" s="123"/>
      <c r="AFR36" s="123"/>
      <c r="AFS36" s="123"/>
      <c r="AFT36" s="123"/>
      <c r="AFU36" s="123"/>
      <c r="AFV36" s="123"/>
      <c r="AFW36" s="123"/>
      <c r="AFX36" s="123"/>
      <c r="AFY36" s="123"/>
      <c r="AFZ36" s="123"/>
      <c r="AGA36" s="123"/>
      <c r="AGB36" s="123"/>
      <c r="AGC36" s="123"/>
      <c r="AGD36" s="123"/>
      <c r="AGE36" s="123"/>
      <c r="AGF36" s="123"/>
      <c r="AGG36" s="123"/>
      <c r="AGH36" s="123"/>
      <c r="AGI36" s="123"/>
      <c r="AGJ36" s="123"/>
      <c r="AGK36" s="123"/>
      <c r="AGL36" s="123"/>
      <c r="AGM36" s="123"/>
      <c r="AGN36" s="123"/>
      <c r="AGO36" s="123"/>
      <c r="AGP36" s="123"/>
      <c r="AGQ36" s="123"/>
      <c r="AGR36" s="123"/>
      <c r="AGS36" s="123"/>
      <c r="AGT36" s="123"/>
      <c r="AGU36" s="123"/>
      <c r="AGV36" s="123"/>
      <c r="AGW36" s="123"/>
      <c r="AGX36" s="123"/>
      <c r="AGY36" s="123"/>
      <c r="AGZ36" s="123"/>
      <c r="AHA36" s="123"/>
      <c r="AHB36" s="123"/>
      <c r="AHC36" s="123"/>
      <c r="AHD36" s="123"/>
      <c r="AHE36" s="123"/>
      <c r="AHF36" s="123"/>
      <c r="AHG36" s="123"/>
      <c r="AHH36" s="123"/>
      <c r="AHI36" s="123"/>
      <c r="AHJ36" s="123"/>
      <c r="AHK36" s="123"/>
      <c r="AHL36" s="123"/>
      <c r="AHM36" s="123"/>
      <c r="AHN36" s="123"/>
      <c r="AHO36" s="123"/>
      <c r="AHP36" s="123"/>
      <c r="AHQ36" s="123"/>
      <c r="AHR36" s="123"/>
      <c r="AHS36" s="123"/>
      <c r="AHT36" s="123"/>
      <c r="AHU36" s="123"/>
      <c r="AHV36" s="123"/>
      <c r="AHW36" s="123"/>
      <c r="AHX36" s="123"/>
      <c r="AHY36" s="123"/>
      <c r="AHZ36" s="123"/>
      <c r="AIA36" s="123"/>
      <c r="AIB36" s="123"/>
      <c r="AIC36" s="123"/>
      <c r="AID36" s="123"/>
      <c r="AIE36" s="123"/>
      <c r="AIF36" s="123"/>
      <c r="AIG36" s="123"/>
      <c r="AIH36" s="123"/>
      <c r="AII36" s="123"/>
      <c r="AIJ36" s="123"/>
      <c r="AIK36" s="123"/>
      <c r="AIL36" s="123"/>
      <c r="AIM36" s="123"/>
      <c r="AIN36" s="123"/>
      <c r="AIO36" s="123"/>
      <c r="AIP36" s="123"/>
      <c r="AIQ36" s="123"/>
      <c r="AIR36" s="123"/>
      <c r="AIS36" s="123"/>
      <c r="AIT36" s="123"/>
      <c r="AIU36" s="123"/>
      <c r="AIV36" s="123"/>
      <c r="AIW36" s="123"/>
      <c r="AIX36" s="123"/>
      <c r="AIY36" s="123"/>
      <c r="AIZ36" s="123"/>
      <c r="AJA36" s="123"/>
      <c r="AJB36" s="123"/>
      <c r="AJC36" s="123"/>
      <c r="AJD36" s="123"/>
      <c r="AJE36" s="123"/>
      <c r="AJF36" s="123"/>
      <c r="AJG36" s="123"/>
      <c r="AJH36" s="123"/>
      <c r="AJI36" s="123"/>
      <c r="AJJ36" s="123"/>
      <c r="AJK36" s="123"/>
      <c r="AJL36" s="123"/>
      <c r="AJM36" s="123"/>
      <c r="AJN36" s="123"/>
      <c r="AJO36" s="123"/>
      <c r="AJP36" s="123"/>
      <c r="AJQ36" s="123"/>
      <c r="AJR36" s="123"/>
      <c r="AJS36" s="123"/>
      <c r="AJT36" s="123"/>
      <c r="AJU36" s="123"/>
      <c r="AJV36" s="123"/>
      <c r="AJW36" s="123"/>
      <c r="AJX36" s="123"/>
      <c r="AJY36" s="123"/>
      <c r="AJZ36" s="123"/>
      <c r="AKA36" s="123"/>
      <c r="AKB36" s="123"/>
      <c r="AKC36" s="123"/>
      <c r="AKD36" s="123"/>
      <c r="AKE36" s="123"/>
      <c r="AKF36" s="123"/>
      <c r="AKG36" s="123"/>
      <c r="AKH36" s="123"/>
      <c r="AKI36" s="123"/>
      <c r="AKJ36" s="123"/>
      <c r="AKK36" s="123"/>
      <c r="AKL36" s="123"/>
      <c r="AKM36" s="123"/>
      <c r="AKN36" s="123"/>
      <c r="AKO36" s="123"/>
      <c r="AKP36" s="123"/>
      <c r="AKQ36" s="123"/>
      <c r="AKR36" s="123"/>
      <c r="AKS36" s="123"/>
      <c r="AKT36" s="123"/>
      <c r="AKU36" s="123"/>
      <c r="AKV36" s="123"/>
      <c r="AKW36" s="123"/>
      <c r="AKX36" s="123"/>
      <c r="AKY36" s="123"/>
      <c r="AKZ36" s="123"/>
      <c r="ALA36" s="123"/>
      <c r="ALB36" s="123"/>
      <c r="ALC36" s="123"/>
      <c r="ALD36" s="123"/>
      <c r="ALE36" s="123"/>
      <c r="ALF36" s="123"/>
      <c r="ALG36" s="123"/>
      <c r="ALH36" s="123"/>
      <c r="ALI36" s="123"/>
      <c r="ALJ36" s="123"/>
      <c r="ALK36" s="123"/>
      <c r="ALL36" s="123"/>
      <c r="ALM36" s="123"/>
      <c r="ALN36" s="123"/>
      <c r="ALO36" s="123"/>
    </row>
    <row r="37" spans="2:1003" x14ac:dyDescent="0.3">
      <c r="B37" s="211"/>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c r="DJ37" s="123"/>
      <c r="DK37" s="123"/>
      <c r="DL37" s="123"/>
      <c r="DM37" s="123"/>
      <c r="DN37" s="123"/>
      <c r="DO37" s="123"/>
      <c r="DP37" s="123"/>
      <c r="DQ37" s="123"/>
      <c r="DR37" s="123"/>
      <c r="DS37" s="123"/>
      <c r="DT37" s="123"/>
      <c r="DU37" s="123"/>
      <c r="DV37" s="123"/>
      <c r="DW37" s="123"/>
      <c r="DX37" s="123"/>
      <c r="DY37" s="123"/>
      <c r="DZ37" s="123"/>
      <c r="EA37" s="123"/>
      <c r="EB37" s="123"/>
      <c r="EC37" s="123"/>
      <c r="ED37" s="123"/>
      <c r="EE37" s="123"/>
      <c r="EF37" s="123"/>
      <c r="EG37" s="123"/>
      <c r="EH37" s="123"/>
      <c r="EI37" s="123"/>
      <c r="EJ37" s="123"/>
      <c r="EK37" s="123"/>
      <c r="EL37" s="123"/>
      <c r="EM37" s="123"/>
      <c r="EN37" s="123"/>
      <c r="EO37" s="123"/>
      <c r="EP37" s="123"/>
      <c r="EQ37" s="123"/>
      <c r="ER37" s="123"/>
      <c r="ES37" s="123"/>
      <c r="ET37" s="123"/>
      <c r="EU37" s="123"/>
      <c r="EV37" s="123"/>
      <c r="EW37" s="123"/>
      <c r="EX37" s="123"/>
      <c r="EY37" s="123"/>
      <c r="EZ37" s="123"/>
      <c r="FA37" s="123"/>
      <c r="FB37" s="123"/>
      <c r="FC37" s="123"/>
      <c r="FD37" s="123"/>
      <c r="FE37" s="123"/>
      <c r="FF37" s="123"/>
      <c r="FG37" s="123"/>
      <c r="FH37" s="123"/>
      <c r="FI37" s="123"/>
      <c r="FJ37" s="123"/>
      <c r="FK37" s="123"/>
      <c r="FL37" s="123"/>
      <c r="FM37" s="123"/>
      <c r="FN37" s="123"/>
      <c r="FO37" s="123"/>
      <c r="FP37" s="123"/>
      <c r="FQ37" s="123"/>
      <c r="FR37" s="123"/>
      <c r="FS37" s="123"/>
      <c r="FT37" s="123"/>
      <c r="FU37" s="123"/>
      <c r="FV37" s="123"/>
      <c r="FW37" s="123"/>
      <c r="FX37" s="123"/>
      <c r="FY37" s="123"/>
      <c r="FZ37" s="123"/>
      <c r="GA37" s="123"/>
      <c r="GB37" s="123"/>
      <c r="GC37" s="123"/>
      <c r="GD37" s="123"/>
      <c r="GE37" s="123"/>
      <c r="GF37" s="123"/>
      <c r="GG37" s="123"/>
      <c r="GH37" s="123"/>
      <c r="GI37" s="123"/>
      <c r="GJ37" s="123"/>
      <c r="GK37" s="123"/>
      <c r="GL37" s="123"/>
      <c r="GM37" s="123"/>
      <c r="GN37" s="123"/>
      <c r="GO37" s="123"/>
      <c r="GP37" s="123"/>
      <c r="GQ37" s="123"/>
      <c r="GR37" s="123"/>
      <c r="GS37" s="123"/>
      <c r="GT37" s="123"/>
      <c r="GU37" s="123"/>
      <c r="GV37" s="123"/>
      <c r="GW37" s="123"/>
      <c r="GX37" s="123"/>
      <c r="GY37" s="123"/>
      <c r="GZ37" s="123"/>
      <c r="HA37" s="123"/>
      <c r="HB37" s="123"/>
      <c r="HC37" s="123"/>
      <c r="HD37" s="123"/>
      <c r="HE37" s="123"/>
      <c r="HF37" s="123"/>
      <c r="HG37" s="123"/>
      <c r="HH37" s="123"/>
      <c r="HI37" s="123"/>
      <c r="HJ37" s="123"/>
      <c r="HK37" s="123"/>
      <c r="HL37" s="123"/>
      <c r="HM37" s="123"/>
      <c r="HN37" s="123"/>
      <c r="HO37" s="123"/>
      <c r="HP37" s="123"/>
      <c r="HQ37" s="123"/>
      <c r="HR37" s="123"/>
      <c r="HS37" s="123"/>
      <c r="HT37" s="123"/>
      <c r="HU37" s="123"/>
      <c r="HV37" s="123"/>
      <c r="HW37" s="123"/>
      <c r="HX37" s="123"/>
      <c r="HY37" s="123"/>
      <c r="HZ37" s="123"/>
      <c r="IA37" s="123"/>
      <c r="IB37" s="123"/>
      <c r="IC37" s="123"/>
      <c r="ID37" s="123"/>
      <c r="IE37" s="123"/>
      <c r="IF37" s="123"/>
      <c r="IG37" s="123"/>
      <c r="IH37" s="123"/>
      <c r="II37" s="123"/>
      <c r="IJ37" s="123"/>
      <c r="IK37" s="123"/>
      <c r="IL37" s="123"/>
      <c r="IM37" s="123"/>
      <c r="IN37" s="123"/>
      <c r="IO37" s="123"/>
      <c r="IP37" s="123"/>
      <c r="IQ37" s="123"/>
      <c r="IR37" s="123"/>
      <c r="IS37" s="123"/>
      <c r="IT37" s="123"/>
      <c r="IU37" s="123"/>
      <c r="IV37" s="123"/>
      <c r="IW37" s="123"/>
      <c r="IX37" s="123"/>
      <c r="IY37" s="123"/>
      <c r="IZ37" s="123"/>
      <c r="JA37" s="123"/>
      <c r="JB37" s="123"/>
      <c r="JC37" s="123"/>
      <c r="JD37" s="123"/>
      <c r="JE37" s="123"/>
      <c r="JF37" s="123"/>
      <c r="JG37" s="123"/>
      <c r="JH37" s="123"/>
      <c r="JI37" s="123"/>
      <c r="JJ37" s="123"/>
      <c r="JK37" s="123"/>
      <c r="JL37" s="123"/>
      <c r="JM37" s="123"/>
      <c r="JN37" s="123"/>
      <c r="JO37" s="123"/>
      <c r="JP37" s="123"/>
      <c r="JQ37" s="123"/>
      <c r="JR37" s="123"/>
      <c r="JS37" s="123"/>
      <c r="JT37" s="123"/>
      <c r="JU37" s="123"/>
      <c r="JV37" s="123"/>
      <c r="JW37" s="123"/>
      <c r="JX37" s="123"/>
      <c r="JY37" s="123"/>
      <c r="JZ37" s="123"/>
      <c r="KA37" s="123"/>
      <c r="KB37" s="123"/>
      <c r="KC37" s="123"/>
      <c r="KD37" s="123"/>
      <c r="KE37" s="123"/>
      <c r="KF37" s="123"/>
      <c r="KG37" s="123"/>
      <c r="KH37" s="123"/>
      <c r="KI37" s="123"/>
      <c r="KJ37" s="123"/>
      <c r="KK37" s="123"/>
      <c r="KL37" s="123"/>
      <c r="KM37" s="123"/>
      <c r="KN37" s="123"/>
      <c r="KO37" s="123"/>
      <c r="KP37" s="123"/>
      <c r="KQ37" s="123"/>
      <c r="KR37" s="123"/>
      <c r="KS37" s="123"/>
      <c r="KT37" s="123"/>
      <c r="KU37" s="123"/>
      <c r="KV37" s="123"/>
      <c r="KW37" s="123"/>
      <c r="KX37" s="123"/>
      <c r="KY37" s="123"/>
      <c r="KZ37" s="123"/>
      <c r="LA37" s="123"/>
      <c r="LB37" s="123"/>
      <c r="LC37" s="123"/>
      <c r="LD37" s="123"/>
      <c r="LE37" s="123"/>
      <c r="LF37" s="123"/>
      <c r="LG37" s="123"/>
      <c r="LH37" s="123"/>
      <c r="LI37" s="123"/>
      <c r="LJ37" s="123"/>
      <c r="LK37" s="123"/>
      <c r="LL37" s="123"/>
      <c r="LM37" s="123"/>
      <c r="LN37" s="123"/>
      <c r="LO37" s="123"/>
      <c r="LP37" s="123"/>
      <c r="LQ37" s="123"/>
      <c r="LR37" s="123"/>
      <c r="LS37" s="123"/>
      <c r="LT37" s="123"/>
      <c r="LU37" s="123"/>
      <c r="LV37" s="123"/>
      <c r="LW37" s="123"/>
      <c r="LX37" s="123"/>
      <c r="LY37" s="123"/>
      <c r="LZ37" s="123"/>
      <c r="MA37" s="123"/>
      <c r="MB37" s="123"/>
      <c r="MC37" s="123"/>
      <c r="MD37" s="123"/>
      <c r="ME37" s="123"/>
      <c r="MF37" s="123"/>
      <c r="MG37" s="123"/>
      <c r="MH37" s="123"/>
      <c r="MI37" s="123"/>
      <c r="MJ37" s="123"/>
      <c r="MK37" s="123"/>
      <c r="ML37" s="123"/>
      <c r="MM37" s="123"/>
      <c r="MN37" s="123"/>
      <c r="MO37" s="123"/>
      <c r="MP37" s="123"/>
      <c r="MQ37" s="123"/>
      <c r="MR37" s="123"/>
      <c r="MS37" s="123"/>
      <c r="MT37" s="123"/>
      <c r="MU37" s="123"/>
      <c r="MV37" s="123"/>
      <c r="MW37" s="123"/>
      <c r="MX37" s="123"/>
      <c r="MY37" s="123"/>
      <c r="MZ37" s="123"/>
      <c r="NA37" s="123"/>
      <c r="NB37" s="123"/>
      <c r="NC37" s="123"/>
      <c r="ND37" s="123"/>
      <c r="NE37" s="123"/>
      <c r="NF37" s="123"/>
      <c r="NG37" s="123"/>
      <c r="NH37" s="123"/>
      <c r="NI37" s="123"/>
      <c r="NJ37" s="123"/>
      <c r="NK37" s="123"/>
      <c r="NL37" s="123"/>
      <c r="NM37" s="123"/>
      <c r="NN37" s="123"/>
      <c r="NO37" s="123"/>
      <c r="NP37" s="123"/>
      <c r="NQ37" s="123"/>
      <c r="NR37" s="123"/>
      <c r="NS37" s="123"/>
      <c r="NT37" s="123"/>
      <c r="NU37" s="123"/>
      <c r="NV37" s="123"/>
      <c r="NW37" s="123"/>
      <c r="NX37" s="123"/>
      <c r="NY37" s="123"/>
      <c r="NZ37" s="123"/>
      <c r="OA37" s="123"/>
      <c r="OB37" s="123"/>
      <c r="OC37" s="123"/>
      <c r="OD37" s="123"/>
      <c r="OE37" s="123"/>
      <c r="OF37" s="123"/>
      <c r="OG37" s="123"/>
      <c r="OH37" s="123"/>
      <c r="OI37" s="123"/>
      <c r="OJ37" s="123"/>
      <c r="OK37" s="123"/>
      <c r="OL37" s="123"/>
      <c r="OM37" s="123"/>
      <c r="ON37" s="123"/>
      <c r="OO37" s="123"/>
      <c r="OP37" s="123"/>
      <c r="OQ37" s="123"/>
      <c r="OR37" s="123"/>
      <c r="OS37" s="123"/>
      <c r="OT37" s="123"/>
      <c r="OU37" s="123"/>
      <c r="OV37" s="123"/>
      <c r="OW37" s="123"/>
      <c r="OX37" s="123"/>
      <c r="OY37" s="123"/>
      <c r="OZ37" s="123"/>
      <c r="PA37" s="123"/>
      <c r="PB37" s="123"/>
      <c r="PC37" s="123"/>
      <c r="PD37" s="123"/>
      <c r="PE37" s="123"/>
      <c r="PF37" s="123"/>
      <c r="PG37" s="123"/>
      <c r="PH37" s="123"/>
      <c r="PI37" s="123"/>
      <c r="PJ37" s="123"/>
      <c r="PK37" s="123"/>
      <c r="PL37" s="123"/>
      <c r="PM37" s="123"/>
      <c r="PN37" s="123"/>
      <c r="PO37" s="123"/>
      <c r="PP37" s="123"/>
      <c r="PQ37" s="123"/>
      <c r="PR37" s="123"/>
      <c r="PS37" s="123"/>
      <c r="PT37" s="123"/>
      <c r="PU37" s="123"/>
      <c r="PV37" s="123"/>
      <c r="PW37" s="123"/>
      <c r="PX37" s="123"/>
      <c r="PY37" s="123"/>
      <c r="PZ37" s="123"/>
      <c r="QA37" s="123"/>
      <c r="QB37" s="123"/>
      <c r="QC37" s="123"/>
      <c r="QD37" s="123"/>
      <c r="QE37" s="123"/>
      <c r="QF37" s="123"/>
      <c r="QG37" s="123"/>
      <c r="QH37" s="123"/>
      <c r="QI37" s="123"/>
      <c r="QJ37" s="123"/>
      <c r="QK37" s="123"/>
      <c r="QL37" s="123"/>
      <c r="QM37" s="123"/>
      <c r="QN37" s="123"/>
      <c r="QO37" s="123"/>
      <c r="QP37" s="123"/>
      <c r="QQ37" s="123"/>
      <c r="QR37" s="123"/>
      <c r="QS37" s="123"/>
      <c r="QT37" s="123"/>
      <c r="QU37" s="123"/>
      <c r="QV37" s="123"/>
      <c r="QW37" s="123"/>
      <c r="QX37" s="123"/>
      <c r="QY37" s="123"/>
      <c r="QZ37" s="123"/>
      <c r="RA37" s="123"/>
      <c r="RB37" s="123"/>
      <c r="RC37" s="123"/>
      <c r="RD37" s="123"/>
      <c r="RE37" s="123"/>
      <c r="RF37" s="123"/>
      <c r="RG37" s="123"/>
      <c r="RH37" s="123"/>
      <c r="RI37" s="123"/>
      <c r="RJ37" s="123"/>
      <c r="RK37" s="123"/>
      <c r="RL37" s="123"/>
      <c r="RM37" s="123"/>
      <c r="RN37" s="123"/>
      <c r="RO37" s="123"/>
      <c r="RP37" s="123"/>
      <c r="RQ37" s="123"/>
      <c r="RR37" s="123"/>
      <c r="RS37" s="123"/>
      <c r="RT37" s="123"/>
      <c r="RU37" s="123"/>
      <c r="RV37" s="123"/>
      <c r="RW37" s="123"/>
      <c r="RX37" s="123"/>
      <c r="RY37" s="123"/>
      <c r="RZ37" s="123"/>
      <c r="SA37" s="123"/>
      <c r="SB37" s="123"/>
      <c r="SC37" s="123"/>
      <c r="SD37" s="123"/>
      <c r="SE37" s="123"/>
      <c r="SF37" s="123"/>
      <c r="SG37" s="123"/>
      <c r="SH37" s="123"/>
      <c r="SI37" s="123"/>
      <c r="SJ37" s="123"/>
      <c r="SK37" s="123"/>
      <c r="SL37" s="123"/>
      <c r="SM37" s="123"/>
      <c r="SN37" s="123"/>
      <c r="SO37" s="123"/>
      <c r="SP37" s="123"/>
      <c r="SQ37" s="123"/>
      <c r="SR37" s="123"/>
      <c r="SS37" s="123"/>
      <c r="ST37" s="123"/>
      <c r="SU37" s="123"/>
      <c r="SV37" s="123"/>
      <c r="SW37" s="123"/>
      <c r="SX37" s="123"/>
      <c r="SY37" s="123"/>
      <c r="SZ37" s="123"/>
      <c r="TA37" s="123"/>
      <c r="TB37" s="123"/>
      <c r="TC37" s="123"/>
      <c r="TD37" s="123"/>
      <c r="TE37" s="123"/>
      <c r="TF37" s="123"/>
      <c r="TG37" s="123"/>
      <c r="TH37" s="123"/>
      <c r="TI37" s="123"/>
      <c r="TJ37" s="123"/>
      <c r="TK37" s="123"/>
      <c r="TL37" s="123"/>
      <c r="TM37" s="123"/>
      <c r="TN37" s="123"/>
      <c r="TO37" s="123"/>
      <c r="TP37" s="123"/>
      <c r="TQ37" s="123"/>
      <c r="TR37" s="123"/>
      <c r="TS37" s="123"/>
      <c r="TT37" s="123"/>
      <c r="TU37" s="123"/>
      <c r="TV37" s="123"/>
      <c r="TW37" s="123"/>
      <c r="TX37" s="123"/>
      <c r="TY37" s="123"/>
      <c r="TZ37" s="123"/>
      <c r="UA37" s="123"/>
      <c r="UB37" s="123"/>
      <c r="UC37" s="123"/>
      <c r="UD37" s="123"/>
      <c r="UE37" s="123"/>
      <c r="UF37" s="123"/>
      <c r="UG37" s="123"/>
      <c r="UH37" s="123"/>
      <c r="UI37" s="123"/>
      <c r="UJ37" s="123"/>
      <c r="UK37" s="123"/>
      <c r="UL37" s="123"/>
      <c r="UM37" s="123"/>
      <c r="UN37" s="123"/>
      <c r="UO37" s="123"/>
      <c r="UP37" s="123"/>
      <c r="UQ37" s="123"/>
      <c r="UR37" s="123"/>
      <c r="US37" s="123"/>
      <c r="UT37" s="123"/>
      <c r="UU37" s="123"/>
      <c r="UV37" s="123"/>
      <c r="UW37" s="123"/>
      <c r="UX37" s="123"/>
      <c r="UY37" s="123"/>
      <c r="UZ37" s="123"/>
      <c r="VA37" s="123"/>
      <c r="VB37" s="123"/>
      <c r="VC37" s="123"/>
      <c r="VD37" s="123"/>
      <c r="VE37" s="123"/>
      <c r="VF37" s="123"/>
      <c r="VG37" s="123"/>
      <c r="VH37" s="123"/>
      <c r="VI37" s="123"/>
      <c r="VJ37" s="123"/>
      <c r="VK37" s="123"/>
      <c r="VL37" s="123"/>
      <c r="VM37" s="123"/>
      <c r="VN37" s="123"/>
      <c r="VO37" s="123"/>
      <c r="VP37" s="123"/>
      <c r="VQ37" s="123"/>
      <c r="VR37" s="123"/>
      <c r="VS37" s="123"/>
      <c r="VT37" s="123"/>
      <c r="VU37" s="123"/>
      <c r="VV37" s="123"/>
      <c r="VW37" s="123"/>
      <c r="VX37" s="123"/>
      <c r="VY37" s="123"/>
      <c r="VZ37" s="123"/>
      <c r="WA37" s="123"/>
      <c r="WB37" s="123"/>
      <c r="WC37" s="123"/>
      <c r="WD37" s="123"/>
      <c r="WE37" s="123"/>
      <c r="WF37" s="123"/>
      <c r="WG37" s="123"/>
      <c r="WH37" s="123"/>
      <c r="WI37" s="123"/>
      <c r="WJ37" s="123"/>
      <c r="WK37" s="123"/>
      <c r="WL37" s="123"/>
      <c r="WM37" s="123"/>
      <c r="WN37" s="123"/>
      <c r="WO37" s="123"/>
      <c r="WP37" s="123"/>
      <c r="WQ37" s="123"/>
      <c r="WR37" s="123"/>
      <c r="WS37" s="123"/>
      <c r="WT37" s="123"/>
      <c r="WU37" s="123"/>
      <c r="WV37" s="123"/>
      <c r="WW37" s="123"/>
      <c r="WX37" s="123"/>
      <c r="WY37" s="123"/>
      <c r="WZ37" s="123"/>
      <c r="XA37" s="123"/>
      <c r="XB37" s="123"/>
      <c r="XC37" s="123"/>
      <c r="XD37" s="123"/>
      <c r="XE37" s="123"/>
      <c r="XF37" s="123"/>
      <c r="XG37" s="123"/>
      <c r="XH37" s="123"/>
      <c r="XI37" s="123"/>
      <c r="XJ37" s="123"/>
      <c r="XK37" s="123"/>
      <c r="XL37" s="123"/>
      <c r="XM37" s="123"/>
      <c r="XN37" s="123"/>
      <c r="XO37" s="123"/>
      <c r="XP37" s="123"/>
      <c r="XQ37" s="123"/>
      <c r="XR37" s="123"/>
      <c r="XS37" s="123"/>
      <c r="XT37" s="123"/>
      <c r="XU37" s="123"/>
      <c r="XV37" s="123"/>
      <c r="XW37" s="123"/>
      <c r="XX37" s="123"/>
      <c r="XY37" s="123"/>
      <c r="XZ37" s="123"/>
      <c r="YA37" s="123"/>
      <c r="YB37" s="123"/>
      <c r="YC37" s="123"/>
      <c r="YD37" s="123"/>
      <c r="YE37" s="123"/>
      <c r="YF37" s="123"/>
      <c r="YG37" s="123"/>
      <c r="YH37" s="123"/>
      <c r="YI37" s="123"/>
      <c r="YJ37" s="123"/>
      <c r="YK37" s="123"/>
      <c r="YL37" s="123"/>
      <c r="YM37" s="123"/>
      <c r="YN37" s="123"/>
      <c r="YO37" s="123"/>
      <c r="YP37" s="123"/>
      <c r="YQ37" s="123"/>
      <c r="YR37" s="123"/>
      <c r="YS37" s="123"/>
      <c r="YT37" s="123"/>
      <c r="YU37" s="123"/>
      <c r="YV37" s="123"/>
      <c r="YW37" s="123"/>
      <c r="YX37" s="123"/>
      <c r="YY37" s="123"/>
      <c r="YZ37" s="123"/>
      <c r="ZA37" s="123"/>
      <c r="ZB37" s="123"/>
      <c r="ZC37" s="123"/>
      <c r="ZD37" s="123"/>
      <c r="ZE37" s="123"/>
      <c r="ZF37" s="123"/>
      <c r="ZG37" s="123"/>
      <c r="ZH37" s="123"/>
      <c r="ZI37" s="123"/>
      <c r="ZJ37" s="123"/>
      <c r="ZK37" s="123"/>
      <c r="ZL37" s="123"/>
      <c r="ZM37" s="123"/>
      <c r="ZN37" s="123"/>
      <c r="ZO37" s="123"/>
      <c r="ZP37" s="123"/>
      <c r="ZQ37" s="123"/>
      <c r="ZR37" s="123"/>
      <c r="ZS37" s="123"/>
      <c r="ZT37" s="123"/>
      <c r="ZU37" s="123"/>
      <c r="ZV37" s="123"/>
      <c r="ZW37" s="123"/>
      <c r="ZX37" s="123"/>
      <c r="ZY37" s="123"/>
      <c r="ZZ37" s="123"/>
      <c r="AAA37" s="123"/>
      <c r="AAB37" s="123"/>
      <c r="AAC37" s="123"/>
      <c r="AAD37" s="123"/>
      <c r="AAE37" s="123"/>
      <c r="AAF37" s="123"/>
      <c r="AAG37" s="123"/>
      <c r="AAH37" s="123"/>
      <c r="AAI37" s="123"/>
      <c r="AAJ37" s="123"/>
      <c r="AAK37" s="123"/>
      <c r="AAL37" s="123"/>
      <c r="AAM37" s="123"/>
      <c r="AAN37" s="123"/>
      <c r="AAO37" s="123"/>
      <c r="AAP37" s="123"/>
      <c r="AAQ37" s="123"/>
      <c r="AAR37" s="123"/>
      <c r="AAS37" s="123"/>
      <c r="AAT37" s="123"/>
      <c r="AAU37" s="123"/>
      <c r="AAV37" s="123"/>
      <c r="AAW37" s="123"/>
      <c r="AAX37" s="123"/>
      <c r="AAY37" s="123"/>
      <c r="AAZ37" s="123"/>
      <c r="ABA37" s="123"/>
      <c r="ABB37" s="123"/>
      <c r="ABC37" s="123"/>
      <c r="ABD37" s="123"/>
      <c r="ABE37" s="123"/>
      <c r="ABF37" s="123"/>
      <c r="ABG37" s="123"/>
      <c r="ABH37" s="123"/>
      <c r="ABI37" s="123"/>
      <c r="ABJ37" s="123"/>
      <c r="ABK37" s="123"/>
      <c r="ABL37" s="123"/>
      <c r="ABM37" s="123"/>
      <c r="ABN37" s="123"/>
      <c r="ABO37" s="123"/>
      <c r="ABP37" s="123"/>
      <c r="ABQ37" s="123"/>
      <c r="ABR37" s="123"/>
      <c r="ABS37" s="123"/>
      <c r="ABT37" s="123"/>
      <c r="ABU37" s="123"/>
      <c r="ABV37" s="123"/>
      <c r="ABW37" s="123"/>
      <c r="ABX37" s="123"/>
      <c r="ABY37" s="123"/>
      <c r="ABZ37" s="123"/>
      <c r="ACA37" s="123"/>
      <c r="ACB37" s="123"/>
      <c r="ACC37" s="123"/>
      <c r="ACD37" s="123"/>
      <c r="ACE37" s="123"/>
      <c r="ACF37" s="123"/>
      <c r="ACG37" s="123"/>
      <c r="ACH37" s="123"/>
      <c r="ACI37" s="123"/>
      <c r="ACJ37" s="123"/>
      <c r="ACK37" s="123"/>
      <c r="ACL37" s="123"/>
      <c r="ACM37" s="123"/>
      <c r="ACN37" s="123"/>
      <c r="ACO37" s="123"/>
      <c r="ACP37" s="123"/>
      <c r="ACQ37" s="123"/>
      <c r="ACR37" s="123"/>
      <c r="ACS37" s="123"/>
      <c r="ACT37" s="123"/>
      <c r="ACU37" s="123"/>
      <c r="ACV37" s="123"/>
      <c r="ACW37" s="123"/>
      <c r="ACX37" s="123"/>
      <c r="ACY37" s="123"/>
      <c r="ACZ37" s="123"/>
      <c r="ADA37" s="123"/>
      <c r="ADB37" s="123"/>
      <c r="ADC37" s="123"/>
      <c r="ADD37" s="123"/>
      <c r="ADE37" s="123"/>
      <c r="ADF37" s="123"/>
      <c r="ADG37" s="123"/>
      <c r="ADH37" s="123"/>
      <c r="ADI37" s="123"/>
      <c r="ADJ37" s="123"/>
      <c r="ADK37" s="123"/>
      <c r="ADL37" s="123"/>
      <c r="ADM37" s="123"/>
      <c r="ADN37" s="123"/>
      <c r="ADO37" s="123"/>
      <c r="ADP37" s="123"/>
      <c r="ADQ37" s="123"/>
      <c r="ADR37" s="123"/>
      <c r="ADS37" s="123"/>
      <c r="ADT37" s="123"/>
      <c r="ADU37" s="123"/>
      <c r="ADV37" s="123"/>
      <c r="ADW37" s="123"/>
      <c r="ADX37" s="123"/>
      <c r="ADY37" s="123"/>
      <c r="ADZ37" s="123"/>
      <c r="AEA37" s="123"/>
      <c r="AEB37" s="123"/>
      <c r="AEC37" s="123"/>
      <c r="AED37" s="123"/>
      <c r="AEE37" s="123"/>
      <c r="AEF37" s="123"/>
      <c r="AEG37" s="123"/>
      <c r="AEH37" s="123"/>
      <c r="AEI37" s="123"/>
      <c r="AEJ37" s="123"/>
      <c r="AEK37" s="123"/>
      <c r="AEL37" s="123"/>
      <c r="AEM37" s="123"/>
      <c r="AEN37" s="123"/>
      <c r="AEO37" s="123"/>
      <c r="AEP37" s="123"/>
      <c r="AEQ37" s="123"/>
      <c r="AER37" s="123"/>
      <c r="AES37" s="123"/>
      <c r="AET37" s="123"/>
      <c r="AEU37" s="123"/>
      <c r="AEV37" s="123"/>
      <c r="AEW37" s="123"/>
      <c r="AEX37" s="123"/>
      <c r="AEY37" s="123"/>
      <c r="AEZ37" s="123"/>
      <c r="AFA37" s="123"/>
      <c r="AFB37" s="123"/>
      <c r="AFC37" s="123"/>
      <c r="AFD37" s="123"/>
      <c r="AFE37" s="123"/>
      <c r="AFF37" s="123"/>
      <c r="AFG37" s="123"/>
      <c r="AFH37" s="123"/>
      <c r="AFI37" s="123"/>
      <c r="AFJ37" s="123"/>
      <c r="AFK37" s="123"/>
      <c r="AFL37" s="123"/>
      <c r="AFM37" s="123"/>
      <c r="AFN37" s="123"/>
      <c r="AFO37" s="123"/>
      <c r="AFP37" s="123"/>
      <c r="AFQ37" s="123"/>
      <c r="AFR37" s="123"/>
      <c r="AFS37" s="123"/>
      <c r="AFT37" s="123"/>
      <c r="AFU37" s="123"/>
      <c r="AFV37" s="123"/>
      <c r="AFW37" s="123"/>
      <c r="AFX37" s="123"/>
      <c r="AFY37" s="123"/>
      <c r="AFZ37" s="123"/>
      <c r="AGA37" s="123"/>
      <c r="AGB37" s="123"/>
      <c r="AGC37" s="123"/>
      <c r="AGD37" s="123"/>
      <c r="AGE37" s="123"/>
      <c r="AGF37" s="123"/>
      <c r="AGG37" s="123"/>
      <c r="AGH37" s="123"/>
      <c r="AGI37" s="123"/>
      <c r="AGJ37" s="123"/>
      <c r="AGK37" s="123"/>
      <c r="AGL37" s="123"/>
      <c r="AGM37" s="123"/>
      <c r="AGN37" s="123"/>
      <c r="AGO37" s="123"/>
      <c r="AGP37" s="123"/>
      <c r="AGQ37" s="123"/>
      <c r="AGR37" s="123"/>
      <c r="AGS37" s="123"/>
      <c r="AGT37" s="123"/>
      <c r="AGU37" s="123"/>
      <c r="AGV37" s="123"/>
      <c r="AGW37" s="123"/>
      <c r="AGX37" s="123"/>
      <c r="AGY37" s="123"/>
      <c r="AGZ37" s="123"/>
      <c r="AHA37" s="123"/>
      <c r="AHB37" s="123"/>
      <c r="AHC37" s="123"/>
      <c r="AHD37" s="123"/>
      <c r="AHE37" s="123"/>
      <c r="AHF37" s="123"/>
      <c r="AHG37" s="123"/>
      <c r="AHH37" s="123"/>
      <c r="AHI37" s="123"/>
      <c r="AHJ37" s="123"/>
      <c r="AHK37" s="123"/>
      <c r="AHL37" s="123"/>
      <c r="AHM37" s="123"/>
      <c r="AHN37" s="123"/>
      <c r="AHO37" s="123"/>
      <c r="AHP37" s="123"/>
      <c r="AHQ37" s="123"/>
      <c r="AHR37" s="123"/>
      <c r="AHS37" s="123"/>
      <c r="AHT37" s="123"/>
      <c r="AHU37" s="123"/>
      <c r="AHV37" s="123"/>
      <c r="AHW37" s="123"/>
      <c r="AHX37" s="123"/>
      <c r="AHY37" s="123"/>
      <c r="AHZ37" s="123"/>
      <c r="AIA37" s="123"/>
      <c r="AIB37" s="123"/>
      <c r="AIC37" s="123"/>
      <c r="AID37" s="123"/>
      <c r="AIE37" s="123"/>
      <c r="AIF37" s="123"/>
      <c r="AIG37" s="123"/>
      <c r="AIH37" s="123"/>
      <c r="AII37" s="123"/>
      <c r="AIJ37" s="123"/>
      <c r="AIK37" s="123"/>
      <c r="AIL37" s="123"/>
      <c r="AIM37" s="123"/>
      <c r="AIN37" s="123"/>
      <c r="AIO37" s="123"/>
      <c r="AIP37" s="123"/>
      <c r="AIQ37" s="123"/>
      <c r="AIR37" s="123"/>
      <c r="AIS37" s="123"/>
      <c r="AIT37" s="123"/>
      <c r="AIU37" s="123"/>
      <c r="AIV37" s="123"/>
      <c r="AIW37" s="123"/>
      <c r="AIX37" s="123"/>
      <c r="AIY37" s="123"/>
      <c r="AIZ37" s="123"/>
      <c r="AJA37" s="123"/>
      <c r="AJB37" s="123"/>
      <c r="AJC37" s="123"/>
      <c r="AJD37" s="123"/>
      <c r="AJE37" s="123"/>
      <c r="AJF37" s="123"/>
      <c r="AJG37" s="123"/>
      <c r="AJH37" s="123"/>
      <c r="AJI37" s="123"/>
      <c r="AJJ37" s="123"/>
      <c r="AJK37" s="123"/>
      <c r="AJL37" s="123"/>
      <c r="AJM37" s="123"/>
      <c r="AJN37" s="123"/>
      <c r="AJO37" s="123"/>
      <c r="AJP37" s="123"/>
      <c r="AJQ37" s="123"/>
      <c r="AJR37" s="123"/>
      <c r="AJS37" s="123"/>
      <c r="AJT37" s="123"/>
      <c r="AJU37" s="123"/>
      <c r="AJV37" s="123"/>
      <c r="AJW37" s="123"/>
      <c r="AJX37" s="123"/>
      <c r="AJY37" s="123"/>
      <c r="AJZ37" s="123"/>
      <c r="AKA37" s="123"/>
      <c r="AKB37" s="123"/>
      <c r="AKC37" s="123"/>
      <c r="AKD37" s="123"/>
      <c r="AKE37" s="123"/>
      <c r="AKF37" s="123"/>
      <c r="AKG37" s="123"/>
      <c r="AKH37" s="123"/>
      <c r="AKI37" s="123"/>
      <c r="AKJ37" s="123"/>
      <c r="AKK37" s="123"/>
      <c r="AKL37" s="123"/>
      <c r="AKM37" s="123"/>
      <c r="AKN37" s="123"/>
      <c r="AKO37" s="123"/>
      <c r="AKP37" s="123"/>
      <c r="AKQ37" s="123"/>
      <c r="AKR37" s="123"/>
      <c r="AKS37" s="123"/>
      <c r="AKT37" s="123"/>
      <c r="AKU37" s="123"/>
      <c r="AKV37" s="123"/>
      <c r="AKW37" s="123"/>
      <c r="AKX37" s="123"/>
      <c r="AKY37" s="123"/>
      <c r="AKZ37" s="123"/>
      <c r="ALA37" s="123"/>
      <c r="ALB37" s="123"/>
      <c r="ALC37" s="123"/>
      <c r="ALD37" s="123"/>
      <c r="ALE37" s="123"/>
      <c r="ALF37" s="123"/>
      <c r="ALG37" s="123"/>
      <c r="ALH37" s="123"/>
      <c r="ALI37" s="123"/>
      <c r="ALJ37" s="123"/>
      <c r="ALK37" s="123"/>
      <c r="ALL37" s="123"/>
      <c r="ALM37" s="123"/>
      <c r="ALN37" s="123"/>
      <c r="ALO37" s="123"/>
    </row>
    <row r="38" spans="2:1003" x14ac:dyDescent="0.3">
      <c r="B38" s="211"/>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c r="DJ38" s="123"/>
      <c r="DK38" s="123"/>
      <c r="DL38" s="123"/>
      <c r="DM38" s="123"/>
      <c r="DN38" s="123"/>
      <c r="DO38" s="123"/>
      <c r="DP38" s="123"/>
      <c r="DQ38" s="123"/>
      <c r="DR38" s="123"/>
      <c r="DS38" s="123"/>
      <c r="DT38" s="123"/>
      <c r="DU38" s="123"/>
      <c r="DV38" s="123"/>
      <c r="DW38" s="123"/>
      <c r="DX38" s="123"/>
      <c r="DY38" s="123"/>
      <c r="DZ38" s="123"/>
      <c r="EA38" s="123"/>
      <c r="EB38" s="123"/>
      <c r="EC38" s="123"/>
      <c r="ED38" s="123"/>
      <c r="EE38" s="123"/>
      <c r="EF38" s="123"/>
      <c r="EG38" s="123"/>
      <c r="EH38" s="123"/>
      <c r="EI38" s="123"/>
      <c r="EJ38" s="123"/>
      <c r="EK38" s="123"/>
      <c r="EL38" s="123"/>
      <c r="EM38" s="123"/>
      <c r="EN38" s="123"/>
      <c r="EO38" s="123"/>
      <c r="EP38" s="123"/>
      <c r="EQ38" s="123"/>
      <c r="ER38" s="123"/>
      <c r="ES38" s="123"/>
      <c r="ET38" s="123"/>
      <c r="EU38" s="123"/>
      <c r="EV38" s="123"/>
      <c r="EW38" s="123"/>
      <c r="EX38" s="123"/>
      <c r="EY38" s="123"/>
      <c r="EZ38" s="123"/>
      <c r="FA38" s="123"/>
      <c r="FB38" s="123"/>
      <c r="FC38" s="123"/>
      <c r="FD38" s="123"/>
      <c r="FE38" s="123"/>
      <c r="FF38" s="123"/>
      <c r="FG38" s="123"/>
      <c r="FH38" s="123"/>
      <c r="FI38" s="123"/>
      <c r="FJ38" s="123"/>
      <c r="FK38" s="123"/>
      <c r="FL38" s="123"/>
      <c r="FM38" s="123"/>
      <c r="FN38" s="123"/>
      <c r="FO38" s="123"/>
      <c r="FP38" s="123"/>
      <c r="FQ38" s="123"/>
      <c r="FR38" s="123"/>
      <c r="FS38" s="123"/>
      <c r="FT38" s="123"/>
      <c r="FU38" s="123"/>
      <c r="FV38" s="123"/>
      <c r="FW38" s="123"/>
      <c r="FX38" s="123"/>
      <c r="FY38" s="123"/>
      <c r="FZ38" s="123"/>
      <c r="GA38" s="123"/>
      <c r="GB38" s="123"/>
      <c r="GC38" s="123"/>
      <c r="GD38" s="123"/>
      <c r="GE38" s="123"/>
      <c r="GF38" s="123"/>
      <c r="GG38" s="123"/>
      <c r="GH38" s="123"/>
      <c r="GI38" s="123"/>
      <c r="GJ38" s="123"/>
      <c r="GK38" s="123"/>
      <c r="GL38" s="123"/>
      <c r="GM38" s="123"/>
      <c r="GN38" s="123"/>
      <c r="GO38" s="123"/>
      <c r="GP38" s="123"/>
      <c r="GQ38" s="123"/>
      <c r="GR38" s="123"/>
      <c r="GS38" s="123"/>
      <c r="GT38" s="123"/>
      <c r="GU38" s="123"/>
      <c r="GV38" s="123"/>
      <c r="GW38" s="123"/>
      <c r="GX38" s="123"/>
      <c r="GY38" s="123"/>
      <c r="GZ38" s="123"/>
      <c r="HA38" s="123"/>
      <c r="HB38" s="123"/>
      <c r="HC38" s="123"/>
      <c r="HD38" s="123"/>
      <c r="HE38" s="123"/>
      <c r="HF38" s="123"/>
      <c r="HG38" s="123"/>
      <c r="HH38" s="123"/>
      <c r="HI38" s="123"/>
      <c r="HJ38" s="123"/>
      <c r="HK38" s="123"/>
      <c r="HL38" s="123"/>
      <c r="HM38" s="123"/>
      <c r="HN38" s="123"/>
      <c r="HO38" s="123"/>
      <c r="HP38" s="123"/>
      <c r="HQ38" s="123"/>
      <c r="HR38" s="123"/>
      <c r="HS38" s="123"/>
      <c r="HT38" s="123"/>
      <c r="HU38" s="123"/>
      <c r="HV38" s="123"/>
      <c r="HW38" s="123"/>
      <c r="HX38" s="123"/>
      <c r="HY38" s="123"/>
      <c r="HZ38" s="123"/>
      <c r="IA38" s="123"/>
      <c r="IB38" s="123"/>
      <c r="IC38" s="123"/>
      <c r="ID38" s="123"/>
      <c r="IE38" s="123"/>
      <c r="IF38" s="123"/>
      <c r="IG38" s="123"/>
      <c r="IH38" s="123"/>
      <c r="II38" s="123"/>
      <c r="IJ38" s="123"/>
      <c r="IK38" s="123"/>
      <c r="IL38" s="123"/>
      <c r="IM38" s="123"/>
      <c r="IN38" s="123"/>
      <c r="IO38" s="123"/>
      <c r="IP38" s="123"/>
      <c r="IQ38" s="123"/>
      <c r="IR38" s="123"/>
      <c r="IS38" s="123"/>
      <c r="IT38" s="123"/>
      <c r="IU38" s="123"/>
      <c r="IV38" s="123"/>
      <c r="IW38" s="123"/>
      <c r="IX38" s="123"/>
      <c r="IY38" s="123"/>
      <c r="IZ38" s="123"/>
      <c r="JA38" s="123"/>
      <c r="JB38" s="123"/>
      <c r="JC38" s="123"/>
      <c r="JD38" s="123"/>
      <c r="JE38" s="123"/>
      <c r="JF38" s="123"/>
      <c r="JG38" s="123"/>
      <c r="JH38" s="123"/>
      <c r="JI38" s="123"/>
      <c r="JJ38" s="123"/>
      <c r="JK38" s="123"/>
      <c r="JL38" s="123"/>
      <c r="JM38" s="123"/>
      <c r="JN38" s="123"/>
      <c r="JO38" s="123"/>
      <c r="JP38" s="123"/>
      <c r="JQ38" s="123"/>
      <c r="JR38" s="123"/>
      <c r="JS38" s="123"/>
      <c r="JT38" s="123"/>
      <c r="JU38" s="123"/>
      <c r="JV38" s="123"/>
      <c r="JW38" s="123"/>
      <c r="JX38" s="123"/>
      <c r="JY38" s="123"/>
      <c r="JZ38" s="123"/>
      <c r="KA38" s="123"/>
      <c r="KB38" s="123"/>
      <c r="KC38" s="123"/>
      <c r="KD38" s="123"/>
      <c r="KE38" s="123"/>
      <c r="KF38" s="123"/>
      <c r="KG38" s="123"/>
      <c r="KH38" s="123"/>
      <c r="KI38" s="123"/>
      <c r="KJ38" s="123"/>
      <c r="KK38" s="123"/>
      <c r="KL38" s="123"/>
      <c r="KM38" s="123"/>
      <c r="KN38" s="123"/>
      <c r="KO38" s="123"/>
      <c r="KP38" s="123"/>
      <c r="KQ38" s="123"/>
      <c r="KR38" s="123"/>
      <c r="KS38" s="123"/>
      <c r="KT38" s="123"/>
      <c r="KU38" s="123"/>
      <c r="KV38" s="123"/>
      <c r="KW38" s="123"/>
      <c r="KX38" s="123"/>
      <c r="KY38" s="123"/>
      <c r="KZ38" s="123"/>
      <c r="LA38" s="123"/>
      <c r="LB38" s="123"/>
      <c r="LC38" s="123"/>
      <c r="LD38" s="123"/>
      <c r="LE38" s="123"/>
      <c r="LF38" s="123"/>
      <c r="LG38" s="123"/>
      <c r="LH38" s="123"/>
      <c r="LI38" s="123"/>
      <c r="LJ38" s="123"/>
      <c r="LK38" s="123"/>
      <c r="LL38" s="123"/>
      <c r="LM38" s="123"/>
      <c r="LN38" s="123"/>
      <c r="LO38" s="123"/>
      <c r="LP38" s="123"/>
      <c r="LQ38" s="123"/>
      <c r="LR38" s="123"/>
      <c r="LS38" s="123"/>
      <c r="LT38" s="123"/>
      <c r="LU38" s="123"/>
      <c r="LV38" s="123"/>
      <c r="LW38" s="123"/>
      <c r="LX38" s="123"/>
      <c r="LY38" s="123"/>
      <c r="LZ38" s="123"/>
      <c r="MA38" s="123"/>
      <c r="MB38" s="123"/>
      <c r="MC38" s="123"/>
      <c r="MD38" s="123"/>
      <c r="ME38" s="123"/>
      <c r="MF38" s="123"/>
      <c r="MG38" s="123"/>
      <c r="MH38" s="123"/>
      <c r="MI38" s="123"/>
      <c r="MJ38" s="123"/>
      <c r="MK38" s="123"/>
      <c r="ML38" s="123"/>
      <c r="MM38" s="123"/>
      <c r="MN38" s="123"/>
      <c r="MO38" s="123"/>
      <c r="MP38" s="123"/>
      <c r="MQ38" s="123"/>
      <c r="MR38" s="123"/>
      <c r="MS38" s="123"/>
      <c r="MT38" s="123"/>
      <c r="MU38" s="123"/>
      <c r="MV38" s="123"/>
      <c r="MW38" s="123"/>
      <c r="MX38" s="123"/>
      <c r="MY38" s="123"/>
      <c r="MZ38" s="123"/>
      <c r="NA38" s="123"/>
      <c r="NB38" s="123"/>
      <c r="NC38" s="123"/>
      <c r="ND38" s="123"/>
      <c r="NE38" s="123"/>
      <c r="NF38" s="123"/>
      <c r="NG38" s="123"/>
      <c r="NH38" s="123"/>
      <c r="NI38" s="123"/>
      <c r="NJ38" s="123"/>
      <c r="NK38" s="123"/>
      <c r="NL38" s="123"/>
      <c r="NM38" s="123"/>
      <c r="NN38" s="123"/>
      <c r="NO38" s="123"/>
      <c r="NP38" s="123"/>
      <c r="NQ38" s="123"/>
      <c r="NR38" s="123"/>
      <c r="NS38" s="123"/>
      <c r="NT38" s="123"/>
      <c r="NU38" s="123"/>
      <c r="NV38" s="123"/>
      <c r="NW38" s="123"/>
      <c r="NX38" s="123"/>
      <c r="NY38" s="123"/>
      <c r="NZ38" s="123"/>
      <c r="OA38" s="123"/>
      <c r="OB38" s="123"/>
      <c r="OC38" s="123"/>
      <c r="OD38" s="123"/>
      <c r="OE38" s="123"/>
      <c r="OF38" s="123"/>
      <c r="OG38" s="123"/>
      <c r="OH38" s="123"/>
      <c r="OI38" s="123"/>
      <c r="OJ38" s="123"/>
      <c r="OK38" s="123"/>
      <c r="OL38" s="123"/>
      <c r="OM38" s="123"/>
      <c r="ON38" s="123"/>
      <c r="OO38" s="123"/>
      <c r="OP38" s="123"/>
      <c r="OQ38" s="123"/>
      <c r="OR38" s="123"/>
      <c r="OS38" s="123"/>
      <c r="OT38" s="123"/>
      <c r="OU38" s="123"/>
      <c r="OV38" s="123"/>
      <c r="OW38" s="123"/>
      <c r="OX38" s="123"/>
      <c r="OY38" s="123"/>
      <c r="OZ38" s="123"/>
      <c r="PA38" s="123"/>
      <c r="PB38" s="123"/>
      <c r="PC38" s="123"/>
      <c r="PD38" s="123"/>
      <c r="PE38" s="123"/>
      <c r="PF38" s="123"/>
      <c r="PG38" s="123"/>
      <c r="PH38" s="123"/>
      <c r="PI38" s="123"/>
      <c r="PJ38" s="123"/>
      <c r="PK38" s="123"/>
      <c r="PL38" s="123"/>
      <c r="PM38" s="123"/>
      <c r="PN38" s="123"/>
      <c r="PO38" s="123"/>
      <c r="PP38" s="123"/>
      <c r="PQ38" s="123"/>
      <c r="PR38" s="123"/>
      <c r="PS38" s="123"/>
      <c r="PT38" s="123"/>
      <c r="PU38" s="123"/>
      <c r="PV38" s="123"/>
      <c r="PW38" s="123"/>
      <c r="PX38" s="123"/>
      <c r="PY38" s="123"/>
      <c r="PZ38" s="123"/>
      <c r="QA38" s="123"/>
      <c r="QB38" s="123"/>
      <c r="QC38" s="123"/>
      <c r="QD38" s="123"/>
      <c r="QE38" s="123"/>
      <c r="QF38" s="123"/>
      <c r="QG38" s="123"/>
      <c r="QH38" s="123"/>
      <c r="QI38" s="123"/>
      <c r="QJ38" s="123"/>
      <c r="QK38" s="123"/>
      <c r="QL38" s="123"/>
      <c r="QM38" s="123"/>
      <c r="QN38" s="123"/>
      <c r="QO38" s="123"/>
      <c r="QP38" s="123"/>
      <c r="QQ38" s="123"/>
      <c r="QR38" s="123"/>
      <c r="QS38" s="123"/>
      <c r="QT38" s="123"/>
      <c r="QU38" s="123"/>
      <c r="QV38" s="123"/>
      <c r="QW38" s="123"/>
      <c r="QX38" s="123"/>
      <c r="QY38" s="123"/>
      <c r="QZ38" s="123"/>
      <c r="RA38" s="123"/>
      <c r="RB38" s="123"/>
      <c r="RC38" s="123"/>
      <c r="RD38" s="123"/>
      <c r="RE38" s="123"/>
      <c r="RF38" s="123"/>
      <c r="RG38" s="123"/>
      <c r="RH38" s="123"/>
      <c r="RI38" s="123"/>
      <c r="RJ38" s="123"/>
      <c r="RK38" s="123"/>
      <c r="RL38" s="123"/>
      <c r="RM38" s="123"/>
      <c r="RN38" s="123"/>
      <c r="RO38" s="123"/>
      <c r="RP38" s="123"/>
      <c r="RQ38" s="123"/>
      <c r="RR38" s="123"/>
      <c r="RS38" s="123"/>
      <c r="RT38" s="123"/>
      <c r="RU38" s="123"/>
      <c r="RV38" s="123"/>
      <c r="RW38" s="123"/>
      <c r="RX38" s="123"/>
      <c r="RY38" s="123"/>
      <c r="RZ38" s="123"/>
      <c r="SA38" s="123"/>
      <c r="SB38" s="123"/>
      <c r="SC38" s="123"/>
      <c r="SD38" s="123"/>
      <c r="SE38" s="123"/>
      <c r="SF38" s="123"/>
      <c r="SG38" s="123"/>
      <c r="SH38" s="123"/>
      <c r="SI38" s="123"/>
      <c r="SJ38" s="123"/>
      <c r="SK38" s="123"/>
      <c r="SL38" s="123"/>
      <c r="SM38" s="123"/>
      <c r="SN38" s="123"/>
      <c r="SO38" s="123"/>
      <c r="SP38" s="123"/>
      <c r="SQ38" s="123"/>
      <c r="SR38" s="123"/>
      <c r="SS38" s="123"/>
      <c r="ST38" s="123"/>
      <c r="SU38" s="123"/>
      <c r="SV38" s="123"/>
      <c r="SW38" s="123"/>
      <c r="SX38" s="123"/>
      <c r="SY38" s="123"/>
      <c r="SZ38" s="123"/>
      <c r="TA38" s="123"/>
      <c r="TB38" s="123"/>
      <c r="TC38" s="123"/>
      <c r="TD38" s="123"/>
      <c r="TE38" s="123"/>
      <c r="TF38" s="123"/>
      <c r="TG38" s="123"/>
      <c r="TH38" s="123"/>
      <c r="TI38" s="123"/>
      <c r="TJ38" s="123"/>
      <c r="TK38" s="123"/>
      <c r="TL38" s="123"/>
      <c r="TM38" s="123"/>
      <c r="TN38" s="123"/>
      <c r="TO38" s="123"/>
      <c r="TP38" s="123"/>
      <c r="TQ38" s="123"/>
      <c r="TR38" s="123"/>
      <c r="TS38" s="123"/>
      <c r="TT38" s="123"/>
      <c r="TU38" s="123"/>
      <c r="TV38" s="123"/>
      <c r="TW38" s="123"/>
      <c r="TX38" s="123"/>
      <c r="TY38" s="123"/>
      <c r="TZ38" s="123"/>
      <c r="UA38" s="123"/>
      <c r="UB38" s="123"/>
      <c r="UC38" s="123"/>
      <c r="UD38" s="123"/>
      <c r="UE38" s="123"/>
      <c r="UF38" s="123"/>
      <c r="UG38" s="123"/>
      <c r="UH38" s="123"/>
      <c r="UI38" s="123"/>
      <c r="UJ38" s="123"/>
      <c r="UK38" s="123"/>
      <c r="UL38" s="123"/>
      <c r="UM38" s="123"/>
      <c r="UN38" s="123"/>
      <c r="UO38" s="123"/>
      <c r="UP38" s="123"/>
      <c r="UQ38" s="123"/>
      <c r="UR38" s="123"/>
      <c r="US38" s="123"/>
      <c r="UT38" s="123"/>
      <c r="UU38" s="123"/>
      <c r="UV38" s="123"/>
      <c r="UW38" s="123"/>
      <c r="UX38" s="123"/>
      <c r="UY38" s="123"/>
      <c r="UZ38" s="123"/>
      <c r="VA38" s="123"/>
      <c r="VB38" s="123"/>
      <c r="VC38" s="123"/>
      <c r="VD38" s="123"/>
      <c r="VE38" s="123"/>
      <c r="VF38" s="123"/>
      <c r="VG38" s="123"/>
      <c r="VH38" s="123"/>
      <c r="VI38" s="123"/>
      <c r="VJ38" s="123"/>
      <c r="VK38" s="123"/>
      <c r="VL38" s="123"/>
      <c r="VM38" s="123"/>
      <c r="VN38" s="123"/>
      <c r="VO38" s="123"/>
      <c r="VP38" s="123"/>
      <c r="VQ38" s="123"/>
      <c r="VR38" s="123"/>
      <c r="VS38" s="123"/>
      <c r="VT38" s="123"/>
      <c r="VU38" s="123"/>
      <c r="VV38" s="123"/>
      <c r="VW38" s="123"/>
      <c r="VX38" s="123"/>
      <c r="VY38" s="123"/>
      <c r="VZ38" s="123"/>
      <c r="WA38" s="123"/>
      <c r="WB38" s="123"/>
      <c r="WC38" s="123"/>
      <c r="WD38" s="123"/>
      <c r="WE38" s="123"/>
      <c r="WF38" s="123"/>
      <c r="WG38" s="123"/>
      <c r="WH38" s="123"/>
      <c r="WI38" s="123"/>
      <c r="WJ38" s="123"/>
      <c r="WK38" s="123"/>
      <c r="WL38" s="123"/>
      <c r="WM38" s="123"/>
      <c r="WN38" s="123"/>
      <c r="WO38" s="123"/>
      <c r="WP38" s="123"/>
      <c r="WQ38" s="123"/>
      <c r="WR38" s="123"/>
      <c r="WS38" s="123"/>
      <c r="WT38" s="123"/>
      <c r="WU38" s="123"/>
      <c r="WV38" s="123"/>
      <c r="WW38" s="123"/>
      <c r="WX38" s="123"/>
      <c r="WY38" s="123"/>
      <c r="WZ38" s="123"/>
      <c r="XA38" s="123"/>
      <c r="XB38" s="123"/>
      <c r="XC38" s="123"/>
      <c r="XD38" s="123"/>
      <c r="XE38" s="123"/>
      <c r="XF38" s="123"/>
      <c r="XG38" s="123"/>
      <c r="XH38" s="123"/>
      <c r="XI38" s="123"/>
      <c r="XJ38" s="123"/>
      <c r="XK38" s="123"/>
      <c r="XL38" s="123"/>
      <c r="XM38" s="123"/>
      <c r="XN38" s="123"/>
      <c r="XO38" s="123"/>
      <c r="XP38" s="123"/>
      <c r="XQ38" s="123"/>
      <c r="XR38" s="123"/>
      <c r="XS38" s="123"/>
      <c r="XT38" s="123"/>
      <c r="XU38" s="123"/>
      <c r="XV38" s="123"/>
      <c r="XW38" s="123"/>
      <c r="XX38" s="123"/>
      <c r="XY38" s="123"/>
      <c r="XZ38" s="123"/>
      <c r="YA38" s="123"/>
      <c r="YB38" s="123"/>
      <c r="YC38" s="123"/>
      <c r="YD38" s="123"/>
      <c r="YE38" s="123"/>
      <c r="YF38" s="123"/>
      <c r="YG38" s="123"/>
      <c r="YH38" s="123"/>
      <c r="YI38" s="123"/>
      <c r="YJ38" s="123"/>
      <c r="YK38" s="123"/>
      <c r="YL38" s="123"/>
      <c r="YM38" s="123"/>
      <c r="YN38" s="123"/>
      <c r="YO38" s="123"/>
      <c r="YP38" s="123"/>
      <c r="YQ38" s="123"/>
      <c r="YR38" s="123"/>
      <c r="YS38" s="123"/>
      <c r="YT38" s="123"/>
      <c r="YU38" s="123"/>
      <c r="YV38" s="123"/>
      <c r="YW38" s="123"/>
      <c r="YX38" s="123"/>
      <c r="YY38" s="123"/>
      <c r="YZ38" s="123"/>
      <c r="ZA38" s="123"/>
      <c r="ZB38" s="123"/>
      <c r="ZC38" s="123"/>
      <c r="ZD38" s="123"/>
      <c r="ZE38" s="123"/>
      <c r="ZF38" s="123"/>
      <c r="ZG38" s="123"/>
      <c r="ZH38" s="123"/>
      <c r="ZI38" s="123"/>
      <c r="ZJ38" s="123"/>
      <c r="ZK38" s="123"/>
      <c r="ZL38" s="123"/>
      <c r="ZM38" s="123"/>
      <c r="ZN38" s="123"/>
      <c r="ZO38" s="123"/>
      <c r="ZP38" s="123"/>
      <c r="ZQ38" s="123"/>
      <c r="ZR38" s="123"/>
      <c r="ZS38" s="123"/>
      <c r="ZT38" s="123"/>
      <c r="ZU38" s="123"/>
      <c r="ZV38" s="123"/>
      <c r="ZW38" s="123"/>
      <c r="ZX38" s="123"/>
      <c r="ZY38" s="123"/>
      <c r="ZZ38" s="123"/>
      <c r="AAA38" s="123"/>
      <c r="AAB38" s="123"/>
      <c r="AAC38" s="123"/>
      <c r="AAD38" s="123"/>
      <c r="AAE38" s="123"/>
      <c r="AAF38" s="123"/>
      <c r="AAG38" s="123"/>
      <c r="AAH38" s="123"/>
      <c r="AAI38" s="123"/>
      <c r="AAJ38" s="123"/>
      <c r="AAK38" s="123"/>
      <c r="AAL38" s="123"/>
      <c r="AAM38" s="123"/>
      <c r="AAN38" s="123"/>
      <c r="AAO38" s="123"/>
      <c r="AAP38" s="123"/>
      <c r="AAQ38" s="123"/>
      <c r="AAR38" s="123"/>
      <c r="AAS38" s="123"/>
      <c r="AAT38" s="123"/>
      <c r="AAU38" s="123"/>
      <c r="AAV38" s="123"/>
      <c r="AAW38" s="123"/>
      <c r="AAX38" s="123"/>
      <c r="AAY38" s="123"/>
      <c r="AAZ38" s="123"/>
      <c r="ABA38" s="123"/>
      <c r="ABB38" s="123"/>
      <c r="ABC38" s="123"/>
      <c r="ABD38" s="123"/>
      <c r="ABE38" s="123"/>
      <c r="ABF38" s="123"/>
      <c r="ABG38" s="123"/>
      <c r="ABH38" s="123"/>
      <c r="ABI38" s="123"/>
      <c r="ABJ38" s="123"/>
      <c r="ABK38" s="123"/>
      <c r="ABL38" s="123"/>
      <c r="ABM38" s="123"/>
      <c r="ABN38" s="123"/>
      <c r="ABO38" s="123"/>
      <c r="ABP38" s="123"/>
      <c r="ABQ38" s="123"/>
      <c r="ABR38" s="123"/>
      <c r="ABS38" s="123"/>
      <c r="ABT38" s="123"/>
      <c r="ABU38" s="123"/>
      <c r="ABV38" s="123"/>
      <c r="ABW38" s="123"/>
      <c r="ABX38" s="123"/>
      <c r="ABY38" s="123"/>
      <c r="ABZ38" s="123"/>
      <c r="ACA38" s="123"/>
      <c r="ACB38" s="123"/>
      <c r="ACC38" s="123"/>
      <c r="ACD38" s="123"/>
      <c r="ACE38" s="123"/>
      <c r="ACF38" s="123"/>
      <c r="ACG38" s="123"/>
      <c r="ACH38" s="123"/>
      <c r="ACI38" s="123"/>
      <c r="ACJ38" s="123"/>
      <c r="ACK38" s="123"/>
      <c r="ACL38" s="123"/>
      <c r="ACM38" s="123"/>
      <c r="ACN38" s="123"/>
      <c r="ACO38" s="123"/>
      <c r="ACP38" s="123"/>
      <c r="ACQ38" s="123"/>
      <c r="ACR38" s="123"/>
      <c r="ACS38" s="123"/>
      <c r="ACT38" s="123"/>
      <c r="ACU38" s="123"/>
      <c r="ACV38" s="123"/>
      <c r="ACW38" s="123"/>
      <c r="ACX38" s="123"/>
      <c r="ACY38" s="123"/>
      <c r="ACZ38" s="123"/>
      <c r="ADA38" s="123"/>
      <c r="ADB38" s="123"/>
      <c r="ADC38" s="123"/>
      <c r="ADD38" s="123"/>
      <c r="ADE38" s="123"/>
      <c r="ADF38" s="123"/>
      <c r="ADG38" s="123"/>
      <c r="ADH38" s="123"/>
      <c r="ADI38" s="123"/>
      <c r="ADJ38" s="123"/>
      <c r="ADK38" s="123"/>
      <c r="ADL38" s="123"/>
      <c r="ADM38" s="123"/>
      <c r="ADN38" s="123"/>
      <c r="ADO38" s="123"/>
      <c r="ADP38" s="123"/>
      <c r="ADQ38" s="123"/>
      <c r="ADR38" s="123"/>
      <c r="ADS38" s="123"/>
      <c r="ADT38" s="123"/>
      <c r="ADU38" s="123"/>
      <c r="ADV38" s="123"/>
      <c r="ADW38" s="123"/>
      <c r="ADX38" s="123"/>
      <c r="ADY38" s="123"/>
      <c r="ADZ38" s="123"/>
      <c r="AEA38" s="123"/>
      <c r="AEB38" s="123"/>
      <c r="AEC38" s="123"/>
      <c r="AED38" s="123"/>
      <c r="AEE38" s="123"/>
      <c r="AEF38" s="123"/>
      <c r="AEG38" s="123"/>
      <c r="AEH38" s="123"/>
      <c r="AEI38" s="123"/>
      <c r="AEJ38" s="123"/>
      <c r="AEK38" s="123"/>
      <c r="AEL38" s="123"/>
      <c r="AEM38" s="123"/>
      <c r="AEN38" s="123"/>
      <c r="AEO38" s="123"/>
      <c r="AEP38" s="123"/>
      <c r="AEQ38" s="123"/>
      <c r="AER38" s="123"/>
      <c r="AES38" s="123"/>
      <c r="AET38" s="123"/>
      <c r="AEU38" s="123"/>
      <c r="AEV38" s="123"/>
      <c r="AEW38" s="123"/>
      <c r="AEX38" s="123"/>
      <c r="AEY38" s="123"/>
      <c r="AEZ38" s="123"/>
      <c r="AFA38" s="123"/>
      <c r="AFB38" s="123"/>
      <c r="AFC38" s="123"/>
      <c r="AFD38" s="123"/>
      <c r="AFE38" s="123"/>
      <c r="AFF38" s="123"/>
      <c r="AFG38" s="123"/>
      <c r="AFH38" s="123"/>
      <c r="AFI38" s="123"/>
      <c r="AFJ38" s="123"/>
      <c r="AFK38" s="123"/>
      <c r="AFL38" s="123"/>
      <c r="AFM38" s="123"/>
      <c r="AFN38" s="123"/>
      <c r="AFO38" s="123"/>
      <c r="AFP38" s="123"/>
      <c r="AFQ38" s="123"/>
      <c r="AFR38" s="123"/>
      <c r="AFS38" s="123"/>
      <c r="AFT38" s="123"/>
      <c r="AFU38" s="123"/>
      <c r="AFV38" s="123"/>
      <c r="AFW38" s="123"/>
      <c r="AFX38" s="123"/>
      <c r="AFY38" s="123"/>
      <c r="AFZ38" s="123"/>
      <c r="AGA38" s="123"/>
      <c r="AGB38" s="123"/>
      <c r="AGC38" s="123"/>
      <c r="AGD38" s="123"/>
      <c r="AGE38" s="123"/>
      <c r="AGF38" s="123"/>
      <c r="AGG38" s="123"/>
      <c r="AGH38" s="123"/>
      <c r="AGI38" s="123"/>
      <c r="AGJ38" s="123"/>
      <c r="AGK38" s="123"/>
      <c r="AGL38" s="123"/>
      <c r="AGM38" s="123"/>
      <c r="AGN38" s="123"/>
      <c r="AGO38" s="123"/>
      <c r="AGP38" s="123"/>
      <c r="AGQ38" s="123"/>
      <c r="AGR38" s="123"/>
      <c r="AGS38" s="123"/>
      <c r="AGT38" s="123"/>
      <c r="AGU38" s="123"/>
      <c r="AGV38" s="123"/>
      <c r="AGW38" s="123"/>
      <c r="AGX38" s="123"/>
      <c r="AGY38" s="123"/>
      <c r="AGZ38" s="123"/>
      <c r="AHA38" s="123"/>
      <c r="AHB38" s="123"/>
      <c r="AHC38" s="123"/>
      <c r="AHD38" s="123"/>
      <c r="AHE38" s="123"/>
      <c r="AHF38" s="123"/>
      <c r="AHG38" s="123"/>
      <c r="AHH38" s="123"/>
      <c r="AHI38" s="123"/>
      <c r="AHJ38" s="123"/>
      <c r="AHK38" s="123"/>
      <c r="AHL38" s="123"/>
      <c r="AHM38" s="123"/>
      <c r="AHN38" s="123"/>
      <c r="AHO38" s="123"/>
      <c r="AHP38" s="123"/>
      <c r="AHQ38" s="123"/>
      <c r="AHR38" s="123"/>
      <c r="AHS38" s="123"/>
      <c r="AHT38" s="123"/>
      <c r="AHU38" s="123"/>
      <c r="AHV38" s="123"/>
      <c r="AHW38" s="123"/>
      <c r="AHX38" s="123"/>
      <c r="AHY38" s="123"/>
      <c r="AHZ38" s="123"/>
      <c r="AIA38" s="123"/>
      <c r="AIB38" s="123"/>
      <c r="AIC38" s="123"/>
      <c r="AID38" s="123"/>
      <c r="AIE38" s="123"/>
      <c r="AIF38" s="123"/>
      <c r="AIG38" s="123"/>
      <c r="AIH38" s="123"/>
      <c r="AII38" s="123"/>
      <c r="AIJ38" s="123"/>
      <c r="AIK38" s="123"/>
      <c r="AIL38" s="123"/>
      <c r="AIM38" s="123"/>
      <c r="AIN38" s="123"/>
      <c r="AIO38" s="123"/>
      <c r="AIP38" s="123"/>
      <c r="AIQ38" s="123"/>
      <c r="AIR38" s="123"/>
      <c r="AIS38" s="123"/>
      <c r="AIT38" s="123"/>
      <c r="AIU38" s="123"/>
      <c r="AIV38" s="123"/>
      <c r="AIW38" s="123"/>
      <c r="AIX38" s="123"/>
      <c r="AIY38" s="123"/>
      <c r="AIZ38" s="123"/>
      <c r="AJA38" s="123"/>
      <c r="AJB38" s="123"/>
      <c r="AJC38" s="123"/>
      <c r="AJD38" s="123"/>
      <c r="AJE38" s="123"/>
      <c r="AJF38" s="123"/>
      <c r="AJG38" s="123"/>
      <c r="AJH38" s="123"/>
      <c r="AJI38" s="123"/>
      <c r="AJJ38" s="123"/>
      <c r="AJK38" s="123"/>
      <c r="AJL38" s="123"/>
      <c r="AJM38" s="123"/>
      <c r="AJN38" s="123"/>
      <c r="AJO38" s="123"/>
      <c r="AJP38" s="123"/>
      <c r="AJQ38" s="123"/>
      <c r="AJR38" s="123"/>
      <c r="AJS38" s="123"/>
      <c r="AJT38" s="123"/>
      <c r="AJU38" s="123"/>
      <c r="AJV38" s="123"/>
      <c r="AJW38" s="123"/>
      <c r="AJX38" s="123"/>
      <c r="AJY38" s="123"/>
      <c r="AJZ38" s="123"/>
      <c r="AKA38" s="123"/>
      <c r="AKB38" s="123"/>
      <c r="AKC38" s="123"/>
      <c r="AKD38" s="123"/>
      <c r="AKE38" s="123"/>
      <c r="AKF38" s="123"/>
      <c r="AKG38" s="123"/>
      <c r="AKH38" s="123"/>
      <c r="AKI38" s="123"/>
      <c r="AKJ38" s="123"/>
      <c r="AKK38" s="123"/>
      <c r="AKL38" s="123"/>
      <c r="AKM38" s="123"/>
      <c r="AKN38" s="123"/>
      <c r="AKO38" s="123"/>
      <c r="AKP38" s="123"/>
      <c r="AKQ38" s="123"/>
      <c r="AKR38" s="123"/>
      <c r="AKS38" s="123"/>
      <c r="AKT38" s="123"/>
      <c r="AKU38" s="123"/>
      <c r="AKV38" s="123"/>
      <c r="AKW38" s="123"/>
      <c r="AKX38" s="123"/>
      <c r="AKY38" s="123"/>
      <c r="AKZ38" s="123"/>
      <c r="ALA38" s="123"/>
      <c r="ALB38" s="123"/>
      <c r="ALC38" s="123"/>
      <c r="ALD38" s="123"/>
      <c r="ALE38" s="123"/>
      <c r="ALF38" s="123"/>
      <c r="ALG38" s="123"/>
      <c r="ALH38" s="123"/>
      <c r="ALI38" s="123"/>
      <c r="ALJ38" s="123"/>
      <c r="ALK38" s="123"/>
      <c r="ALL38" s="123"/>
      <c r="ALM38" s="123"/>
      <c r="ALN38" s="123"/>
      <c r="ALO38" s="123"/>
    </row>
    <row r="39" spans="2:1003" x14ac:dyDescent="0.3">
      <c r="B39" s="211"/>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c r="DJ39" s="123"/>
      <c r="DK39" s="123"/>
      <c r="DL39" s="123"/>
      <c r="DM39" s="123"/>
      <c r="DN39" s="123"/>
      <c r="DO39" s="123"/>
      <c r="DP39" s="123"/>
      <c r="DQ39" s="123"/>
      <c r="DR39" s="123"/>
      <c r="DS39" s="123"/>
      <c r="DT39" s="123"/>
      <c r="DU39" s="123"/>
      <c r="DV39" s="123"/>
      <c r="DW39" s="123"/>
      <c r="DX39" s="123"/>
      <c r="DY39" s="123"/>
      <c r="DZ39" s="123"/>
      <c r="EA39" s="123"/>
      <c r="EB39" s="123"/>
      <c r="EC39" s="123"/>
      <c r="ED39" s="123"/>
      <c r="EE39" s="123"/>
      <c r="EF39" s="123"/>
      <c r="EG39" s="123"/>
      <c r="EH39" s="123"/>
      <c r="EI39" s="123"/>
      <c r="EJ39" s="123"/>
      <c r="EK39" s="123"/>
      <c r="EL39" s="123"/>
      <c r="EM39" s="123"/>
      <c r="EN39" s="123"/>
      <c r="EO39" s="123"/>
      <c r="EP39" s="123"/>
      <c r="EQ39" s="123"/>
      <c r="ER39" s="123"/>
      <c r="ES39" s="123"/>
      <c r="ET39" s="123"/>
      <c r="EU39" s="123"/>
      <c r="EV39" s="123"/>
      <c r="EW39" s="123"/>
      <c r="EX39" s="123"/>
      <c r="EY39" s="123"/>
      <c r="EZ39" s="123"/>
      <c r="FA39" s="123"/>
      <c r="FB39" s="123"/>
      <c r="FC39" s="123"/>
      <c r="FD39" s="123"/>
      <c r="FE39" s="123"/>
      <c r="FF39" s="123"/>
      <c r="FG39" s="123"/>
      <c r="FH39" s="123"/>
      <c r="FI39" s="123"/>
      <c r="FJ39" s="123"/>
      <c r="FK39" s="123"/>
      <c r="FL39" s="123"/>
      <c r="FM39" s="123"/>
      <c r="FN39" s="123"/>
      <c r="FO39" s="123"/>
      <c r="FP39" s="123"/>
      <c r="FQ39" s="123"/>
      <c r="FR39" s="123"/>
      <c r="FS39" s="123"/>
      <c r="FT39" s="123"/>
      <c r="FU39" s="123"/>
      <c r="FV39" s="123"/>
      <c r="FW39" s="123"/>
      <c r="FX39" s="123"/>
      <c r="FY39" s="123"/>
      <c r="FZ39" s="123"/>
      <c r="GA39" s="123"/>
      <c r="GB39" s="123"/>
      <c r="GC39" s="123"/>
      <c r="GD39" s="123"/>
      <c r="GE39" s="123"/>
      <c r="GF39" s="123"/>
      <c r="GG39" s="123"/>
      <c r="GH39" s="123"/>
      <c r="GI39" s="123"/>
      <c r="GJ39" s="123"/>
      <c r="GK39" s="123"/>
      <c r="GL39" s="123"/>
      <c r="GM39" s="123"/>
      <c r="GN39" s="123"/>
      <c r="GO39" s="123"/>
      <c r="GP39" s="123"/>
      <c r="GQ39" s="123"/>
      <c r="GR39" s="123"/>
      <c r="GS39" s="123"/>
      <c r="GT39" s="123"/>
      <c r="GU39" s="123"/>
      <c r="GV39" s="123"/>
      <c r="GW39" s="123"/>
      <c r="GX39" s="123"/>
      <c r="GY39" s="123"/>
      <c r="GZ39" s="123"/>
      <c r="HA39" s="123"/>
      <c r="HB39" s="123"/>
      <c r="HC39" s="123"/>
      <c r="HD39" s="123"/>
      <c r="HE39" s="123"/>
      <c r="HF39" s="123"/>
      <c r="HG39" s="123"/>
      <c r="HH39" s="123"/>
      <c r="HI39" s="123"/>
      <c r="HJ39" s="123"/>
      <c r="HK39" s="123"/>
      <c r="HL39" s="123"/>
      <c r="HM39" s="123"/>
      <c r="HN39" s="123"/>
      <c r="HO39" s="123"/>
      <c r="HP39" s="123"/>
      <c r="HQ39" s="123"/>
      <c r="HR39" s="123"/>
      <c r="HS39" s="123"/>
      <c r="HT39" s="123"/>
      <c r="HU39" s="123"/>
      <c r="HV39" s="123"/>
      <c r="HW39" s="123"/>
      <c r="HX39" s="123"/>
      <c r="HY39" s="123"/>
      <c r="HZ39" s="123"/>
      <c r="IA39" s="123"/>
      <c r="IB39" s="123"/>
      <c r="IC39" s="123"/>
      <c r="ID39" s="123"/>
      <c r="IE39" s="123"/>
      <c r="IF39" s="123"/>
      <c r="IG39" s="123"/>
      <c r="IH39" s="123"/>
      <c r="II39" s="123"/>
      <c r="IJ39" s="123"/>
      <c r="IK39" s="123"/>
      <c r="IL39" s="123"/>
      <c r="IM39" s="123"/>
      <c r="IN39" s="123"/>
      <c r="IO39" s="123"/>
      <c r="IP39" s="123"/>
      <c r="IQ39" s="123"/>
      <c r="IR39" s="123"/>
      <c r="IS39" s="123"/>
      <c r="IT39" s="123"/>
      <c r="IU39" s="123"/>
      <c r="IV39" s="123"/>
      <c r="IW39" s="123"/>
      <c r="IX39" s="123"/>
      <c r="IY39" s="123"/>
      <c r="IZ39" s="123"/>
      <c r="JA39" s="123"/>
      <c r="JB39" s="123"/>
      <c r="JC39" s="123"/>
      <c r="JD39" s="123"/>
      <c r="JE39" s="123"/>
      <c r="JF39" s="123"/>
      <c r="JG39" s="123"/>
      <c r="JH39" s="123"/>
      <c r="JI39" s="123"/>
      <c r="JJ39" s="123"/>
      <c r="JK39" s="123"/>
      <c r="JL39" s="123"/>
      <c r="JM39" s="123"/>
      <c r="JN39" s="123"/>
      <c r="JO39" s="123"/>
      <c r="JP39" s="123"/>
      <c r="JQ39" s="123"/>
      <c r="JR39" s="123"/>
      <c r="JS39" s="123"/>
      <c r="JT39" s="123"/>
      <c r="JU39" s="123"/>
      <c r="JV39" s="123"/>
      <c r="JW39" s="123"/>
      <c r="JX39" s="123"/>
      <c r="JY39" s="123"/>
      <c r="JZ39" s="123"/>
      <c r="KA39" s="123"/>
      <c r="KB39" s="123"/>
      <c r="KC39" s="123"/>
      <c r="KD39" s="123"/>
      <c r="KE39" s="123"/>
      <c r="KF39" s="123"/>
      <c r="KG39" s="123"/>
      <c r="KH39" s="123"/>
      <c r="KI39" s="123"/>
      <c r="KJ39" s="123"/>
      <c r="KK39" s="123"/>
      <c r="KL39" s="123"/>
      <c r="KM39" s="123"/>
      <c r="KN39" s="123"/>
      <c r="KO39" s="123"/>
      <c r="KP39" s="123"/>
      <c r="KQ39" s="123"/>
      <c r="KR39" s="123"/>
      <c r="KS39" s="123"/>
      <c r="KT39" s="123"/>
      <c r="KU39" s="123"/>
      <c r="KV39" s="123"/>
      <c r="KW39" s="123"/>
      <c r="KX39" s="123"/>
      <c r="KY39" s="123"/>
      <c r="KZ39" s="123"/>
      <c r="LA39" s="123"/>
      <c r="LB39" s="123"/>
      <c r="LC39" s="123"/>
      <c r="LD39" s="123"/>
      <c r="LE39" s="123"/>
      <c r="LF39" s="123"/>
      <c r="LG39" s="123"/>
      <c r="LH39" s="123"/>
      <c r="LI39" s="123"/>
      <c r="LJ39" s="123"/>
      <c r="LK39" s="123"/>
      <c r="LL39" s="123"/>
      <c r="LM39" s="123"/>
      <c r="LN39" s="123"/>
      <c r="LO39" s="123"/>
      <c r="LP39" s="123"/>
      <c r="LQ39" s="123"/>
      <c r="LR39" s="123"/>
      <c r="LS39" s="123"/>
      <c r="LT39" s="123"/>
      <c r="LU39" s="123"/>
      <c r="LV39" s="123"/>
      <c r="LW39" s="123"/>
      <c r="LX39" s="123"/>
      <c r="LY39" s="123"/>
      <c r="LZ39" s="123"/>
      <c r="MA39" s="123"/>
      <c r="MB39" s="123"/>
      <c r="MC39" s="123"/>
      <c r="MD39" s="123"/>
      <c r="ME39" s="123"/>
      <c r="MF39" s="123"/>
      <c r="MG39" s="123"/>
      <c r="MH39" s="123"/>
      <c r="MI39" s="123"/>
      <c r="MJ39" s="123"/>
      <c r="MK39" s="123"/>
      <c r="ML39" s="123"/>
      <c r="MM39" s="123"/>
      <c r="MN39" s="123"/>
      <c r="MO39" s="123"/>
      <c r="MP39" s="123"/>
      <c r="MQ39" s="123"/>
      <c r="MR39" s="123"/>
      <c r="MS39" s="123"/>
      <c r="MT39" s="123"/>
      <c r="MU39" s="123"/>
      <c r="MV39" s="123"/>
      <c r="MW39" s="123"/>
      <c r="MX39" s="123"/>
      <c r="MY39" s="123"/>
      <c r="MZ39" s="123"/>
      <c r="NA39" s="123"/>
      <c r="NB39" s="123"/>
      <c r="NC39" s="123"/>
      <c r="ND39" s="123"/>
      <c r="NE39" s="123"/>
      <c r="NF39" s="123"/>
      <c r="NG39" s="123"/>
      <c r="NH39" s="123"/>
      <c r="NI39" s="123"/>
      <c r="NJ39" s="123"/>
      <c r="NK39" s="123"/>
      <c r="NL39" s="123"/>
      <c r="NM39" s="123"/>
      <c r="NN39" s="123"/>
      <c r="NO39" s="123"/>
      <c r="NP39" s="123"/>
      <c r="NQ39" s="123"/>
      <c r="NR39" s="123"/>
      <c r="NS39" s="123"/>
      <c r="NT39" s="123"/>
      <c r="NU39" s="123"/>
      <c r="NV39" s="123"/>
      <c r="NW39" s="123"/>
      <c r="NX39" s="123"/>
      <c r="NY39" s="123"/>
      <c r="NZ39" s="123"/>
      <c r="OA39" s="123"/>
      <c r="OB39" s="123"/>
      <c r="OC39" s="123"/>
      <c r="OD39" s="123"/>
      <c r="OE39" s="123"/>
      <c r="OF39" s="123"/>
      <c r="OG39" s="123"/>
      <c r="OH39" s="123"/>
      <c r="OI39" s="123"/>
      <c r="OJ39" s="123"/>
      <c r="OK39" s="123"/>
      <c r="OL39" s="123"/>
      <c r="OM39" s="123"/>
      <c r="ON39" s="123"/>
      <c r="OO39" s="123"/>
      <c r="OP39" s="123"/>
      <c r="OQ39" s="123"/>
      <c r="OR39" s="123"/>
      <c r="OS39" s="123"/>
      <c r="OT39" s="123"/>
      <c r="OU39" s="123"/>
      <c r="OV39" s="123"/>
      <c r="OW39" s="123"/>
      <c r="OX39" s="123"/>
      <c r="OY39" s="123"/>
      <c r="OZ39" s="123"/>
      <c r="PA39" s="123"/>
      <c r="PB39" s="123"/>
      <c r="PC39" s="123"/>
      <c r="PD39" s="123"/>
      <c r="PE39" s="123"/>
      <c r="PF39" s="123"/>
      <c r="PG39" s="123"/>
      <c r="PH39" s="123"/>
      <c r="PI39" s="123"/>
      <c r="PJ39" s="123"/>
      <c r="PK39" s="123"/>
      <c r="PL39" s="123"/>
      <c r="PM39" s="123"/>
      <c r="PN39" s="123"/>
      <c r="PO39" s="123"/>
      <c r="PP39" s="123"/>
      <c r="PQ39" s="123"/>
      <c r="PR39" s="123"/>
      <c r="PS39" s="123"/>
      <c r="PT39" s="123"/>
      <c r="PU39" s="123"/>
      <c r="PV39" s="123"/>
      <c r="PW39" s="123"/>
      <c r="PX39" s="123"/>
      <c r="PY39" s="123"/>
      <c r="PZ39" s="123"/>
      <c r="QA39" s="123"/>
      <c r="QB39" s="123"/>
      <c r="QC39" s="123"/>
      <c r="QD39" s="123"/>
      <c r="QE39" s="123"/>
      <c r="QF39" s="123"/>
      <c r="QG39" s="123"/>
      <c r="QH39" s="123"/>
      <c r="QI39" s="123"/>
      <c r="QJ39" s="123"/>
      <c r="QK39" s="123"/>
      <c r="QL39" s="123"/>
      <c r="QM39" s="123"/>
      <c r="QN39" s="123"/>
      <c r="QO39" s="123"/>
      <c r="QP39" s="123"/>
      <c r="QQ39" s="123"/>
      <c r="QR39" s="123"/>
      <c r="QS39" s="123"/>
      <c r="QT39" s="123"/>
      <c r="QU39" s="123"/>
      <c r="QV39" s="123"/>
      <c r="QW39" s="123"/>
      <c r="QX39" s="123"/>
      <c r="QY39" s="123"/>
      <c r="QZ39" s="123"/>
      <c r="RA39" s="123"/>
      <c r="RB39" s="123"/>
      <c r="RC39" s="123"/>
      <c r="RD39" s="123"/>
      <c r="RE39" s="123"/>
      <c r="RF39" s="123"/>
      <c r="RG39" s="123"/>
      <c r="RH39" s="123"/>
      <c r="RI39" s="123"/>
      <c r="RJ39" s="123"/>
      <c r="RK39" s="123"/>
      <c r="RL39" s="123"/>
      <c r="RM39" s="123"/>
      <c r="RN39" s="123"/>
      <c r="RO39" s="123"/>
      <c r="RP39" s="123"/>
      <c r="RQ39" s="123"/>
      <c r="RR39" s="123"/>
      <c r="RS39" s="123"/>
      <c r="RT39" s="123"/>
      <c r="RU39" s="123"/>
      <c r="RV39" s="123"/>
      <c r="RW39" s="123"/>
      <c r="RX39" s="123"/>
      <c r="RY39" s="123"/>
      <c r="RZ39" s="123"/>
      <c r="SA39" s="123"/>
      <c r="SB39" s="123"/>
      <c r="SC39" s="123"/>
      <c r="SD39" s="123"/>
      <c r="SE39" s="123"/>
      <c r="SF39" s="123"/>
      <c r="SG39" s="123"/>
      <c r="SH39" s="123"/>
      <c r="SI39" s="123"/>
      <c r="SJ39" s="123"/>
      <c r="SK39" s="123"/>
      <c r="SL39" s="123"/>
      <c r="SM39" s="123"/>
      <c r="SN39" s="123"/>
      <c r="SO39" s="123"/>
      <c r="SP39" s="123"/>
      <c r="SQ39" s="123"/>
      <c r="SR39" s="123"/>
      <c r="SS39" s="123"/>
      <c r="ST39" s="123"/>
      <c r="SU39" s="123"/>
      <c r="SV39" s="123"/>
      <c r="SW39" s="123"/>
      <c r="SX39" s="123"/>
      <c r="SY39" s="123"/>
      <c r="SZ39" s="123"/>
      <c r="TA39" s="123"/>
      <c r="TB39" s="123"/>
      <c r="TC39" s="123"/>
      <c r="TD39" s="123"/>
      <c r="TE39" s="123"/>
      <c r="TF39" s="123"/>
      <c r="TG39" s="123"/>
      <c r="TH39" s="123"/>
      <c r="TI39" s="123"/>
      <c r="TJ39" s="123"/>
      <c r="TK39" s="123"/>
      <c r="TL39" s="123"/>
      <c r="TM39" s="123"/>
      <c r="TN39" s="123"/>
      <c r="TO39" s="123"/>
      <c r="TP39" s="123"/>
      <c r="TQ39" s="123"/>
      <c r="TR39" s="123"/>
      <c r="TS39" s="123"/>
      <c r="TT39" s="123"/>
      <c r="TU39" s="123"/>
      <c r="TV39" s="123"/>
      <c r="TW39" s="123"/>
      <c r="TX39" s="123"/>
      <c r="TY39" s="123"/>
      <c r="TZ39" s="123"/>
      <c r="UA39" s="123"/>
      <c r="UB39" s="123"/>
      <c r="UC39" s="123"/>
      <c r="UD39" s="123"/>
      <c r="UE39" s="123"/>
      <c r="UF39" s="123"/>
      <c r="UG39" s="123"/>
      <c r="UH39" s="123"/>
      <c r="UI39" s="123"/>
      <c r="UJ39" s="123"/>
      <c r="UK39" s="123"/>
      <c r="UL39" s="123"/>
      <c r="UM39" s="123"/>
      <c r="UN39" s="123"/>
      <c r="UO39" s="123"/>
      <c r="UP39" s="123"/>
      <c r="UQ39" s="123"/>
      <c r="UR39" s="123"/>
      <c r="US39" s="123"/>
      <c r="UT39" s="123"/>
      <c r="UU39" s="123"/>
      <c r="UV39" s="123"/>
      <c r="UW39" s="123"/>
      <c r="UX39" s="123"/>
      <c r="UY39" s="123"/>
      <c r="UZ39" s="123"/>
      <c r="VA39" s="123"/>
      <c r="VB39" s="123"/>
      <c r="VC39" s="123"/>
      <c r="VD39" s="123"/>
      <c r="VE39" s="123"/>
      <c r="VF39" s="123"/>
      <c r="VG39" s="123"/>
      <c r="VH39" s="123"/>
      <c r="VI39" s="123"/>
      <c r="VJ39" s="123"/>
      <c r="VK39" s="123"/>
      <c r="VL39" s="123"/>
      <c r="VM39" s="123"/>
      <c r="VN39" s="123"/>
      <c r="VO39" s="123"/>
      <c r="VP39" s="123"/>
      <c r="VQ39" s="123"/>
      <c r="VR39" s="123"/>
      <c r="VS39" s="123"/>
      <c r="VT39" s="123"/>
      <c r="VU39" s="123"/>
      <c r="VV39" s="123"/>
      <c r="VW39" s="123"/>
      <c r="VX39" s="123"/>
      <c r="VY39" s="123"/>
      <c r="VZ39" s="123"/>
      <c r="WA39" s="123"/>
      <c r="WB39" s="123"/>
      <c r="WC39" s="123"/>
      <c r="WD39" s="123"/>
      <c r="WE39" s="123"/>
      <c r="WF39" s="123"/>
      <c r="WG39" s="123"/>
      <c r="WH39" s="123"/>
      <c r="WI39" s="123"/>
      <c r="WJ39" s="123"/>
      <c r="WK39" s="123"/>
      <c r="WL39" s="123"/>
      <c r="WM39" s="123"/>
      <c r="WN39" s="123"/>
      <c r="WO39" s="123"/>
      <c r="WP39" s="123"/>
      <c r="WQ39" s="123"/>
      <c r="WR39" s="123"/>
      <c r="WS39" s="123"/>
      <c r="WT39" s="123"/>
      <c r="WU39" s="123"/>
      <c r="WV39" s="123"/>
      <c r="WW39" s="123"/>
      <c r="WX39" s="123"/>
      <c r="WY39" s="123"/>
      <c r="WZ39" s="123"/>
      <c r="XA39" s="123"/>
      <c r="XB39" s="123"/>
      <c r="XC39" s="123"/>
      <c r="XD39" s="123"/>
      <c r="XE39" s="123"/>
      <c r="XF39" s="123"/>
      <c r="XG39" s="123"/>
      <c r="XH39" s="123"/>
      <c r="XI39" s="123"/>
      <c r="XJ39" s="123"/>
      <c r="XK39" s="123"/>
      <c r="XL39" s="123"/>
      <c r="XM39" s="123"/>
      <c r="XN39" s="123"/>
      <c r="XO39" s="123"/>
      <c r="XP39" s="123"/>
      <c r="XQ39" s="123"/>
      <c r="XR39" s="123"/>
      <c r="XS39" s="123"/>
      <c r="XT39" s="123"/>
      <c r="XU39" s="123"/>
      <c r="XV39" s="123"/>
      <c r="XW39" s="123"/>
      <c r="XX39" s="123"/>
      <c r="XY39" s="123"/>
      <c r="XZ39" s="123"/>
      <c r="YA39" s="123"/>
      <c r="YB39" s="123"/>
      <c r="YC39" s="123"/>
      <c r="YD39" s="123"/>
      <c r="YE39" s="123"/>
      <c r="YF39" s="123"/>
      <c r="YG39" s="123"/>
      <c r="YH39" s="123"/>
      <c r="YI39" s="123"/>
      <c r="YJ39" s="123"/>
      <c r="YK39" s="123"/>
      <c r="YL39" s="123"/>
      <c r="YM39" s="123"/>
      <c r="YN39" s="123"/>
      <c r="YO39" s="123"/>
      <c r="YP39" s="123"/>
      <c r="YQ39" s="123"/>
      <c r="YR39" s="123"/>
      <c r="YS39" s="123"/>
      <c r="YT39" s="123"/>
      <c r="YU39" s="123"/>
      <c r="YV39" s="123"/>
      <c r="YW39" s="123"/>
      <c r="YX39" s="123"/>
      <c r="YY39" s="123"/>
      <c r="YZ39" s="123"/>
      <c r="ZA39" s="123"/>
      <c r="ZB39" s="123"/>
      <c r="ZC39" s="123"/>
      <c r="ZD39" s="123"/>
      <c r="ZE39" s="123"/>
      <c r="ZF39" s="123"/>
      <c r="ZG39" s="123"/>
      <c r="ZH39" s="123"/>
      <c r="ZI39" s="123"/>
      <c r="ZJ39" s="123"/>
      <c r="ZK39" s="123"/>
      <c r="ZL39" s="123"/>
      <c r="ZM39" s="123"/>
      <c r="ZN39" s="123"/>
      <c r="ZO39" s="123"/>
      <c r="ZP39" s="123"/>
      <c r="ZQ39" s="123"/>
      <c r="ZR39" s="123"/>
      <c r="ZS39" s="123"/>
      <c r="ZT39" s="123"/>
      <c r="ZU39" s="123"/>
      <c r="ZV39" s="123"/>
      <c r="ZW39" s="123"/>
      <c r="ZX39" s="123"/>
      <c r="ZY39" s="123"/>
      <c r="ZZ39" s="123"/>
      <c r="AAA39" s="123"/>
      <c r="AAB39" s="123"/>
      <c r="AAC39" s="123"/>
      <c r="AAD39" s="123"/>
      <c r="AAE39" s="123"/>
      <c r="AAF39" s="123"/>
      <c r="AAG39" s="123"/>
      <c r="AAH39" s="123"/>
      <c r="AAI39" s="123"/>
      <c r="AAJ39" s="123"/>
      <c r="AAK39" s="123"/>
      <c r="AAL39" s="123"/>
      <c r="AAM39" s="123"/>
      <c r="AAN39" s="123"/>
      <c r="AAO39" s="123"/>
      <c r="AAP39" s="123"/>
      <c r="AAQ39" s="123"/>
      <c r="AAR39" s="123"/>
      <c r="AAS39" s="123"/>
      <c r="AAT39" s="123"/>
      <c r="AAU39" s="123"/>
      <c r="AAV39" s="123"/>
      <c r="AAW39" s="123"/>
      <c r="AAX39" s="123"/>
      <c r="AAY39" s="123"/>
      <c r="AAZ39" s="123"/>
      <c r="ABA39" s="123"/>
      <c r="ABB39" s="123"/>
      <c r="ABC39" s="123"/>
      <c r="ABD39" s="123"/>
      <c r="ABE39" s="123"/>
      <c r="ABF39" s="123"/>
      <c r="ABG39" s="123"/>
      <c r="ABH39" s="123"/>
      <c r="ABI39" s="123"/>
      <c r="ABJ39" s="123"/>
      <c r="ABK39" s="123"/>
      <c r="ABL39" s="123"/>
      <c r="ABM39" s="123"/>
      <c r="ABN39" s="123"/>
      <c r="ABO39" s="123"/>
      <c r="ABP39" s="123"/>
      <c r="ABQ39" s="123"/>
      <c r="ABR39" s="123"/>
      <c r="ABS39" s="123"/>
      <c r="ABT39" s="123"/>
      <c r="ABU39" s="123"/>
      <c r="ABV39" s="123"/>
      <c r="ABW39" s="123"/>
      <c r="ABX39" s="123"/>
      <c r="ABY39" s="123"/>
      <c r="ABZ39" s="123"/>
      <c r="ACA39" s="123"/>
      <c r="ACB39" s="123"/>
      <c r="ACC39" s="123"/>
      <c r="ACD39" s="123"/>
      <c r="ACE39" s="123"/>
      <c r="ACF39" s="123"/>
      <c r="ACG39" s="123"/>
      <c r="ACH39" s="123"/>
      <c r="ACI39" s="123"/>
      <c r="ACJ39" s="123"/>
      <c r="ACK39" s="123"/>
      <c r="ACL39" s="123"/>
      <c r="ACM39" s="123"/>
      <c r="ACN39" s="123"/>
      <c r="ACO39" s="123"/>
      <c r="ACP39" s="123"/>
      <c r="ACQ39" s="123"/>
      <c r="ACR39" s="123"/>
      <c r="ACS39" s="123"/>
      <c r="ACT39" s="123"/>
      <c r="ACU39" s="123"/>
      <c r="ACV39" s="123"/>
      <c r="ACW39" s="123"/>
      <c r="ACX39" s="123"/>
      <c r="ACY39" s="123"/>
      <c r="ACZ39" s="123"/>
      <c r="ADA39" s="123"/>
      <c r="ADB39" s="123"/>
      <c r="ADC39" s="123"/>
      <c r="ADD39" s="123"/>
      <c r="ADE39" s="123"/>
      <c r="ADF39" s="123"/>
      <c r="ADG39" s="123"/>
      <c r="ADH39" s="123"/>
      <c r="ADI39" s="123"/>
      <c r="ADJ39" s="123"/>
      <c r="ADK39" s="123"/>
      <c r="ADL39" s="123"/>
      <c r="ADM39" s="123"/>
      <c r="ADN39" s="123"/>
      <c r="ADO39" s="123"/>
      <c r="ADP39" s="123"/>
      <c r="ADQ39" s="123"/>
      <c r="ADR39" s="123"/>
      <c r="ADS39" s="123"/>
      <c r="ADT39" s="123"/>
      <c r="ADU39" s="123"/>
      <c r="ADV39" s="123"/>
      <c r="ADW39" s="123"/>
      <c r="ADX39" s="123"/>
      <c r="ADY39" s="123"/>
      <c r="ADZ39" s="123"/>
      <c r="AEA39" s="123"/>
      <c r="AEB39" s="123"/>
      <c r="AEC39" s="123"/>
      <c r="AED39" s="123"/>
      <c r="AEE39" s="123"/>
      <c r="AEF39" s="123"/>
      <c r="AEG39" s="123"/>
      <c r="AEH39" s="123"/>
      <c r="AEI39" s="123"/>
      <c r="AEJ39" s="123"/>
      <c r="AEK39" s="123"/>
      <c r="AEL39" s="123"/>
      <c r="AEM39" s="123"/>
      <c r="AEN39" s="123"/>
      <c r="AEO39" s="123"/>
      <c r="AEP39" s="123"/>
      <c r="AEQ39" s="123"/>
      <c r="AER39" s="123"/>
      <c r="AES39" s="123"/>
      <c r="AET39" s="123"/>
      <c r="AEU39" s="123"/>
      <c r="AEV39" s="123"/>
      <c r="AEW39" s="123"/>
      <c r="AEX39" s="123"/>
      <c r="AEY39" s="123"/>
      <c r="AEZ39" s="123"/>
      <c r="AFA39" s="123"/>
      <c r="AFB39" s="123"/>
      <c r="AFC39" s="123"/>
      <c r="AFD39" s="123"/>
      <c r="AFE39" s="123"/>
      <c r="AFF39" s="123"/>
      <c r="AFG39" s="123"/>
      <c r="AFH39" s="123"/>
      <c r="AFI39" s="123"/>
      <c r="AFJ39" s="123"/>
      <c r="AFK39" s="123"/>
      <c r="AFL39" s="123"/>
      <c r="AFM39" s="123"/>
      <c r="AFN39" s="123"/>
      <c r="AFO39" s="123"/>
      <c r="AFP39" s="123"/>
      <c r="AFQ39" s="123"/>
      <c r="AFR39" s="123"/>
      <c r="AFS39" s="123"/>
      <c r="AFT39" s="123"/>
      <c r="AFU39" s="123"/>
      <c r="AFV39" s="123"/>
      <c r="AFW39" s="123"/>
      <c r="AFX39" s="123"/>
      <c r="AFY39" s="123"/>
      <c r="AFZ39" s="123"/>
      <c r="AGA39" s="123"/>
      <c r="AGB39" s="123"/>
      <c r="AGC39" s="123"/>
      <c r="AGD39" s="123"/>
      <c r="AGE39" s="123"/>
      <c r="AGF39" s="123"/>
      <c r="AGG39" s="123"/>
      <c r="AGH39" s="123"/>
      <c r="AGI39" s="123"/>
      <c r="AGJ39" s="123"/>
      <c r="AGK39" s="123"/>
      <c r="AGL39" s="123"/>
      <c r="AGM39" s="123"/>
      <c r="AGN39" s="123"/>
      <c r="AGO39" s="123"/>
      <c r="AGP39" s="123"/>
      <c r="AGQ39" s="123"/>
      <c r="AGR39" s="123"/>
      <c r="AGS39" s="123"/>
      <c r="AGT39" s="123"/>
      <c r="AGU39" s="123"/>
      <c r="AGV39" s="123"/>
      <c r="AGW39" s="123"/>
      <c r="AGX39" s="123"/>
      <c r="AGY39" s="123"/>
      <c r="AGZ39" s="123"/>
      <c r="AHA39" s="123"/>
      <c r="AHB39" s="123"/>
      <c r="AHC39" s="123"/>
      <c r="AHD39" s="123"/>
      <c r="AHE39" s="123"/>
      <c r="AHF39" s="123"/>
      <c r="AHG39" s="123"/>
      <c r="AHH39" s="123"/>
      <c r="AHI39" s="123"/>
      <c r="AHJ39" s="123"/>
      <c r="AHK39" s="123"/>
      <c r="AHL39" s="123"/>
      <c r="AHM39" s="123"/>
      <c r="AHN39" s="123"/>
      <c r="AHO39" s="123"/>
      <c r="AHP39" s="123"/>
      <c r="AHQ39" s="123"/>
      <c r="AHR39" s="123"/>
      <c r="AHS39" s="123"/>
      <c r="AHT39" s="123"/>
      <c r="AHU39" s="123"/>
      <c r="AHV39" s="123"/>
      <c r="AHW39" s="123"/>
      <c r="AHX39" s="123"/>
      <c r="AHY39" s="123"/>
      <c r="AHZ39" s="123"/>
      <c r="AIA39" s="123"/>
      <c r="AIB39" s="123"/>
      <c r="AIC39" s="123"/>
      <c r="AID39" s="123"/>
      <c r="AIE39" s="123"/>
      <c r="AIF39" s="123"/>
      <c r="AIG39" s="123"/>
      <c r="AIH39" s="123"/>
      <c r="AII39" s="123"/>
      <c r="AIJ39" s="123"/>
      <c r="AIK39" s="123"/>
      <c r="AIL39" s="123"/>
      <c r="AIM39" s="123"/>
      <c r="AIN39" s="123"/>
      <c r="AIO39" s="123"/>
      <c r="AIP39" s="123"/>
      <c r="AIQ39" s="123"/>
      <c r="AIR39" s="123"/>
      <c r="AIS39" s="123"/>
      <c r="AIT39" s="123"/>
      <c r="AIU39" s="123"/>
      <c r="AIV39" s="123"/>
      <c r="AIW39" s="123"/>
      <c r="AIX39" s="123"/>
      <c r="AIY39" s="123"/>
      <c r="AIZ39" s="123"/>
      <c r="AJA39" s="123"/>
      <c r="AJB39" s="123"/>
      <c r="AJC39" s="123"/>
      <c r="AJD39" s="123"/>
      <c r="AJE39" s="123"/>
      <c r="AJF39" s="123"/>
      <c r="AJG39" s="123"/>
      <c r="AJH39" s="123"/>
      <c r="AJI39" s="123"/>
      <c r="AJJ39" s="123"/>
      <c r="AJK39" s="123"/>
      <c r="AJL39" s="123"/>
      <c r="AJM39" s="123"/>
      <c r="AJN39" s="123"/>
      <c r="AJO39" s="123"/>
      <c r="AJP39" s="123"/>
      <c r="AJQ39" s="123"/>
      <c r="AJR39" s="123"/>
      <c r="AJS39" s="123"/>
      <c r="AJT39" s="123"/>
      <c r="AJU39" s="123"/>
      <c r="AJV39" s="123"/>
      <c r="AJW39" s="123"/>
      <c r="AJX39" s="123"/>
      <c r="AJY39" s="123"/>
      <c r="AJZ39" s="123"/>
      <c r="AKA39" s="123"/>
      <c r="AKB39" s="123"/>
      <c r="AKC39" s="123"/>
      <c r="AKD39" s="123"/>
      <c r="AKE39" s="123"/>
      <c r="AKF39" s="123"/>
      <c r="AKG39" s="123"/>
      <c r="AKH39" s="123"/>
      <c r="AKI39" s="123"/>
      <c r="AKJ39" s="123"/>
      <c r="AKK39" s="123"/>
      <c r="AKL39" s="123"/>
      <c r="AKM39" s="123"/>
      <c r="AKN39" s="123"/>
      <c r="AKO39" s="123"/>
      <c r="AKP39" s="123"/>
      <c r="AKQ39" s="123"/>
      <c r="AKR39" s="123"/>
      <c r="AKS39" s="123"/>
      <c r="AKT39" s="123"/>
      <c r="AKU39" s="123"/>
      <c r="AKV39" s="123"/>
      <c r="AKW39" s="123"/>
      <c r="AKX39" s="123"/>
      <c r="AKY39" s="123"/>
      <c r="AKZ39" s="123"/>
      <c r="ALA39" s="123"/>
      <c r="ALB39" s="123"/>
      <c r="ALC39" s="123"/>
      <c r="ALD39" s="123"/>
      <c r="ALE39" s="123"/>
      <c r="ALF39" s="123"/>
      <c r="ALG39" s="123"/>
      <c r="ALH39" s="123"/>
      <c r="ALI39" s="123"/>
      <c r="ALJ39" s="123"/>
      <c r="ALK39" s="123"/>
      <c r="ALL39" s="123"/>
      <c r="ALM39" s="123"/>
      <c r="ALN39" s="123"/>
      <c r="ALO39" s="123"/>
    </row>
    <row r="40" spans="2:1003" x14ac:dyDescent="0.3">
      <c r="B40" s="211"/>
      <c r="C40" s="123"/>
      <c r="D40" s="123"/>
    </row>
    <row r="41" spans="2:1003" x14ac:dyDescent="0.3">
      <c r="B41" s="211"/>
      <c r="C41" s="123"/>
      <c r="D41" s="123"/>
    </row>
    <row r="42" spans="2:1003" x14ac:dyDescent="0.3">
      <c r="B42" s="211"/>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123"/>
      <c r="BV42" s="123"/>
      <c r="BW42" s="123"/>
      <c r="BX42" s="123"/>
      <c r="BY42" s="123"/>
      <c r="BZ42" s="123"/>
      <c r="CA42" s="123"/>
      <c r="CB42" s="123"/>
      <c r="CC42" s="123"/>
      <c r="CD42" s="123"/>
      <c r="CE42" s="123"/>
      <c r="CF42" s="123"/>
      <c r="CG42" s="123"/>
      <c r="CH42" s="123"/>
      <c r="CI42" s="123"/>
      <c r="CJ42" s="123"/>
      <c r="CK42" s="123"/>
      <c r="CL42" s="123"/>
      <c r="CM42" s="123"/>
      <c r="CN42" s="123"/>
      <c r="CO42" s="123"/>
      <c r="CP42" s="123"/>
      <c r="CQ42" s="123"/>
      <c r="CR42" s="123"/>
      <c r="CS42" s="123"/>
      <c r="CT42" s="123"/>
      <c r="CU42" s="123"/>
      <c r="CV42" s="123"/>
      <c r="CW42" s="123"/>
      <c r="CX42" s="123"/>
      <c r="CY42" s="123"/>
      <c r="CZ42" s="123"/>
      <c r="DA42" s="123"/>
      <c r="DB42" s="123"/>
      <c r="DC42" s="123"/>
      <c r="DD42" s="123"/>
      <c r="DE42" s="123"/>
      <c r="DF42" s="123"/>
      <c r="DG42" s="123"/>
      <c r="DH42" s="123"/>
      <c r="DI42" s="123"/>
      <c r="DJ42" s="123"/>
      <c r="DK42" s="123"/>
      <c r="DL42" s="123"/>
      <c r="DM42" s="123"/>
      <c r="DN42" s="123"/>
      <c r="DO42" s="123"/>
      <c r="DP42" s="123"/>
      <c r="DQ42" s="123"/>
      <c r="DR42" s="123"/>
      <c r="DS42" s="123"/>
      <c r="DT42" s="123"/>
      <c r="DU42" s="123"/>
      <c r="DV42" s="123"/>
      <c r="DW42" s="123"/>
      <c r="DX42" s="123"/>
      <c r="DY42" s="123"/>
      <c r="DZ42" s="123"/>
      <c r="EA42" s="123"/>
      <c r="EB42" s="123"/>
      <c r="EC42" s="123"/>
      <c r="ED42" s="123"/>
      <c r="EE42" s="123"/>
      <c r="EF42" s="123"/>
      <c r="EG42" s="123"/>
      <c r="EH42" s="123"/>
      <c r="EI42" s="123"/>
      <c r="EJ42" s="123"/>
      <c r="EK42" s="123"/>
      <c r="EL42" s="123"/>
      <c r="EM42" s="123"/>
      <c r="EN42" s="123"/>
      <c r="EO42" s="123"/>
      <c r="EP42" s="123"/>
      <c r="EQ42" s="123"/>
      <c r="ER42" s="123"/>
      <c r="ES42" s="123"/>
      <c r="ET42" s="123"/>
      <c r="EU42" s="123"/>
      <c r="EV42" s="123"/>
      <c r="EW42" s="123"/>
      <c r="EX42" s="123"/>
      <c r="EY42" s="123"/>
      <c r="EZ42" s="123"/>
      <c r="FA42" s="123"/>
      <c r="FB42" s="123"/>
      <c r="FC42" s="123"/>
      <c r="FD42" s="123"/>
      <c r="FE42" s="123"/>
      <c r="FF42" s="123"/>
      <c r="FG42" s="123"/>
      <c r="FH42" s="123"/>
      <c r="FI42" s="123"/>
      <c r="FJ42" s="123"/>
      <c r="FK42" s="123"/>
      <c r="FL42" s="123"/>
      <c r="FM42" s="123"/>
      <c r="FN42" s="123"/>
      <c r="FO42" s="123"/>
      <c r="FP42" s="123"/>
      <c r="FQ42" s="123"/>
      <c r="FR42" s="123"/>
      <c r="FS42" s="123"/>
      <c r="FT42" s="123"/>
      <c r="FU42" s="123"/>
      <c r="FV42" s="123"/>
      <c r="FW42" s="123"/>
      <c r="FX42" s="123"/>
      <c r="FY42" s="123"/>
      <c r="FZ42" s="123"/>
      <c r="GA42" s="123"/>
      <c r="GB42" s="123"/>
      <c r="GC42" s="123"/>
      <c r="GD42" s="123"/>
      <c r="GE42" s="123"/>
      <c r="GF42" s="123"/>
      <c r="GG42" s="123"/>
      <c r="GH42" s="123"/>
      <c r="GI42" s="123"/>
      <c r="GJ42" s="123"/>
      <c r="GK42" s="123"/>
      <c r="GL42" s="123"/>
      <c r="GM42" s="123"/>
      <c r="GN42" s="123"/>
      <c r="GO42" s="123"/>
      <c r="GP42" s="123"/>
      <c r="GQ42" s="123"/>
      <c r="GR42" s="123"/>
      <c r="GS42" s="123"/>
      <c r="GT42" s="123"/>
      <c r="GU42" s="123"/>
      <c r="GV42" s="123"/>
      <c r="GW42" s="123"/>
      <c r="GX42" s="123"/>
      <c r="GY42" s="123"/>
      <c r="GZ42" s="123"/>
      <c r="HA42" s="123"/>
      <c r="HB42" s="123"/>
      <c r="HC42" s="123"/>
      <c r="HD42" s="123"/>
      <c r="HE42" s="123"/>
      <c r="HF42" s="123"/>
      <c r="HG42" s="123"/>
      <c r="HH42" s="123"/>
      <c r="HI42" s="123"/>
      <c r="HJ42" s="123"/>
      <c r="HK42" s="123"/>
      <c r="HL42" s="123"/>
      <c r="HM42" s="123"/>
      <c r="HN42" s="123"/>
      <c r="HO42" s="123"/>
      <c r="HP42" s="123"/>
      <c r="HQ42" s="123"/>
      <c r="HR42" s="123"/>
      <c r="HS42" s="123"/>
      <c r="HT42" s="123"/>
      <c r="HU42" s="123"/>
      <c r="HV42" s="123"/>
      <c r="HW42" s="123"/>
      <c r="HX42" s="123"/>
      <c r="HY42" s="123"/>
      <c r="HZ42" s="123"/>
      <c r="IA42" s="123"/>
      <c r="IB42" s="123"/>
      <c r="IC42" s="123"/>
      <c r="ID42" s="123"/>
      <c r="IE42" s="123"/>
      <c r="IF42" s="123"/>
      <c r="IG42" s="123"/>
      <c r="IH42" s="123"/>
      <c r="II42" s="123"/>
      <c r="IJ42" s="123"/>
      <c r="IK42" s="123"/>
      <c r="IL42" s="123"/>
      <c r="IM42" s="123"/>
      <c r="IN42" s="123"/>
      <c r="IO42" s="123"/>
      <c r="IP42" s="123"/>
      <c r="IQ42" s="123"/>
      <c r="IR42" s="123"/>
      <c r="IS42" s="123"/>
      <c r="IT42" s="123"/>
      <c r="IU42" s="123"/>
      <c r="IV42" s="123"/>
      <c r="IW42" s="123"/>
      <c r="IX42" s="123"/>
      <c r="IY42" s="123"/>
      <c r="IZ42" s="123"/>
      <c r="JA42" s="123"/>
      <c r="JB42" s="123"/>
      <c r="JC42" s="123"/>
      <c r="JD42" s="123"/>
      <c r="JE42" s="123"/>
      <c r="JF42" s="123"/>
      <c r="JG42" s="123"/>
      <c r="JH42" s="123"/>
      <c r="JI42" s="123"/>
      <c r="JJ42" s="123"/>
      <c r="JK42" s="123"/>
      <c r="JL42" s="123"/>
      <c r="JM42" s="123"/>
      <c r="JN42" s="123"/>
      <c r="JO42" s="123"/>
      <c r="JP42" s="123"/>
      <c r="JQ42" s="123"/>
      <c r="JR42" s="123"/>
      <c r="JS42" s="123"/>
      <c r="JT42" s="123"/>
      <c r="JU42" s="123"/>
      <c r="JV42" s="123"/>
      <c r="JW42" s="123"/>
      <c r="JX42" s="123"/>
      <c r="JY42" s="123"/>
      <c r="JZ42" s="123"/>
      <c r="KA42" s="123"/>
      <c r="KB42" s="123"/>
      <c r="KC42" s="123"/>
      <c r="KD42" s="123"/>
      <c r="KE42" s="123"/>
      <c r="KF42" s="123"/>
      <c r="KG42" s="123"/>
      <c r="KH42" s="123"/>
      <c r="KI42" s="123"/>
      <c r="KJ42" s="123"/>
      <c r="KK42" s="123"/>
      <c r="KL42" s="123"/>
      <c r="KM42" s="123"/>
      <c r="KN42" s="123"/>
      <c r="KO42" s="123"/>
      <c r="KP42" s="123"/>
      <c r="KQ42" s="123"/>
      <c r="KR42" s="123"/>
      <c r="KS42" s="123"/>
      <c r="KT42" s="123"/>
      <c r="KU42" s="123"/>
      <c r="KV42" s="123"/>
      <c r="KW42" s="123"/>
      <c r="KX42" s="123"/>
      <c r="KY42" s="123"/>
      <c r="KZ42" s="123"/>
      <c r="LA42" s="123"/>
      <c r="LB42" s="123"/>
      <c r="LC42" s="123"/>
      <c r="LD42" s="123"/>
      <c r="LE42" s="123"/>
      <c r="LF42" s="123"/>
      <c r="LG42" s="123"/>
      <c r="LH42" s="123"/>
      <c r="LI42" s="123"/>
      <c r="LJ42" s="123"/>
      <c r="LK42" s="123"/>
      <c r="LL42" s="123"/>
      <c r="LM42" s="123"/>
      <c r="LN42" s="123"/>
      <c r="LO42" s="123"/>
      <c r="LP42" s="123"/>
      <c r="LQ42" s="123"/>
      <c r="LR42" s="123"/>
      <c r="LS42" s="123"/>
      <c r="LT42" s="123"/>
      <c r="LU42" s="123"/>
      <c r="LV42" s="123"/>
      <c r="LW42" s="123"/>
      <c r="LX42" s="123"/>
      <c r="LY42" s="123"/>
      <c r="LZ42" s="123"/>
      <c r="MA42" s="123"/>
      <c r="MB42" s="123"/>
      <c r="MC42" s="123"/>
      <c r="MD42" s="123"/>
      <c r="ME42" s="123"/>
      <c r="MF42" s="123"/>
      <c r="MG42" s="123"/>
      <c r="MH42" s="123"/>
      <c r="MI42" s="123"/>
      <c r="MJ42" s="123"/>
      <c r="MK42" s="123"/>
      <c r="ML42" s="123"/>
      <c r="MM42" s="123"/>
      <c r="MN42" s="123"/>
      <c r="MO42" s="123"/>
      <c r="MP42" s="123"/>
      <c r="MQ42" s="123"/>
      <c r="MR42" s="123"/>
      <c r="MS42" s="123"/>
      <c r="MT42" s="123"/>
      <c r="MU42" s="123"/>
      <c r="MV42" s="123"/>
      <c r="MW42" s="123"/>
      <c r="MX42" s="123"/>
      <c r="MY42" s="123"/>
      <c r="MZ42" s="123"/>
      <c r="NA42" s="123"/>
      <c r="NB42" s="123"/>
      <c r="NC42" s="123"/>
      <c r="ND42" s="123"/>
      <c r="NE42" s="123"/>
      <c r="NF42" s="123"/>
      <c r="NG42" s="123"/>
      <c r="NH42" s="123"/>
      <c r="NI42" s="123"/>
      <c r="NJ42" s="123"/>
      <c r="NK42" s="123"/>
      <c r="NL42" s="123"/>
      <c r="NM42" s="123"/>
      <c r="NN42" s="123"/>
      <c r="NO42" s="123"/>
      <c r="NP42" s="123"/>
      <c r="NQ42" s="123"/>
      <c r="NR42" s="123"/>
      <c r="NS42" s="123"/>
      <c r="NT42" s="123"/>
      <c r="NU42" s="123"/>
      <c r="NV42" s="123"/>
      <c r="NW42" s="123"/>
      <c r="NX42" s="123"/>
      <c r="NY42" s="123"/>
      <c r="NZ42" s="123"/>
      <c r="OA42" s="123"/>
      <c r="OB42" s="123"/>
      <c r="OC42" s="123"/>
      <c r="OD42" s="123"/>
      <c r="OE42" s="123"/>
      <c r="OF42" s="123"/>
      <c r="OG42" s="123"/>
      <c r="OH42" s="123"/>
      <c r="OI42" s="123"/>
      <c r="OJ42" s="123"/>
      <c r="OK42" s="123"/>
      <c r="OL42" s="123"/>
      <c r="OM42" s="123"/>
      <c r="ON42" s="123"/>
      <c r="OO42" s="123"/>
      <c r="OP42" s="123"/>
      <c r="OQ42" s="123"/>
      <c r="OR42" s="123"/>
      <c r="OS42" s="123"/>
      <c r="OT42" s="123"/>
      <c r="OU42" s="123"/>
      <c r="OV42" s="123"/>
      <c r="OW42" s="123"/>
      <c r="OX42" s="123"/>
      <c r="OY42" s="123"/>
      <c r="OZ42" s="123"/>
      <c r="PA42" s="123"/>
      <c r="PB42" s="123"/>
      <c r="PC42" s="123"/>
      <c r="PD42" s="123"/>
      <c r="PE42" s="123"/>
      <c r="PF42" s="123"/>
      <c r="PG42" s="123"/>
      <c r="PH42" s="123"/>
      <c r="PI42" s="123"/>
      <c r="PJ42" s="123"/>
      <c r="PK42" s="123"/>
      <c r="PL42" s="123"/>
      <c r="PM42" s="123"/>
      <c r="PN42" s="123"/>
      <c r="PO42" s="123"/>
      <c r="PP42" s="123"/>
      <c r="PQ42" s="123"/>
      <c r="PR42" s="123"/>
      <c r="PS42" s="123"/>
      <c r="PT42" s="123"/>
      <c r="PU42" s="123"/>
      <c r="PV42" s="123"/>
      <c r="PW42" s="123"/>
      <c r="PX42" s="123"/>
      <c r="PY42" s="123"/>
      <c r="PZ42" s="123"/>
      <c r="QA42" s="123"/>
      <c r="QB42" s="123"/>
      <c r="QC42" s="123"/>
      <c r="QD42" s="123"/>
      <c r="QE42" s="123"/>
      <c r="QF42" s="123"/>
      <c r="QG42" s="123"/>
      <c r="QH42" s="123"/>
      <c r="QI42" s="123"/>
      <c r="QJ42" s="123"/>
      <c r="QK42" s="123"/>
      <c r="QL42" s="123"/>
      <c r="QM42" s="123"/>
      <c r="QN42" s="123"/>
      <c r="QO42" s="123"/>
      <c r="QP42" s="123"/>
      <c r="QQ42" s="123"/>
      <c r="QR42" s="123"/>
      <c r="QS42" s="123"/>
      <c r="QT42" s="123"/>
      <c r="QU42" s="123"/>
      <c r="QV42" s="123"/>
      <c r="QW42" s="123"/>
      <c r="QX42" s="123"/>
      <c r="QY42" s="123"/>
      <c r="QZ42" s="123"/>
      <c r="RA42" s="123"/>
      <c r="RB42" s="123"/>
      <c r="RC42" s="123"/>
      <c r="RD42" s="123"/>
      <c r="RE42" s="123"/>
      <c r="RF42" s="123"/>
      <c r="RG42" s="123"/>
      <c r="RH42" s="123"/>
      <c r="RI42" s="123"/>
      <c r="RJ42" s="123"/>
      <c r="RK42" s="123"/>
      <c r="RL42" s="123"/>
      <c r="RM42" s="123"/>
      <c r="RN42" s="123"/>
      <c r="RO42" s="123"/>
      <c r="RP42" s="123"/>
      <c r="RQ42" s="123"/>
      <c r="RR42" s="123"/>
      <c r="RS42" s="123"/>
      <c r="RT42" s="123"/>
      <c r="RU42" s="123"/>
      <c r="RV42" s="123"/>
      <c r="RW42" s="123"/>
      <c r="RX42" s="123"/>
      <c r="RY42" s="123"/>
      <c r="RZ42" s="123"/>
      <c r="SA42" s="123"/>
      <c r="SB42" s="123"/>
      <c r="SC42" s="123"/>
      <c r="SD42" s="123"/>
      <c r="SE42" s="123"/>
      <c r="SF42" s="123"/>
      <c r="SG42" s="123"/>
      <c r="SH42" s="123"/>
      <c r="SI42" s="123"/>
      <c r="SJ42" s="123"/>
      <c r="SK42" s="123"/>
      <c r="SL42" s="123"/>
      <c r="SM42" s="123"/>
      <c r="SN42" s="123"/>
      <c r="SO42" s="123"/>
      <c r="SP42" s="123"/>
      <c r="SQ42" s="123"/>
      <c r="SR42" s="123"/>
      <c r="SS42" s="123"/>
      <c r="ST42" s="123"/>
      <c r="SU42" s="123"/>
      <c r="SV42" s="123"/>
      <c r="SW42" s="123"/>
      <c r="SX42" s="123"/>
      <c r="SY42" s="123"/>
      <c r="SZ42" s="123"/>
      <c r="TA42" s="123"/>
      <c r="TB42" s="123"/>
      <c r="TC42" s="123"/>
      <c r="TD42" s="123"/>
      <c r="TE42" s="123"/>
      <c r="TF42" s="123"/>
      <c r="TG42" s="123"/>
      <c r="TH42" s="123"/>
      <c r="TI42" s="123"/>
      <c r="TJ42" s="123"/>
      <c r="TK42" s="123"/>
      <c r="TL42" s="123"/>
      <c r="TM42" s="123"/>
      <c r="TN42" s="123"/>
      <c r="TO42" s="123"/>
      <c r="TP42" s="123"/>
      <c r="TQ42" s="123"/>
      <c r="TR42" s="123"/>
      <c r="TS42" s="123"/>
      <c r="TT42" s="123"/>
      <c r="TU42" s="123"/>
      <c r="TV42" s="123"/>
      <c r="TW42" s="123"/>
      <c r="TX42" s="123"/>
      <c r="TY42" s="123"/>
      <c r="TZ42" s="123"/>
      <c r="UA42" s="123"/>
      <c r="UB42" s="123"/>
      <c r="UC42" s="123"/>
      <c r="UD42" s="123"/>
      <c r="UE42" s="123"/>
      <c r="UF42" s="123"/>
      <c r="UG42" s="123"/>
      <c r="UH42" s="123"/>
      <c r="UI42" s="123"/>
      <c r="UJ42" s="123"/>
      <c r="UK42" s="123"/>
      <c r="UL42" s="123"/>
      <c r="UM42" s="123"/>
      <c r="UN42" s="123"/>
      <c r="UO42" s="123"/>
      <c r="UP42" s="123"/>
      <c r="UQ42" s="123"/>
      <c r="UR42" s="123"/>
      <c r="US42" s="123"/>
      <c r="UT42" s="123"/>
      <c r="UU42" s="123"/>
      <c r="UV42" s="123"/>
      <c r="UW42" s="123"/>
      <c r="UX42" s="123"/>
      <c r="UY42" s="123"/>
      <c r="UZ42" s="123"/>
      <c r="VA42" s="123"/>
      <c r="VB42" s="123"/>
      <c r="VC42" s="123"/>
      <c r="VD42" s="123"/>
      <c r="VE42" s="123"/>
      <c r="VF42" s="123"/>
      <c r="VG42" s="123"/>
      <c r="VH42" s="123"/>
      <c r="VI42" s="123"/>
      <c r="VJ42" s="123"/>
      <c r="VK42" s="123"/>
      <c r="VL42" s="123"/>
      <c r="VM42" s="123"/>
      <c r="VN42" s="123"/>
      <c r="VO42" s="123"/>
      <c r="VP42" s="123"/>
      <c r="VQ42" s="123"/>
      <c r="VR42" s="123"/>
      <c r="VS42" s="123"/>
      <c r="VT42" s="123"/>
      <c r="VU42" s="123"/>
      <c r="VV42" s="123"/>
      <c r="VW42" s="123"/>
      <c r="VX42" s="123"/>
      <c r="VY42" s="123"/>
      <c r="VZ42" s="123"/>
      <c r="WA42" s="123"/>
      <c r="WB42" s="123"/>
      <c r="WC42" s="123"/>
      <c r="WD42" s="123"/>
      <c r="WE42" s="123"/>
      <c r="WF42" s="123"/>
      <c r="WG42" s="123"/>
      <c r="WH42" s="123"/>
      <c r="WI42" s="123"/>
      <c r="WJ42" s="123"/>
      <c r="WK42" s="123"/>
      <c r="WL42" s="123"/>
      <c r="WM42" s="123"/>
      <c r="WN42" s="123"/>
      <c r="WO42" s="123"/>
      <c r="WP42" s="123"/>
      <c r="WQ42" s="123"/>
      <c r="WR42" s="123"/>
      <c r="WS42" s="123"/>
      <c r="WT42" s="123"/>
      <c r="WU42" s="123"/>
      <c r="WV42" s="123"/>
      <c r="WW42" s="123"/>
      <c r="WX42" s="123"/>
      <c r="WY42" s="123"/>
      <c r="WZ42" s="123"/>
      <c r="XA42" s="123"/>
      <c r="XB42" s="123"/>
      <c r="XC42" s="123"/>
      <c r="XD42" s="123"/>
      <c r="XE42" s="123"/>
      <c r="XF42" s="123"/>
      <c r="XG42" s="123"/>
      <c r="XH42" s="123"/>
      <c r="XI42" s="123"/>
      <c r="XJ42" s="123"/>
      <c r="XK42" s="123"/>
      <c r="XL42" s="123"/>
      <c r="XM42" s="123"/>
      <c r="XN42" s="123"/>
      <c r="XO42" s="123"/>
      <c r="XP42" s="123"/>
      <c r="XQ42" s="123"/>
      <c r="XR42" s="123"/>
      <c r="XS42" s="123"/>
      <c r="XT42" s="123"/>
      <c r="XU42" s="123"/>
      <c r="XV42" s="123"/>
      <c r="XW42" s="123"/>
      <c r="XX42" s="123"/>
      <c r="XY42" s="123"/>
      <c r="XZ42" s="123"/>
      <c r="YA42" s="123"/>
      <c r="YB42" s="123"/>
      <c r="YC42" s="123"/>
      <c r="YD42" s="123"/>
      <c r="YE42" s="123"/>
      <c r="YF42" s="123"/>
      <c r="YG42" s="123"/>
      <c r="YH42" s="123"/>
      <c r="YI42" s="123"/>
      <c r="YJ42" s="123"/>
      <c r="YK42" s="123"/>
      <c r="YL42" s="123"/>
      <c r="YM42" s="123"/>
      <c r="YN42" s="123"/>
      <c r="YO42" s="123"/>
      <c r="YP42" s="123"/>
      <c r="YQ42" s="123"/>
      <c r="YR42" s="123"/>
      <c r="YS42" s="123"/>
      <c r="YT42" s="123"/>
      <c r="YU42" s="123"/>
      <c r="YV42" s="123"/>
      <c r="YW42" s="123"/>
      <c r="YX42" s="123"/>
      <c r="YY42" s="123"/>
      <c r="YZ42" s="123"/>
      <c r="ZA42" s="123"/>
      <c r="ZB42" s="123"/>
      <c r="ZC42" s="123"/>
      <c r="ZD42" s="123"/>
      <c r="ZE42" s="123"/>
      <c r="ZF42" s="123"/>
      <c r="ZG42" s="123"/>
      <c r="ZH42" s="123"/>
      <c r="ZI42" s="123"/>
      <c r="ZJ42" s="123"/>
      <c r="ZK42" s="123"/>
      <c r="ZL42" s="123"/>
      <c r="ZM42" s="123"/>
      <c r="ZN42" s="123"/>
      <c r="ZO42" s="123"/>
      <c r="ZP42" s="123"/>
      <c r="ZQ42" s="123"/>
      <c r="ZR42" s="123"/>
      <c r="ZS42" s="123"/>
      <c r="ZT42" s="123"/>
      <c r="ZU42" s="123"/>
      <c r="ZV42" s="123"/>
      <c r="ZW42" s="123"/>
      <c r="ZX42" s="123"/>
      <c r="ZY42" s="123"/>
      <c r="ZZ42" s="123"/>
      <c r="AAA42" s="123"/>
      <c r="AAB42" s="123"/>
      <c r="AAC42" s="123"/>
      <c r="AAD42" s="123"/>
      <c r="AAE42" s="123"/>
      <c r="AAF42" s="123"/>
      <c r="AAG42" s="123"/>
      <c r="AAH42" s="123"/>
      <c r="AAI42" s="123"/>
      <c r="AAJ42" s="123"/>
      <c r="AAK42" s="123"/>
      <c r="AAL42" s="123"/>
      <c r="AAM42" s="123"/>
      <c r="AAN42" s="123"/>
      <c r="AAO42" s="123"/>
      <c r="AAP42" s="123"/>
      <c r="AAQ42" s="123"/>
      <c r="AAR42" s="123"/>
      <c r="AAS42" s="123"/>
      <c r="AAT42" s="123"/>
      <c r="AAU42" s="123"/>
      <c r="AAV42" s="123"/>
      <c r="AAW42" s="123"/>
      <c r="AAX42" s="123"/>
      <c r="AAY42" s="123"/>
      <c r="AAZ42" s="123"/>
      <c r="ABA42" s="123"/>
      <c r="ABB42" s="123"/>
      <c r="ABC42" s="123"/>
      <c r="ABD42" s="123"/>
      <c r="ABE42" s="123"/>
      <c r="ABF42" s="123"/>
      <c r="ABG42" s="123"/>
      <c r="ABH42" s="123"/>
      <c r="ABI42" s="123"/>
      <c r="ABJ42" s="123"/>
      <c r="ABK42" s="123"/>
      <c r="ABL42" s="123"/>
      <c r="ABM42" s="123"/>
      <c r="ABN42" s="123"/>
      <c r="ABO42" s="123"/>
      <c r="ABP42" s="123"/>
      <c r="ABQ42" s="123"/>
      <c r="ABR42" s="123"/>
      <c r="ABS42" s="123"/>
      <c r="ABT42" s="123"/>
      <c r="ABU42" s="123"/>
      <c r="ABV42" s="123"/>
      <c r="ABW42" s="123"/>
      <c r="ABX42" s="123"/>
      <c r="ABY42" s="123"/>
      <c r="ABZ42" s="123"/>
      <c r="ACA42" s="123"/>
      <c r="ACB42" s="123"/>
      <c r="ACC42" s="123"/>
      <c r="ACD42" s="123"/>
      <c r="ACE42" s="123"/>
      <c r="ACF42" s="123"/>
      <c r="ACG42" s="123"/>
      <c r="ACH42" s="123"/>
      <c r="ACI42" s="123"/>
      <c r="ACJ42" s="123"/>
      <c r="ACK42" s="123"/>
      <c r="ACL42" s="123"/>
      <c r="ACM42" s="123"/>
      <c r="ACN42" s="123"/>
      <c r="ACO42" s="123"/>
      <c r="ACP42" s="123"/>
      <c r="ACQ42" s="123"/>
      <c r="ACR42" s="123"/>
      <c r="ACS42" s="123"/>
      <c r="ACT42" s="123"/>
      <c r="ACU42" s="123"/>
      <c r="ACV42" s="123"/>
      <c r="ACW42" s="123"/>
      <c r="ACX42" s="123"/>
      <c r="ACY42" s="123"/>
      <c r="ACZ42" s="123"/>
      <c r="ADA42" s="123"/>
      <c r="ADB42" s="123"/>
      <c r="ADC42" s="123"/>
      <c r="ADD42" s="123"/>
      <c r="ADE42" s="123"/>
      <c r="ADF42" s="123"/>
      <c r="ADG42" s="123"/>
      <c r="ADH42" s="123"/>
      <c r="ADI42" s="123"/>
      <c r="ADJ42" s="123"/>
      <c r="ADK42" s="123"/>
      <c r="ADL42" s="123"/>
      <c r="ADM42" s="123"/>
      <c r="ADN42" s="123"/>
      <c r="ADO42" s="123"/>
      <c r="ADP42" s="123"/>
      <c r="ADQ42" s="123"/>
      <c r="ADR42" s="123"/>
      <c r="ADS42" s="123"/>
      <c r="ADT42" s="123"/>
      <c r="ADU42" s="123"/>
      <c r="ADV42" s="123"/>
      <c r="ADW42" s="123"/>
      <c r="ADX42" s="123"/>
      <c r="ADY42" s="123"/>
      <c r="ADZ42" s="123"/>
      <c r="AEA42" s="123"/>
      <c r="AEB42" s="123"/>
      <c r="AEC42" s="123"/>
      <c r="AED42" s="123"/>
      <c r="AEE42" s="123"/>
      <c r="AEF42" s="123"/>
      <c r="AEG42" s="123"/>
      <c r="AEH42" s="123"/>
      <c r="AEI42" s="123"/>
      <c r="AEJ42" s="123"/>
      <c r="AEK42" s="123"/>
      <c r="AEL42" s="123"/>
      <c r="AEM42" s="123"/>
      <c r="AEN42" s="123"/>
      <c r="AEO42" s="123"/>
      <c r="AEP42" s="123"/>
      <c r="AEQ42" s="123"/>
      <c r="AER42" s="123"/>
      <c r="AES42" s="123"/>
      <c r="AET42" s="123"/>
      <c r="AEU42" s="123"/>
      <c r="AEV42" s="123"/>
      <c r="AEW42" s="123"/>
      <c r="AEX42" s="123"/>
      <c r="AEY42" s="123"/>
      <c r="AEZ42" s="123"/>
      <c r="AFA42" s="123"/>
      <c r="AFB42" s="123"/>
      <c r="AFC42" s="123"/>
      <c r="AFD42" s="123"/>
      <c r="AFE42" s="123"/>
      <c r="AFF42" s="123"/>
      <c r="AFG42" s="123"/>
      <c r="AFH42" s="123"/>
      <c r="AFI42" s="123"/>
      <c r="AFJ42" s="123"/>
      <c r="AFK42" s="123"/>
      <c r="AFL42" s="123"/>
      <c r="AFM42" s="123"/>
      <c r="AFN42" s="123"/>
      <c r="AFO42" s="123"/>
      <c r="AFP42" s="123"/>
      <c r="AFQ42" s="123"/>
      <c r="AFR42" s="123"/>
      <c r="AFS42" s="123"/>
      <c r="AFT42" s="123"/>
      <c r="AFU42" s="123"/>
      <c r="AFV42" s="123"/>
      <c r="AFW42" s="123"/>
      <c r="AFX42" s="123"/>
      <c r="AFY42" s="123"/>
      <c r="AFZ42" s="123"/>
      <c r="AGA42" s="123"/>
      <c r="AGB42" s="123"/>
      <c r="AGC42" s="123"/>
      <c r="AGD42" s="123"/>
      <c r="AGE42" s="123"/>
      <c r="AGF42" s="123"/>
      <c r="AGG42" s="123"/>
      <c r="AGH42" s="123"/>
      <c r="AGI42" s="123"/>
      <c r="AGJ42" s="123"/>
      <c r="AGK42" s="123"/>
      <c r="AGL42" s="123"/>
      <c r="AGM42" s="123"/>
      <c r="AGN42" s="123"/>
      <c r="AGO42" s="123"/>
      <c r="AGP42" s="123"/>
      <c r="AGQ42" s="123"/>
      <c r="AGR42" s="123"/>
      <c r="AGS42" s="123"/>
      <c r="AGT42" s="123"/>
      <c r="AGU42" s="123"/>
      <c r="AGV42" s="123"/>
      <c r="AGW42" s="123"/>
      <c r="AGX42" s="123"/>
      <c r="AGY42" s="123"/>
      <c r="AGZ42" s="123"/>
      <c r="AHA42" s="123"/>
      <c r="AHB42" s="123"/>
      <c r="AHC42" s="123"/>
      <c r="AHD42" s="123"/>
      <c r="AHE42" s="123"/>
      <c r="AHF42" s="123"/>
      <c r="AHG42" s="123"/>
      <c r="AHH42" s="123"/>
      <c r="AHI42" s="123"/>
      <c r="AHJ42" s="123"/>
      <c r="AHK42" s="123"/>
      <c r="AHL42" s="123"/>
      <c r="AHM42" s="123"/>
      <c r="AHN42" s="123"/>
      <c r="AHO42" s="123"/>
      <c r="AHP42" s="123"/>
      <c r="AHQ42" s="123"/>
      <c r="AHR42" s="123"/>
      <c r="AHS42" s="123"/>
      <c r="AHT42" s="123"/>
      <c r="AHU42" s="123"/>
      <c r="AHV42" s="123"/>
      <c r="AHW42" s="123"/>
      <c r="AHX42" s="123"/>
      <c r="AHY42" s="123"/>
      <c r="AHZ42" s="123"/>
      <c r="AIA42" s="123"/>
      <c r="AIB42" s="123"/>
      <c r="AIC42" s="123"/>
      <c r="AID42" s="123"/>
      <c r="AIE42" s="123"/>
      <c r="AIF42" s="123"/>
      <c r="AIG42" s="123"/>
      <c r="AIH42" s="123"/>
      <c r="AII42" s="123"/>
      <c r="AIJ42" s="123"/>
      <c r="AIK42" s="123"/>
      <c r="AIL42" s="123"/>
      <c r="AIM42" s="123"/>
      <c r="AIN42" s="123"/>
      <c r="AIO42" s="123"/>
      <c r="AIP42" s="123"/>
      <c r="AIQ42" s="123"/>
      <c r="AIR42" s="123"/>
      <c r="AIS42" s="123"/>
      <c r="AIT42" s="123"/>
      <c r="AIU42" s="123"/>
      <c r="AIV42" s="123"/>
      <c r="AIW42" s="123"/>
      <c r="AIX42" s="123"/>
      <c r="AIY42" s="123"/>
      <c r="AIZ42" s="123"/>
      <c r="AJA42" s="123"/>
      <c r="AJB42" s="123"/>
      <c r="AJC42" s="123"/>
      <c r="AJD42" s="123"/>
      <c r="AJE42" s="123"/>
      <c r="AJF42" s="123"/>
      <c r="AJG42" s="123"/>
      <c r="AJH42" s="123"/>
      <c r="AJI42" s="123"/>
      <c r="AJJ42" s="123"/>
      <c r="AJK42" s="123"/>
      <c r="AJL42" s="123"/>
      <c r="AJM42" s="123"/>
      <c r="AJN42" s="123"/>
      <c r="AJO42" s="123"/>
      <c r="AJP42" s="123"/>
      <c r="AJQ42" s="123"/>
      <c r="AJR42" s="123"/>
      <c r="AJS42" s="123"/>
      <c r="AJT42" s="123"/>
      <c r="AJU42" s="123"/>
      <c r="AJV42" s="123"/>
      <c r="AJW42" s="123"/>
      <c r="AJX42" s="123"/>
      <c r="AJY42" s="123"/>
      <c r="AJZ42" s="123"/>
      <c r="AKA42" s="123"/>
      <c r="AKB42" s="123"/>
      <c r="AKC42" s="123"/>
      <c r="AKD42" s="123"/>
      <c r="AKE42" s="123"/>
      <c r="AKF42" s="123"/>
      <c r="AKG42" s="123"/>
      <c r="AKH42" s="123"/>
      <c r="AKI42" s="123"/>
      <c r="AKJ42" s="123"/>
      <c r="AKK42" s="123"/>
      <c r="AKL42" s="123"/>
      <c r="AKM42" s="123"/>
      <c r="AKN42" s="123"/>
      <c r="AKO42" s="123"/>
      <c r="AKP42" s="123"/>
      <c r="AKQ42" s="123"/>
      <c r="AKR42" s="123"/>
      <c r="AKS42" s="123"/>
      <c r="AKT42" s="123"/>
      <c r="AKU42" s="123"/>
      <c r="AKV42" s="123"/>
      <c r="AKW42" s="123"/>
      <c r="AKX42" s="123"/>
      <c r="AKY42" s="123"/>
      <c r="AKZ42" s="123"/>
      <c r="ALA42" s="123"/>
      <c r="ALB42" s="123"/>
      <c r="ALC42" s="123"/>
      <c r="ALD42" s="123"/>
      <c r="ALE42" s="123"/>
      <c r="ALF42" s="123"/>
      <c r="ALG42" s="123"/>
      <c r="ALH42" s="123"/>
      <c r="ALI42" s="123"/>
      <c r="ALJ42" s="123"/>
      <c r="ALK42" s="123"/>
      <c r="ALL42" s="123"/>
      <c r="ALM42" s="123"/>
      <c r="ALN42" s="123"/>
      <c r="ALO42" s="123"/>
    </row>
    <row r="43" spans="2:1003" x14ac:dyDescent="0.3">
      <c r="B43" s="211"/>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BZ43" s="123"/>
      <c r="CA43" s="123"/>
      <c r="CB43" s="123"/>
      <c r="CC43" s="123"/>
      <c r="CD43" s="123"/>
      <c r="CE43" s="123"/>
      <c r="CF43" s="123"/>
      <c r="CG43" s="123"/>
      <c r="CH43" s="123"/>
      <c r="CI43" s="123"/>
      <c r="CJ43" s="123"/>
      <c r="CK43" s="123"/>
      <c r="CL43" s="123"/>
      <c r="CM43" s="123"/>
      <c r="CN43" s="123"/>
      <c r="CO43" s="123"/>
      <c r="CP43" s="123"/>
      <c r="CQ43" s="123"/>
      <c r="CR43" s="123"/>
      <c r="CS43" s="123"/>
      <c r="CT43" s="123"/>
      <c r="CU43" s="123"/>
      <c r="CV43" s="123"/>
      <c r="CW43" s="123"/>
      <c r="CX43" s="123"/>
      <c r="CY43" s="123"/>
      <c r="CZ43" s="123"/>
      <c r="DA43" s="123"/>
      <c r="DB43" s="123"/>
      <c r="DC43" s="123"/>
      <c r="DD43" s="123"/>
      <c r="DE43" s="123"/>
      <c r="DF43" s="123"/>
      <c r="DG43" s="123"/>
      <c r="DH43" s="123"/>
      <c r="DI43" s="123"/>
      <c r="DJ43" s="123"/>
      <c r="DK43" s="123"/>
      <c r="DL43" s="123"/>
      <c r="DM43" s="123"/>
      <c r="DN43" s="123"/>
      <c r="DO43" s="123"/>
      <c r="DP43" s="123"/>
      <c r="DQ43" s="123"/>
      <c r="DR43" s="123"/>
      <c r="DS43" s="123"/>
      <c r="DT43" s="123"/>
      <c r="DU43" s="123"/>
      <c r="DV43" s="123"/>
      <c r="DW43" s="123"/>
      <c r="DX43" s="123"/>
      <c r="DY43" s="123"/>
      <c r="DZ43" s="123"/>
      <c r="EA43" s="123"/>
      <c r="EB43" s="123"/>
      <c r="EC43" s="123"/>
      <c r="ED43" s="123"/>
      <c r="EE43" s="123"/>
      <c r="EF43" s="123"/>
      <c r="EG43" s="123"/>
      <c r="EH43" s="123"/>
      <c r="EI43" s="123"/>
      <c r="EJ43" s="123"/>
      <c r="EK43" s="123"/>
      <c r="EL43" s="123"/>
      <c r="EM43" s="123"/>
      <c r="EN43" s="123"/>
      <c r="EO43" s="123"/>
      <c r="EP43" s="123"/>
      <c r="EQ43" s="123"/>
      <c r="ER43" s="123"/>
      <c r="ES43" s="123"/>
      <c r="ET43" s="123"/>
      <c r="EU43" s="123"/>
      <c r="EV43" s="123"/>
      <c r="EW43" s="123"/>
      <c r="EX43" s="123"/>
      <c r="EY43" s="123"/>
      <c r="EZ43" s="123"/>
      <c r="FA43" s="123"/>
      <c r="FB43" s="123"/>
      <c r="FC43" s="123"/>
      <c r="FD43" s="123"/>
      <c r="FE43" s="123"/>
      <c r="FF43" s="123"/>
      <c r="FG43" s="123"/>
      <c r="FH43" s="123"/>
      <c r="FI43" s="123"/>
      <c r="FJ43" s="123"/>
      <c r="FK43" s="123"/>
      <c r="FL43" s="123"/>
      <c r="FM43" s="123"/>
      <c r="FN43" s="123"/>
      <c r="FO43" s="123"/>
      <c r="FP43" s="123"/>
      <c r="FQ43" s="123"/>
      <c r="FR43" s="123"/>
      <c r="FS43" s="123"/>
      <c r="FT43" s="123"/>
      <c r="FU43" s="123"/>
      <c r="FV43" s="123"/>
      <c r="FW43" s="123"/>
      <c r="FX43" s="123"/>
      <c r="FY43" s="123"/>
      <c r="FZ43" s="123"/>
      <c r="GA43" s="123"/>
      <c r="GB43" s="123"/>
      <c r="GC43" s="123"/>
      <c r="GD43" s="123"/>
      <c r="GE43" s="123"/>
      <c r="GF43" s="123"/>
      <c r="GG43" s="123"/>
      <c r="GH43" s="123"/>
      <c r="GI43" s="123"/>
      <c r="GJ43" s="123"/>
      <c r="GK43" s="123"/>
      <c r="GL43" s="123"/>
      <c r="GM43" s="123"/>
      <c r="GN43" s="123"/>
      <c r="GO43" s="123"/>
      <c r="GP43" s="123"/>
      <c r="GQ43" s="123"/>
      <c r="GR43" s="123"/>
      <c r="GS43" s="123"/>
      <c r="GT43" s="123"/>
      <c r="GU43" s="123"/>
      <c r="GV43" s="123"/>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c r="HV43" s="123"/>
      <c r="HW43" s="123"/>
      <c r="HX43" s="123"/>
      <c r="HY43" s="123"/>
      <c r="HZ43" s="123"/>
      <c r="IA43" s="123"/>
      <c r="IB43" s="123"/>
      <c r="IC43" s="123"/>
      <c r="ID43" s="123"/>
      <c r="IE43" s="123"/>
      <c r="IF43" s="123"/>
      <c r="IG43" s="123"/>
      <c r="IH43" s="123"/>
      <c r="II43" s="123"/>
      <c r="IJ43" s="123"/>
      <c r="IK43" s="123"/>
      <c r="IL43" s="123"/>
      <c r="IM43" s="123"/>
      <c r="IN43" s="123"/>
      <c r="IO43" s="123"/>
      <c r="IP43" s="123"/>
      <c r="IQ43" s="123"/>
      <c r="IR43" s="123"/>
      <c r="IS43" s="123"/>
      <c r="IT43" s="123"/>
      <c r="IU43" s="123"/>
      <c r="IV43" s="123"/>
      <c r="IW43" s="123"/>
      <c r="IX43" s="123"/>
      <c r="IY43" s="123"/>
      <c r="IZ43" s="123"/>
      <c r="JA43" s="123"/>
      <c r="JB43" s="123"/>
      <c r="JC43" s="123"/>
      <c r="JD43" s="123"/>
      <c r="JE43" s="123"/>
      <c r="JF43" s="123"/>
      <c r="JG43" s="123"/>
      <c r="JH43" s="123"/>
      <c r="JI43" s="123"/>
      <c r="JJ43" s="123"/>
      <c r="JK43" s="123"/>
      <c r="JL43" s="123"/>
      <c r="JM43" s="123"/>
      <c r="JN43" s="123"/>
      <c r="JO43" s="123"/>
      <c r="JP43" s="123"/>
      <c r="JQ43" s="123"/>
      <c r="JR43" s="123"/>
      <c r="JS43" s="123"/>
      <c r="JT43" s="123"/>
      <c r="JU43" s="123"/>
      <c r="JV43" s="123"/>
      <c r="JW43" s="123"/>
      <c r="JX43" s="123"/>
      <c r="JY43" s="123"/>
      <c r="JZ43" s="123"/>
      <c r="KA43" s="123"/>
      <c r="KB43" s="123"/>
      <c r="KC43" s="123"/>
      <c r="KD43" s="123"/>
      <c r="KE43" s="123"/>
      <c r="KF43" s="123"/>
      <c r="KG43" s="123"/>
      <c r="KH43" s="123"/>
      <c r="KI43" s="123"/>
      <c r="KJ43" s="123"/>
      <c r="KK43" s="123"/>
      <c r="KL43" s="123"/>
      <c r="KM43" s="123"/>
      <c r="KN43" s="123"/>
      <c r="KO43" s="123"/>
      <c r="KP43" s="123"/>
      <c r="KQ43" s="123"/>
      <c r="KR43" s="123"/>
      <c r="KS43" s="123"/>
      <c r="KT43" s="123"/>
      <c r="KU43" s="123"/>
      <c r="KV43" s="123"/>
      <c r="KW43" s="123"/>
      <c r="KX43" s="123"/>
      <c r="KY43" s="123"/>
      <c r="KZ43" s="123"/>
      <c r="LA43" s="123"/>
      <c r="LB43" s="123"/>
      <c r="LC43" s="123"/>
      <c r="LD43" s="123"/>
      <c r="LE43" s="123"/>
      <c r="LF43" s="123"/>
      <c r="LG43" s="123"/>
      <c r="LH43" s="123"/>
      <c r="LI43" s="123"/>
      <c r="LJ43" s="123"/>
      <c r="LK43" s="123"/>
      <c r="LL43" s="123"/>
      <c r="LM43" s="123"/>
      <c r="LN43" s="123"/>
      <c r="LO43" s="123"/>
      <c r="LP43" s="123"/>
      <c r="LQ43" s="123"/>
      <c r="LR43" s="123"/>
      <c r="LS43" s="123"/>
      <c r="LT43" s="123"/>
      <c r="LU43" s="123"/>
      <c r="LV43" s="123"/>
      <c r="LW43" s="123"/>
      <c r="LX43" s="123"/>
      <c r="LY43" s="123"/>
      <c r="LZ43" s="123"/>
      <c r="MA43" s="123"/>
      <c r="MB43" s="123"/>
      <c r="MC43" s="123"/>
      <c r="MD43" s="123"/>
      <c r="ME43" s="123"/>
      <c r="MF43" s="123"/>
      <c r="MG43" s="123"/>
      <c r="MH43" s="123"/>
      <c r="MI43" s="123"/>
      <c r="MJ43" s="123"/>
      <c r="MK43" s="123"/>
      <c r="ML43" s="123"/>
      <c r="MM43" s="123"/>
      <c r="MN43" s="123"/>
      <c r="MO43" s="123"/>
      <c r="MP43" s="123"/>
      <c r="MQ43" s="123"/>
      <c r="MR43" s="123"/>
      <c r="MS43" s="123"/>
      <c r="MT43" s="123"/>
      <c r="MU43" s="123"/>
      <c r="MV43" s="123"/>
      <c r="MW43" s="123"/>
      <c r="MX43" s="123"/>
      <c r="MY43" s="123"/>
      <c r="MZ43" s="123"/>
      <c r="NA43" s="123"/>
      <c r="NB43" s="123"/>
      <c r="NC43" s="123"/>
      <c r="ND43" s="123"/>
      <c r="NE43" s="123"/>
      <c r="NF43" s="123"/>
      <c r="NG43" s="123"/>
      <c r="NH43" s="123"/>
      <c r="NI43" s="123"/>
      <c r="NJ43" s="123"/>
      <c r="NK43" s="123"/>
      <c r="NL43" s="123"/>
      <c r="NM43" s="123"/>
      <c r="NN43" s="123"/>
      <c r="NO43" s="123"/>
      <c r="NP43" s="123"/>
      <c r="NQ43" s="123"/>
      <c r="NR43" s="123"/>
      <c r="NS43" s="123"/>
      <c r="NT43" s="123"/>
      <c r="NU43" s="123"/>
      <c r="NV43" s="123"/>
      <c r="NW43" s="123"/>
      <c r="NX43" s="123"/>
      <c r="NY43" s="123"/>
      <c r="NZ43" s="123"/>
      <c r="OA43" s="123"/>
      <c r="OB43" s="123"/>
      <c r="OC43" s="123"/>
      <c r="OD43" s="123"/>
      <c r="OE43" s="123"/>
      <c r="OF43" s="123"/>
      <c r="OG43" s="123"/>
      <c r="OH43" s="123"/>
      <c r="OI43" s="123"/>
      <c r="OJ43" s="123"/>
      <c r="OK43" s="123"/>
      <c r="OL43" s="123"/>
      <c r="OM43" s="123"/>
      <c r="ON43" s="123"/>
      <c r="OO43" s="123"/>
      <c r="OP43" s="123"/>
      <c r="OQ43" s="123"/>
      <c r="OR43" s="123"/>
      <c r="OS43" s="123"/>
      <c r="OT43" s="123"/>
      <c r="OU43" s="123"/>
      <c r="OV43" s="123"/>
      <c r="OW43" s="123"/>
      <c r="OX43" s="123"/>
      <c r="OY43" s="123"/>
      <c r="OZ43" s="123"/>
      <c r="PA43" s="123"/>
      <c r="PB43" s="123"/>
      <c r="PC43" s="123"/>
      <c r="PD43" s="123"/>
      <c r="PE43" s="123"/>
      <c r="PF43" s="123"/>
      <c r="PG43" s="123"/>
      <c r="PH43" s="123"/>
      <c r="PI43" s="123"/>
      <c r="PJ43" s="123"/>
      <c r="PK43" s="123"/>
      <c r="PL43" s="123"/>
      <c r="PM43" s="123"/>
      <c r="PN43" s="123"/>
      <c r="PO43" s="123"/>
      <c r="PP43" s="123"/>
      <c r="PQ43" s="123"/>
      <c r="PR43" s="123"/>
      <c r="PS43" s="123"/>
      <c r="PT43" s="123"/>
      <c r="PU43" s="123"/>
      <c r="PV43" s="123"/>
      <c r="PW43" s="123"/>
      <c r="PX43" s="123"/>
      <c r="PY43" s="123"/>
      <c r="PZ43" s="123"/>
      <c r="QA43" s="123"/>
      <c r="QB43" s="123"/>
      <c r="QC43" s="123"/>
      <c r="QD43" s="123"/>
      <c r="QE43" s="123"/>
      <c r="QF43" s="123"/>
      <c r="QG43" s="123"/>
      <c r="QH43" s="123"/>
      <c r="QI43" s="123"/>
      <c r="QJ43" s="123"/>
      <c r="QK43" s="123"/>
      <c r="QL43" s="123"/>
      <c r="QM43" s="123"/>
      <c r="QN43" s="123"/>
      <c r="QO43" s="123"/>
      <c r="QP43" s="123"/>
      <c r="QQ43" s="123"/>
      <c r="QR43" s="123"/>
      <c r="QS43" s="123"/>
      <c r="QT43" s="123"/>
      <c r="QU43" s="123"/>
      <c r="QV43" s="123"/>
      <c r="QW43" s="123"/>
      <c r="QX43" s="123"/>
      <c r="QY43" s="123"/>
      <c r="QZ43" s="123"/>
      <c r="RA43" s="123"/>
      <c r="RB43" s="123"/>
      <c r="RC43" s="123"/>
      <c r="RD43" s="123"/>
      <c r="RE43" s="123"/>
      <c r="RF43" s="123"/>
      <c r="RG43" s="123"/>
      <c r="RH43" s="123"/>
      <c r="RI43" s="123"/>
      <c r="RJ43" s="123"/>
      <c r="RK43" s="123"/>
      <c r="RL43" s="123"/>
      <c r="RM43" s="123"/>
      <c r="RN43" s="123"/>
      <c r="RO43" s="123"/>
      <c r="RP43" s="123"/>
      <c r="RQ43" s="123"/>
      <c r="RR43" s="123"/>
      <c r="RS43" s="123"/>
      <c r="RT43" s="123"/>
      <c r="RU43" s="123"/>
      <c r="RV43" s="123"/>
      <c r="RW43" s="123"/>
      <c r="RX43" s="123"/>
      <c r="RY43" s="123"/>
      <c r="RZ43" s="123"/>
      <c r="SA43" s="123"/>
      <c r="SB43" s="123"/>
      <c r="SC43" s="123"/>
      <c r="SD43" s="123"/>
      <c r="SE43" s="123"/>
      <c r="SF43" s="123"/>
      <c r="SG43" s="123"/>
      <c r="SH43" s="123"/>
      <c r="SI43" s="123"/>
      <c r="SJ43" s="123"/>
      <c r="SK43" s="123"/>
      <c r="SL43" s="123"/>
      <c r="SM43" s="123"/>
      <c r="SN43" s="123"/>
      <c r="SO43" s="123"/>
      <c r="SP43" s="123"/>
      <c r="SQ43" s="123"/>
      <c r="SR43" s="123"/>
      <c r="SS43" s="123"/>
      <c r="ST43" s="123"/>
      <c r="SU43" s="123"/>
      <c r="SV43" s="123"/>
      <c r="SW43" s="123"/>
      <c r="SX43" s="123"/>
      <c r="SY43" s="123"/>
      <c r="SZ43" s="123"/>
      <c r="TA43" s="123"/>
      <c r="TB43" s="123"/>
      <c r="TC43" s="123"/>
      <c r="TD43" s="123"/>
      <c r="TE43" s="123"/>
      <c r="TF43" s="123"/>
      <c r="TG43" s="123"/>
      <c r="TH43" s="123"/>
      <c r="TI43" s="123"/>
      <c r="TJ43" s="123"/>
      <c r="TK43" s="123"/>
      <c r="TL43" s="123"/>
      <c r="TM43" s="123"/>
      <c r="TN43" s="123"/>
      <c r="TO43" s="123"/>
      <c r="TP43" s="123"/>
      <c r="TQ43" s="123"/>
      <c r="TR43" s="123"/>
      <c r="TS43" s="123"/>
      <c r="TT43" s="123"/>
      <c r="TU43" s="123"/>
      <c r="TV43" s="123"/>
      <c r="TW43" s="123"/>
      <c r="TX43" s="123"/>
      <c r="TY43" s="123"/>
      <c r="TZ43" s="123"/>
      <c r="UA43" s="123"/>
      <c r="UB43" s="123"/>
      <c r="UC43" s="123"/>
      <c r="UD43" s="123"/>
      <c r="UE43" s="123"/>
      <c r="UF43" s="123"/>
      <c r="UG43" s="123"/>
      <c r="UH43" s="123"/>
      <c r="UI43" s="123"/>
      <c r="UJ43" s="123"/>
      <c r="UK43" s="123"/>
      <c r="UL43" s="123"/>
      <c r="UM43" s="123"/>
      <c r="UN43" s="123"/>
      <c r="UO43" s="123"/>
      <c r="UP43" s="123"/>
      <c r="UQ43" s="123"/>
      <c r="UR43" s="123"/>
      <c r="US43" s="123"/>
      <c r="UT43" s="123"/>
      <c r="UU43" s="123"/>
      <c r="UV43" s="123"/>
      <c r="UW43" s="123"/>
      <c r="UX43" s="123"/>
      <c r="UY43" s="123"/>
      <c r="UZ43" s="123"/>
      <c r="VA43" s="123"/>
      <c r="VB43" s="123"/>
      <c r="VC43" s="123"/>
      <c r="VD43" s="123"/>
      <c r="VE43" s="123"/>
      <c r="VF43" s="123"/>
      <c r="VG43" s="123"/>
      <c r="VH43" s="123"/>
      <c r="VI43" s="123"/>
      <c r="VJ43" s="123"/>
      <c r="VK43" s="123"/>
      <c r="VL43" s="123"/>
      <c r="VM43" s="123"/>
      <c r="VN43" s="123"/>
      <c r="VO43" s="123"/>
      <c r="VP43" s="123"/>
      <c r="VQ43" s="123"/>
      <c r="VR43" s="123"/>
      <c r="VS43" s="123"/>
      <c r="VT43" s="123"/>
      <c r="VU43" s="123"/>
      <c r="VV43" s="123"/>
      <c r="VW43" s="123"/>
      <c r="VX43" s="123"/>
      <c r="VY43" s="123"/>
      <c r="VZ43" s="123"/>
      <c r="WA43" s="123"/>
      <c r="WB43" s="123"/>
      <c r="WC43" s="123"/>
      <c r="WD43" s="123"/>
      <c r="WE43" s="123"/>
      <c r="WF43" s="123"/>
      <c r="WG43" s="123"/>
      <c r="WH43" s="123"/>
      <c r="WI43" s="123"/>
      <c r="WJ43" s="123"/>
      <c r="WK43" s="123"/>
      <c r="WL43" s="123"/>
      <c r="WM43" s="123"/>
      <c r="WN43" s="123"/>
      <c r="WO43" s="123"/>
      <c r="WP43" s="123"/>
      <c r="WQ43" s="123"/>
      <c r="WR43" s="123"/>
      <c r="WS43" s="123"/>
      <c r="WT43" s="123"/>
      <c r="WU43" s="123"/>
      <c r="WV43" s="123"/>
      <c r="WW43" s="123"/>
      <c r="WX43" s="123"/>
      <c r="WY43" s="123"/>
      <c r="WZ43" s="123"/>
      <c r="XA43" s="123"/>
      <c r="XB43" s="123"/>
      <c r="XC43" s="123"/>
      <c r="XD43" s="123"/>
      <c r="XE43" s="123"/>
      <c r="XF43" s="123"/>
      <c r="XG43" s="123"/>
      <c r="XH43" s="123"/>
      <c r="XI43" s="123"/>
      <c r="XJ43" s="123"/>
      <c r="XK43" s="123"/>
      <c r="XL43" s="123"/>
      <c r="XM43" s="123"/>
      <c r="XN43" s="123"/>
      <c r="XO43" s="123"/>
      <c r="XP43" s="123"/>
      <c r="XQ43" s="123"/>
      <c r="XR43" s="123"/>
      <c r="XS43" s="123"/>
      <c r="XT43" s="123"/>
      <c r="XU43" s="123"/>
      <c r="XV43" s="123"/>
      <c r="XW43" s="123"/>
      <c r="XX43" s="123"/>
      <c r="XY43" s="123"/>
      <c r="XZ43" s="123"/>
      <c r="YA43" s="123"/>
      <c r="YB43" s="123"/>
      <c r="YC43" s="123"/>
      <c r="YD43" s="123"/>
      <c r="YE43" s="123"/>
      <c r="YF43" s="123"/>
      <c r="YG43" s="123"/>
      <c r="YH43" s="123"/>
      <c r="YI43" s="123"/>
      <c r="YJ43" s="123"/>
      <c r="YK43" s="123"/>
      <c r="YL43" s="123"/>
      <c r="YM43" s="123"/>
      <c r="YN43" s="123"/>
      <c r="YO43" s="123"/>
      <c r="YP43" s="123"/>
      <c r="YQ43" s="123"/>
      <c r="YR43" s="123"/>
      <c r="YS43" s="123"/>
      <c r="YT43" s="123"/>
      <c r="YU43" s="123"/>
      <c r="YV43" s="123"/>
      <c r="YW43" s="123"/>
      <c r="YX43" s="123"/>
      <c r="YY43" s="123"/>
      <c r="YZ43" s="123"/>
      <c r="ZA43" s="123"/>
      <c r="ZB43" s="123"/>
      <c r="ZC43" s="123"/>
      <c r="ZD43" s="123"/>
      <c r="ZE43" s="123"/>
      <c r="ZF43" s="123"/>
      <c r="ZG43" s="123"/>
      <c r="ZH43" s="123"/>
      <c r="ZI43" s="123"/>
      <c r="ZJ43" s="123"/>
      <c r="ZK43" s="123"/>
      <c r="ZL43" s="123"/>
      <c r="ZM43" s="123"/>
      <c r="ZN43" s="123"/>
      <c r="ZO43" s="123"/>
      <c r="ZP43" s="123"/>
      <c r="ZQ43" s="123"/>
      <c r="ZR43" s="123"/>
      <c r="ZS43" s="123"/>
      <c r="ZT43" s="123"/>
      <c r="ZU43" s="123"/>
      <c r="ZV43" s="123"/>
      <c r="ZW43" s="123"/>
      <c r="ZX43" s="123"/>
      <c r="ZY43" s="123"/>
      <c r="ZZ43" s="123"/>
      <c r="AAA43" s="123"/>
      <c r="AAB43" s="123"/>
      <c r="AAC43" s="123"/>
      <c r="AAD43" s="123"/>
      <c r="AAE43" s="123"/>
      <c r="AAF43" s="123"/>
      <c r="AAG43" s="123"/>
      <c r="AAH43" s="123"/>
      <c r="AAI43" s="123"/>
      <c r="AAJ43" s="123"/>
      <c r="AAK43" s="123"/>
      <c r="AAL43" s="123"/>
      <c r="AAM43" s="123"/>
      <c r="AAN43" s="123"/>
      <c r="AAO43" s="123"/>
      <c r="AAP43" s="123"/>
      <c r="AAQ43" s="123"/>
      <c r="AAR43" s="123"/>
      <c r="AAS43" s="123"/>
      <c r="AAT43" s="123"/>
      <c r="AAU43" s="123"/>
      <c r="AAV43" s="123"/>
      <c r="AAW43" s="123"/>
      <c r="AAX43" s="123"/>
      <c r="AAY43" s="123"/>
      <c r="AAZ43" s="123"/>
      <c r="ABA43" s="123"/>
      <c r="ABB43" s="123"/>
      <c r="ABC43" s="123"/>
      <c r="ABD43" s="123"/>
      <c r="ABE43" s="123"/>
      <c r="ABF43" s="123"/>
      <c r="ABG43" s="123"/>
      <c r="ABH43" s="123"/>
      <c r="ABI43" s="123"/>
      <c r="ABJ43" s="123"/>
      <c r="ABK43" s="123"/>
      <c r="ABL43" s="123"/>
      <c r="ABM43" s="123"/>
      <c r="ABN43" s="123"/>
      <c r="ABO43" s="123"/>
      <c r="ABP43" s="123"/>
      <c r="ABQ43" s="123"/>
      <c r="ABR43" s="123"/>
      <c r="ABS43" s="123"/>
      <c r="ABT43" s="123"/>
      <c r="ABU43" s="123"/>
      <c r="ABV43" s="123"/>
      <c r="ABW43" s="123"/>
      <c r="ABX43" s="123"/>
      <c r="ABY43" s="123"/>
      <c r="ABZ43" s="123"/>
      <c r="ACA43" s="123"/>
      <c r="ACB43" s="123"/>
      <c r="ACC43" s="123"/>
      <c r="ACD43" s="123"/>
      <c r="ACE43" s="123"/>
      <c r="ACF43" s="123"/>
      <c r="ACG43" s="123"/>
      <c r="ACH43" s="123"/>
      <c r="ACI43" s="123"/>
      <c r="ACJ43" s="123"/>
      <c r="ACK43" s="123"/>
      <c r="ACL43" s="123"/>
      <c r="ACM43" s="123"/>
      <c r="ACN43" s="123"/>
      <c r="ACO43" s="123"/>
      <c r="ACP43" s="123"/>
      <c r="ACQ43" s="123"/>
      <c r="ACR43" s="123"/>
      <c r="ACS43" s="123"/>
      <c r="ACT43" s="123"/>
      <c r="ACU43" s="123"/>
      <c r="ACV43" s="123"/>
      <c r="ACW43" s="123"/>
      <c r="ACX43" s="123"/>
      <c r="ACY43" s="123"/>
      <c r="ACZ43" s="123"/>
      <c r="ADA43" s="123"/>
      <c r="ADB43" s="123"/>
      <c r="ADC43" s="123"/>
      <c r="ADD43" s="123"/>
      <c r="ADE43" s="123"/>
      <c r="ADF43" s="123"/>
      <c r="ADG43" s="123"/>
      <c r="ADH43" s="123"/>
      <c r="ADI43" s="123"/>
      <c r="ADJ43" s="123"/>
      <c r="ADK43" s="123"/>
      <c r="ADL43" s="123"/>
      <c r="ADM43" s="123"/>
      <c r="ADN43" s="123"/>
      <c r="ADO43" s="123"/>
      <c r="ADP43" s="123"/>
      <c r="ADQ43" s="123"/>
      <c r="ADR43" s="123"/>
      <c r="ADS43" s="123"/>
      <c r="ADT43" s="123"/>
      <c r="ADU43" s="123"/>
      <c r="ADV43" s="123"/>
      <c r="ADW43" s="123"/>
      <c r="ADX43" s="123"/>
      <c r="ADY43" s="123"/>
      <c r="ADZ43" s="123"/>
      <c r="AEA43" s="123"/>
      <c r="AEB43" s="123"/>
      <c r="AEC43" s="123"/>
      <c r="AED43" s="123"/>
      <c r="AEE43" s="123"/>
      <c r="AEF43" s="123"/>
      <c r="AEG43" s="123"/>
      <c r="AEH43" s="123"/>
      <c r="AEI43" s="123"/>
      <c r="AEJ43" s="123"/>
      <c r="AEK43" s="123"/>
      <c r="AEL43" s="123"/>
      <c r="AEM43" s="123"/>
      <c r="AEN43" s="123"/>
      <c r="AEO43" s="123"/>
      <c r="AEP43" s="123"/>
      <c r="AEQ43" s="123"/>
      <c r="AER43" s="123"/>
      <c r="AES43" s="123"/>
      <c r="AET43" s="123"/>
      <c r="AEU43" s="123"/>
      <c r="AEV43" s="123"/>
      <c r="AEW43" s="123"/>
      <c r="AEX43" s="123"/>
      <c r="AEY43" s="123"/>
      <c r="AEZ43" s="123"/>
      <c r="AFA43" s="123"/>
      <c r="AFB43" s="123"/>
      <c r="AFC43" s="123"/>
      <c r="AFD43" s="123"/>
      <c r="AFE43" s="123"/>
      <c r="AFF43" s="123"/>
      <c r="AFG43" s="123"/>
      <c r="AFH43" s="123"/>
      <c r="AFI43" s="123"/>
      <c r="AFJ43" s="123"/>
      <c r="AFK43" s="123"/>
      <c r="AFL43" s="123"/>
      <c r="AFM43" s="123"/>
      <c r="AFN43" s="123"/>
      <c r="AFO43" s="123"/>
      <c r="AFP43" s="123"/>
      <c r="AFQ43" s="123"/>
      <c r="AFR43" s="123"/>
      <c r="AFS43" s="123"/>
      <c r="AFT43" s="123"/>
      <c r="AFU43" s="123"/>
      <c r="AFV43" s="123"/>
      <c r="AFW43" s="123"/>
      <c r="AFX43" s="123"/>
      <c r="AFY43" s="123"/>
      <c r="AFZ43" s="123"/>
      <c r="AGA43" s="123"/>
      <c r="AGB43" s="123"/>
      <c r="AGC43" s="123"/>
      <c r="AGD43" s="123"/>
      <c r="AGE43" s="123"/>
      <c r="AGF43" s="123"/>
      <c r="AGG43" s="123"/>
      <c r="AGH43" s="123"/>
      <c r="AGI43" s="123"/>
      <c r="AGJ43" s="123"/>
      <c r="AGK43" s="123"/>
      <c r="AGL43" s="123"/>
      <c r="AGM43" s="123"/>
      <c r="AGN43" s="123"/>
      <c r="AGO43" s="123"/>
      <c r="AGP43" s="123"/>
      <c r="AGQ43" s="123"/>
      <c r="AGR43" s="123"/>
      <c r="AGS43" s="123"/>
      <c r="AGT43" s="123"/>
      <c r="AGU43" s="123"/>
      <c r="AGV43" s="123"/>
      <c r="AGW43" s="123"/>
      <c r="AGX43" s="123"/>
      <c r="AGY43" s="123"/>
      <c r="AGZ43" s="123"/>
      <c r="AHA43" s="123"/>
      <c r="AHB43" s="123"/>
      <c r="AHC43" s="123"/>
      <c r="AHD43" s="123"/>
      <c r="AHE43" s="123"/>
      <c r="AHF43" s="123"/>
      <c r="AHG43" s="123"/>
      <c r="AHH43" s="123"/>
      <c r="AHI43" s="123"/>
      <c r="AHJ43" s="123"/>
      <c r="AHK43" s="123"/>
      <c r="AHL43" s="123"/>
      <c r="AHM43" s="123"/>
      <c r="AHN43" s="123"/>
      <c r="AHO43" s="123"/>
      <c r="AHP43" s="123"/>
      <c r="AHQ43" s="123"/>
      <c r="AHR43" s="123"/>
      <c r="AHS43" s="123"/>
      <c r="AHT43" s="123"/>
      <c r="AHU43" s="123"/>
      <c r="AHV43" s="123"/>
      <c r="AHW43" s="123"/>
      <c r="AHX43" s="123"/>
      <c r="AHY43" s="123"/>
      <c r="AHZ43" s="123"/>
      <c r="AIA43" s="123"/>
      <c r="AIB43" s="123"/>
      <c r="AIC43" s="123"/>
      <c r="AID43" s="123"/>
      <c r="AIE43" s="123"/>
      <c r="AIF43" s="123"/>
      <c r="AIG43" s="123"/>
      <c r="AIH43" s="123"/>
      <c r="AII43" s="123"/>
      <c r="AIJ43" s="123"/>
      <c r="AIK43" s="123"/>
      <c r="AIL43" s="123"/>
      <c r="AIM43" s="123"/>
      <c r="AIN43" s="123"/>
      <c r="AIO43" s="123"/>
      <c r="AIP43" s="123"/>
      <c r="AIQ43" s="123"/>
      <c r="AIR43" s="123"/>
      <c r="AIS43" s="123"/>
      <c r="AIT43" s="123"/>
      <c r="AIU43" s="123"/>
      <c r="AIV43" s="123"/>
      <c r="AIW43" s="123"/>
      <c r="AIX43" s="123"/>
      <c r="AIY43" s="123"/>
      <c r="AIZ43" s="123"/>
      <c r="AJA43" s="123"/>
      <c r="AJB43" s="123"/>
      <c r="AJC43" s="123"/>
      <c r="AJD43" s="123"/>
      <c r="AJE43" s="123"/>
      <c r="AJF43" s="123"/>
      <c r="AJG43" s="123"/>
      <c r="AJH43" s="123"/>
      <c r="AJI43" s="123"/>
      <c r="AJJ43" s="123"/>
      <c r="AJK43" s="123"/>
      <c r="AJL43" s="123"/>
      <c r="AJM43" s="123"/>
      <c r="AJN43" s="123"/>
      <c r="AJO43" s="123"/>
      <c r="AJP43" s="123"/>
      <c r="AJQ43" s="123"/>
      <c r="AJR43" s="123"/>
      <c r="AJS43" s="123"/>
      <c r="AJT43" s="123"/>
      <c r="AJU43" s="123"/>
      <c r="AJV43" s="123"/>
      <c r="AJW43" s="123"/>
      <c r="AJX43" s="123"/>
      <c r="AJY43" s="123"/>
      <c r="AJZ43" s="123"/>
      <c r="AKA43" s="123"/>
      <c r="AKB43" s="123"/>
      <c r="AKC43" s="123"/>
      <c r="AKD43" s="123"/>
      <c r="AKE43" s="123"/>
      <c r="AKF43" s="123"/>
      <c r="AKG43" s="123"/>
      <c r="AKH43" s="123"/>
      <c r="AKI43" s="123"/>
      <c r="AKJ43" s="123"/>
      <c r="AKK43" s="123"/>
      <c r="AKL43" s="123"/>
      <c r="AKM43" s="123"/>
      <c r="AKN43" s="123"/>
      <c r="AKO43" s="123"/>
      <c r="AKP43" s="123"/>
      <c r="AKQ43" s="123"/>
      <c r="AKR43" s="123"/>
      <c r="AKS43" s="123"/>
      <c r="AKT43" s="123"/>
      <c r="AKU43" s="123"/>
      <c r="AKV43" s="123"/>
      <c r="AKW43" s="123"/>
      <c r="AKX43" s="123"/>
      <c r="AKY43" s="123"/>
      <c r="AKZ43" s="123"/>
      <c r="ALA43" s="123"/>
      <c r="ALB43" s="123"/>
      <c r="ALC43" s="123"/>
      <c r="ALD43" s="123"/>
      <c r="ALE43" s="123"/>
      <c r="ALF43" s="123"/>
      <c r="ALG43" s="123"/>
      <c r="ALH43" s="123"/>
      <c r="ALI43" s="123"/>
      <c r="ALJ43" s="123"/>
      <c r="ALK43" s="123"/>
      <c r="ALL43" s="123"/>
      <c r="ALM43" s="123"/>
      <c r="ALN43" s="123"/>
      <c r="ALO43" s="123"/>
    </row>
    <row r="44" spans="2:1003" x14ac:dyDescent="0.3">
      <c r="B44" s="211"/>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c r="DJ44" s="123"/>
      <c r="DK44" s="123"/>
      <c r="DL44" s="123"/>
      <c r="DM44" s="123"/>
      <c r="DN44" s="123"/>
      <c r="DO44" s="123"/>
      <c r="DP44" s="123"/>
      <c r="DQ44" s="123"/>
      <c r="DR44" s="123"/>
      <c r="DS44" s="123"/>
      <c r="DT44" s="123"/>
      <c r="DU44" s="123"/>
      <c r="DV44" s="123"/>
      <c r="DW44" s="123"/>
      <c r="DX44" s="123"/>
      <c r="DY44" s="123"/>
      <c r="DZ44" s="123"/>
      <c r="EA44" s="123"/>
      <c r="EB44" s="123"/>
      <c r="EC44" s="123"/>
      <c r="ED44" s="123"/>
      <c r="EE44" s="123"/>
      <c r="EF44" s="123"/>
      <c r="EG44" s="123"/>
      <c r="EH44" s="123"/>
      <c r="EI44" s="123"/>
      <c r="EJ44" s="123"/>
      <c r="EK44" s="123"/>
      <c r="EL44" s="123"/>
      <c r="EM44" s="123"/>
      <c r="EN44" s="123"/>
      <c r="EO44" s="123"/>
      <c r="EP44" s="123"/>
      <c r="EQ44" s="123"/>
      <c r="ER44" s="123"/>
      <c r="ES44" s="123"/>
      <c r="ET44" s="123"/>
      <c r="EU44" s="123"/>
      <c r="EV44" s="123"/>
      <c r="EW44" s="123"/>
      <c r="EX44" s="123"/>
      <c r="EY44" s="123"/>
      <c r="EZ44" s="123"/>
      <c r="FA44" s="123"/>
      <c r="FB44" s="123"/>
      <c r="FC44" s="123"/>
      <c r="FD44" s="123"/>
      <c r="FE44" s="123"/>
      <c r="FF44" s="123"/>
      <c r="FG44" s="123"/>
      <c r="FH44" s="123"/>
      <c r="FI44" s="123"/>
      <c r="FJ44" s="123"/>
      <c r="FK44" s="123"/>
      <c r="FL44" s="123"/>
      <c r="FM44" s="123"/>
      <c r="FN44" s="123"/>
      <c r="FO44" s="123"/>
      <c r="FP44" s="123"/>
      <c r="FQ44" s="123"/>
      <c r="FR44" s="123"/>
      <c r="FS44" s="123"/>
      <c r="FT44" s="123"/>
      <c r="FU44" s="123"/>
      <c r="FV44" s="123"/>
      <c r="FW44" s="123"/>
      <c r="FX44" s="123"/>
      <c r="FY44" s="123"/>
      <c r="FZ44" s="123"/>
      <c r="GA44" s="123"/>
      <c r="GB44" s="123"/>
      <c r="GC44" s="123"/>
      <c r="GD44" s="123"/>
      <c r="GE44" s="123"/>
      <c r="GF44" s="123"/>
      <c r="GG44" s="123"/>
      <c r="GH44" s="123"/>
      <c r="GI44" s="123"/>
      <c r="GJ44" s="123"/>
      <c r="GK44" s="123"/>
      <c r="GL44" s="123"/>
      <c r="GM44" s="123"/>
      <c r="GN44" s="123"/>
      <c r="GO44" s="123"/>
      <c r="GP44" s="123"/>
      <c r="GQ44" s="123"/>
      <c r="GR44" s="123"/>
      <c r="GS44" s="123"/>
      <c r="GT44" s="123"/>
      <c r="GU44" s="123"/>
      <c r="GV44" s="123"/>
      <c r="GW44" s="123"/>
      <c r="GX44" s="123"/>
      <c r="GY44" s="123"/>
      <c r="GZ44" s="123"/>
      <c r="HA44" s="123"/>
      <c r="HB44" s="123"/>
      <c r="HC44" s="123"/>
      <c r="HD44" s="123"/>
      <c r="HE44" s="123"/>
      <c r="HF44" s="123"/>
      <c r="HG44" s="123"/>
      <c r="HH44" s="123"/>
      <c r="HI44" s="123"/>
      <c r="HJ44" s="123"/>
      <c r="HK44" s="123"/>
      <c r="HL44" s="123"/>
      <c r="HM44" s="123"/>
      <c r="HN44" s="123"/>
      <c r="HO44" s="123"/>
      <c r="HP44" s="123"/>
      <c r="HQ44" s="123"/>
      <c r="HR44" s="123"/>
      <c r="HS44" s="123"/>
      <c r="HT44" s="123"/>
      <c r="HU44" s="123"/>
      <c r="HV44" s="123"/>
      <c r="HW44" s="123"/>
      <c r="HX44" s="123"/>
      <c r="HY44" s="123"/>
      <c r="HZ44" s="123"/>
      <c r="IA44" s="123"/>
      <c r="IB44" s="123"/>
      <c r="IC44" s="123"/>
      <c r="ID44" s="123"/>
      <c r="IE44" s="123"/>
      <c r="IF44" s="123"/>
      <c r="IG44" s="123"/>
      <c r="IH44" s="123"/>
      <c r="II44" s="123"/>
      <c r="IJ44" s="123"/>
      <c r="IK44" s="123"/>
      <c r="IL44" s="123"/>
      <c r="IM44" s="123"/>
      <c r="IN44" s="123"/>
      <c r="IO44" s="123"/>
      <c r="IP44" s="123"/>
      <c r="IQ44" s="123"/>
      <c r="IR44" s="123"/>
      <c r="IS44" s="123"/>
      <c r="IT44" s="123"/>
      <c r="IU44" s="123"/>
      <c r="IV44" s="123"/>
      <c r="IW44" s="123"/>
      <c r="IX44" s="123"/>
      <c r="IY44" s="123"/>
      <c r="IZ44" s="123"/>
      <c r="JA44" s="123"/>
      <c r="JB44" s="123"/>
      <c r="JC44" s="123"/>
      <c r="JD44" s="123"/>
      <c r="JE44" s="123"/>
      <c r="JF44" s="123"/>
      <c r="JG44" s="123"/>
      <c r="JH44" s="123"/>
      <c r="JI44" s="123"/>
      <c r="JJ44" s="123"/>
      <c r="JK44" s="123"/>
      <c r="JL44" s="123"/>
      <c r="JM44" s="123"/>
      <c r="JN44" s="123"/>
      <c r="JO44" s="123"/>
      <c r="JP44" s="123"/>
      <c r="JQ44" s="123"/>
      <c r="JR44" s="123"/>
      <c r="JS44" s="123"/>
      <c r="JT44" s="123"/>
      <c r="JU44" s="123"/>
      <c r="JV44" s="123"/>
      <c r="JW44" s="123"/>
      <c r="JX44" s="123"/>
      <c r="JY44" s="123"/>
      <c r="JZ44" s="123"/>
      <c r="KA44" s="123"/>
      <c r="KB44" s="123"/>
      <c r="KC44" s="123"/>
      <c r="KD44" s="123"/>
      <c r="KE44" s="123"/>
      <c r="KF44" s="123"/>
      <c r="KG44" s="123"/>
      <c r="KH44" s="123"/>
      <c r="KI44" s="123"/>
      <c r="KJ44" s="123"/>
      <c r="KK44" s="123"/>
      <c r="KL44" s="123"/>
      <c r="KM44" s="123"/>
      <c r="KN44" s="123"/>
      <c r="KO44" s="123"/>
      <c r="KP44" s="123"/>
      <c r="KQ44" s="123"/>
      <c r="KR44" s="123"/>
      <c r="KS44" s="123"/>
      <c r="KT44" s="123"/>
      <c r="KU44" s="123"/>
      <c r="KV44" s="123"/>
      <c r="KW44" s="123"/>
      <c r="KX44" s="123"/>
      <c r="KY44" s="123"/>
      <c r="KZ44" s="123"/>
      <c r="LA44" s="123"/>
      <c r="LB44" s="123"/>
      <c r="LC44" s="123"/>
      <c r="LD44" s="123"/>
      <c r="LE44" s="123"/>
      <c r="LF44" s="123"/>
      <c r="LG44" s="123"/>
      <c r="LH44" s="123"/>
      <c r="LI44" s="123"/>
      <c r="LJ44" s="123"/>
      <c r="LK44" s="123"/>
      <c r="LL44" s="123"/>
      <c r="LM44" s="123"/>
      <c r="LN44" s="123"/>
      <c r="LO44" s="123"/>
      <c r="LP44" s="123"/>
      <c r="LQ44" s="123"/>
      <c r="LR44" s="123"/>
      <c r="LS44" s="123"/>
      <c r="LT44" s="123"/>
      <c r="LU44" s="123"/>
      <c r="LV44" s="123"/>
      <c r="LW44" s="123"/>
      <c r="LX44" s="123"/>
      <c r="LY44" s="123"/>
      <c r="LZ44" s="123"/>
      <c r="MA44" s="123"/>
      <c r="MB44" s="123"/>
      <c r="MC44" s="123"/>
      <c r="MD44" s="123"/>
      <c r="ME44" s="123"/>
      <c r="MF44" s="123"/>
      <c r="MG44" s="123"/>
      <c r="MH44" s="123"/>
      <c r="MI44" s="123"/>
      <c r="MJ44" s="123"/>
      <c r="MK44" s="123"/>
      <c r="ML44" s="123"/>
      <c r="MM44" s="123"/>
      <c r="MN44" s="123"/>
      <c r="MO44" s="123"/>
      <c r="MP44" s="123"/>
      <c r="MQ44" s="123"/>
      <c r="MR44" s="123"/>
      <c r="MS44" s="123"/>
      <c r="MT44" s="123"/>
      <c r="MU44" s="123"/>
      <c r="MV44" s="123"/>
      <c r="MW44" s="123"/>
      <c r="MX44" s="123"/>
      <c r="MY44" s="123"/>
      <c r="MZ44" s="123"/>
      <c r="NA44" s="123"/>
      <c r="NB44" s="123"/>
      <c r="NC44" s="123"/>
      <c r="ND44" s="123"/>
      <c r="NE44" s="123"/>
      <c r="NF44" s="123"/>
      <c r="NG44" s="123"/>
      <c r="NH44" s="123"/>
      <c r="NI44" s="123"/>
      <c r="NJ44" s="123"/>
      <c r="NK44" s="123"/>
      <c r="NL44" s="123"/>
      <c r="NM44" s="123"/>
      <c r="NN44" s="123"/>
      <c r="NO44" s="123"/>
      <c r="NP44" s="123"/>
      <c r="NQ44" s="123"/>
      <c r="NR44" s="123"/>
      <c r="NS44" s="123"/>
      <c r="NT44" s="123"/>
      <c r="NU44" s="123"/>
      <c r="NV44" s="123"/>
      <c r="NW44" s="123"/>
      <c r="NX44" s="123"/>
      <c r="NY44" s="123"/>
      <c r="NZ44" s="123"/>
      <c r="OA44" s="123"/>
      <c r="OB44" s="123"/>
      <c r="OC44" s="123"/>
      <c r="OD44" s="123"/>
      <c r="OE44" s="123"/>
      <c r="OF44" s="123"/>
      <c r="OG44" s="123"/>
      <c r="OH44" s="123"/>
      <c r="OI44" s="123"/>
      <c r="OJ44" s="123"/>
      <c r="OK44" s="123"/>
      <c r="OL44" s="123"/>
      <c r="OM44" s="123"/>
      <c r="ON44" s="123"/>
      <c r="OO44" s="123"/>
      <c r="OP44" s="123"/>
      <c r="OQ44" s="123"/>
      <c r="OR44" s="123"/>
      <c r="OS44" s="123"/>
      <c r="OT44" s="123"/>
      <c r="OU44" s="123"/>
      <c r="OV44" s="123"/>
      <c r="OW44" s="123"/>
      <c r="OX44" s="123"/>
      <c r="OY44" s="123"/>
      <c r="OZ44" s="123"/>
      <c r="PA44" s="123"/>
      <c r="PB44" s="123"/>
      <c r="PC44" s="123"/>
      <c r="PD44" s="123"/>
      <c r="PE44" s="123"/>
      <c r="PF44" s="123"/>
      <c r="PG44" s="123"/>
      <c r="PH44" s="123"/>
      <c r="PI44" s="123"/>
      <c r="PJ44" s="123"/>
      <c r="PK44" s="123"/>
      <c r="PL44" s="123"/>
      <c r="PM44" s="123"/>
      <c r="PN44" s="123"/>
      <c r="PO44" s="123"/>
      <c r="PP44" s="123"/>
      <c r="PQ44" s="123"/>
      <c r="PR44" s="123"/>
      <c r="PS44" s="123"/>
      <c r="PT44" s="123"/>
      <c r="PU44" s="123"/>
      <c r="PV44" s="123"/>
      <c r="PW44" s="123"/>
      <c r="PX44" s="123"/>
      <c r="PY44" s="123"/>
      <c r="PZ44" s="123"/>
      <c r="QA44" s="123"/>
      <c r="QB44" s="123"/>
      <c r="QC44" s="123"/>
      <c r="QD44" s="123"/>
      <c r="QE44" s="123"/>
      <c r="QF44" s="123"/>
      <c r="QG44" s="123"/>
      <c r="QH44" s="123"/>
      <c r="QI44" s="123"/>
      <c r="QJ44" s="123"/>
      <c r="QK44" s="123"/>
      <c r="QL44" s="123"/>
      <c r="QM44" s="123"/>
      <c r="QN44" s="123"/>
      <c r="QO44" s="123"/>
      <c r="QP44" s="123"/>
      <c r="QQ44" s="123"/>
      <c r="QR44" s="123"/>
      <c r="QS44" s="123"/>
      <c r="QT44" s="123"/>
      <c r="QU44" s="123"/>
      <c r="QV44" s="123"/>
      <c r="QW44" s="123"/>
      <c r="QX44" s="123"/>
      <c r="QY44" s="123"/>
      <c r="QZ44" s="123"/>
      <c r="RA44" s="123"/>
      <c r="RB44" s="123"/>
      <c r="RC44" s="123"/>
      <c r="RD44" s="123"/>
      <c r="RE44" s="123"/>
      <c r="RF44" s="123"/>
      <c r="RG44" s="123"/>
      <c r="RH44" s="123"/>
      <c r="RI44" s="123"/>
      <c r="RJ44" s="123"/>
      <c r="RK44" s="123"/>
      <c r="RL44" s="123"/>
      <c r="RM44" s="123"/>
      <c r="RN44" s="123"/>
      <c r="RO44" s="123"/>
      <c r="RP44" s="123"/>
      <c r="RQ44" s="123"/>
      <c r="RR44" s="123"/>
      <c r="RS44" s="123"/>
      <c r="RT44" s="123"/>
      <c r="RU44" s="123"/>
      <c r="RV44" s="123"/>
      <c r="RW44" s="123"/>
      <c r="RX44" s="123"/>
      <c r="RY44" s="123"/>
      <c r="RZ44" s="123"/>
      <c r="SA44" s="123"/>
      <c r="SB44" s="123"/>
      <c r="SC44" s="123"/>
      <c r="SD44" s="123"/>
      <c r="SE44" s="123"/>
      <c r="SF44" s="123"/>
      <c r="SG44" s="123"/>
      <c r="SH44" s="123"/>
      <c r="SI44" s="123"/>
      <c r="SJ44" s="123"/>
      <c r="SK44" s="123"/>
      <c r="SL44" s="123"/>
      <c r="SM44" s="123"/>
      <c r="SN44" s="123"/>
      <c r="SO44" s="123"/>
      <c r="SP44" s="123"/>
      <c r="SQ44" s="123"/>
      <c r="SR44" s="123"/>
      <c r="SS44" s="123"/>
      <c r="ST44" s="123"/>
      <c r="SU44" s="123"/>
      <c r="SV44" s="123"/>
      <c r="SW44" s="123"/>
      <c r="SX44" s="123"/>
      <c r="SY44" s="123"/>
      <c r="SZ44" s="123"/>
      <c r="TA44" s="123"/>
      <c r="TB44" s="123"/>
      <c r="TC44" s="123"/>
      <c r="TD44" s="123"/>
      <c r="TE44" s="123"/>
      <c r="TF44" s="123"/>
      <c r="TG44" s="123"/>
      <c r="TH44" s="123"/>
      <c r="TI44" s="123"/>
      <c r="TJ44" s="123"/>
      <c r="TK44" s="123"/>
      <c r="TL44" s="123"/>
      <c r="TM44" s="123"/>
      <c r="TN44" s="123"/>
      <c r="TO44" s="123"/>
      <c r="TP44" s="123"/>
      <c r="TQ44" s="123"/>
      <c r="TR44" s="123"/>
      <c r="TS44" s="123"/>
      <c r="TT44" s="123"/>
      <c r="TU44" s="123"/>
      <c r="TV44" s="123"/>
      <c r="TW44" s="123"/>
      <c r="TX44" s="123"/>
      <c r="TY44" s="123"/>
      <c r="TZ44" s="123"/>
      <c r="UA44" s="123"/>
      <c r="UB44" s="123"/>
      <c r="UC44" s="123"/>
      <c r="UD44" s="123"/>
      <c r="UE44" s="123"/>
      <c r="UF44" s="123"/>
      <c r="UG44" s="123"/>
      <c r="UH44" s="123"/>
      <c r="UI44" s="123"/>
      <c r="UJ44" s="123"/>
      <c r="UK44" s="123"/>
      <c r="UL44" s="123"/>
      <c r="UM44" s="123"/>
      <c r="UN44" s="123"/>
      <c r="UO44" s="123"/>
      <c r="UP44" s="123"/>
      <c r="UQ44" s="123"/>
      <c r="UR44" s="123"/>
      <c r="US44" s="123"/>
      <c r="UT44" s="123"/>
      <c r="UU44" s="123"/>
      <c r="UV44" s="123"/>
      <c r="UW44" s="123"/>
      <c r="UX44" s="123"/>
      <c r="UY44" s="123"/>
      <c r="UZ44" s="123"/>
      <c r="VA44" s="123"/>
      <c r="VB44" s="123"/>
      <c r="VC44" s="123"/>
      <c r="VD44" s="123"/>
      <c r="VE44" s="123"/>
      <c r="VF44" s="123"/>
      <c r="VG44" s="123"/>
      <c r="VH44" s="123"/>
      <c r="VI44" s="123"/>
      <c r="VJ44" s="123"/>
      <c r="VK44" s="123"/>
      <c r="VL44" s="123"/>
      <c r="VM44" s="123"/>
      <c r="VN44" s="123"/>
      <c r="VO44" s="123"/>
      <c r="VP44" s="123"/>
      <c r="VQ44" s="123"/>
      <c r="VR44" s="123"/>
      <c r="VS44" s="123"/>
      <c r="VT44" s="123"/>
      <c r="VU44" s="123"/>
      <c r="VV44" s="123"/>
      <c r="VW44" s="123"/>
      <c r="VX44" s="123"/>
      <c r="VY44" s="123"/>
      <c r="VZ44" s="123"/>
      <c r="WA44" s="123"/>
      <c r="WB44" s="123"/>
      <c r="WC44" s="123"/>
      <c r="WD44" s="123"/>
      <c r="WE44" s="123"/>
      <c r="WF44" s="123"/>
      <c r="WG44" s="123"/>
      <c r="WH44" s="123"/>
      <c r="WI44" s="123"/>
      <c r="WJ44" s="123"/>
      <c r="WK44" s="123"/>
      <c r="WL44" s="123"/>
      <c r="WM44" s="123"/>
      <c r="WN44" s="123"/>
      <c r="WO44" s="123"/>
      <c r="WP44" s="123"/>
      <c r="WQ44" s="123"/>
      <c r="WR44" s="123"/>
      <c r="WS44" s="123"/>
      <c r="WT44" s="123"/>
      <c r="WU44" s="123"/>
      <c r="WV44" s="123"/>
      <c r="WW44" s="123"/>
      <c r="WX44" s="123"/>
      <c r="WY44" s="123"/>
      <c r="WZ44" s="123"/>
      <c r="XA44" s="123"/>
      <c r="XB44" s="123"/>
      <c r="XC44" s="123"/>
      <c r="XD44" s="123"/>
      <c r="XE44" s="123"/>
      <c r="XF44" s="123"/>
      <c r="XG44" s="123"/>
      <c r="XH44" s="123"/>
      <c r="XI44" s="123"/>
      <c r="XJ44" s="123"/>
      <c r="XK44" s="123"/>
      <c r="XL44" s="123"/>
      <c r="XM44" s="123"/>
      <c r="XN44" s="123"/>
      <c r="XO44" s="123"/>
      <c r="XP44" s="123"/>
      <c r="XQ44" s="123"/>
      <c r="XR44" s="123"/>
      <c r="XS44" s="123"/>
      <c r="XT44" s="123"/>
      <c r="XU44" s="123"/>
      <c r="XV44" s="123"/>
      <c r="XW44" s="123"/>
      <c r="XX44" s="123"/>
      <c r="XY44" s="123"/>
      <c r="XZ44" s="123"/>
      <c r="YA44" s="123"/>
      <c r="YB44" s="123"/>
      <c r="YC44" s="123"/>
      <c r="YD44" s="123"/>
      <c r="YE44" s="123"/>
      <c r="YF44" s="123"/>
      <c r="YG44" s="123"/>
      <c r="YH44" s="123"/>
      <c r="YI44" s="123"/>
      <c r="YJ44" s="123"/>
      <c r="YK44" s="123"/>
      <c r="YL44" s="123"/>
      <c r="YM44" s="123"/>
      <c r="YN44" s="123"/>
      <c r="YO44" s="123"/>
      <c r="YP44" s="123"/>
      <c r="YQ44" s="123"/>
      <c r="YR44" s="123"/>
      <c r="YS44" s="123"/>
      <c r="YT44" s="123"/>
      <c r="YU44" s="123"/>
      <c r="YV44" s="123"/>
      <c r="YW44" s="123"/>
      <c r="YX44" s="123"/>
      <c r="YY44" s="123"/>
      <c r="YZ44" s="123"/>
      <c r="ZA44" s="123"/>
      <c r="ZB44" s="123"/>
      <c r="ZC44" s="123"/>
      <c r="ZD44" s="123"/>
      <c r="ZE44" s="123"/>
      <c r="ZF44" s="123"/>
      <c r="ZG44" s="123"/>
      <c r="ZH44" s="123"/>
      <c r="ZI44" s="123"/>
      <c r="ZJ44" s="123"/>
      <c r="ZK44" s="123"/>
      <c r="ZL44" s="123"/>
      <c r="ZM44" s="123"/>
      <c r="ZN44" s="123"/>
      <c r="ZO44" s="123"/>
      <c r="ZP44" s="123"/>
      <c r="ZQ44" s="123"/>
      <c r="ZR44" s="123"/>
      <c r="ZS44" s="123"/>
      <c r="ZT44" s="123"/>
      <c r="ZU44" s="123"/>
      <c r="ZV44" s="123"/>
      <c r="ZW44" s="123"/>
      <c r="ZX44" s="123"/>
      <c r="ZY44" s="123"/>
      <c r="ZZ44" s="123"/>
      <c r="AAA44" s="123"/>
      <c r="AAB44" s="123"/>
      <c r="AAC44" s="123"/>
      <c r="AAD44" s="123"/>
      <c r="AAE44" s="123"/>
      <c r="AAF44" s="123"/>
      <c r="AAG44" s="123"/>
      <c r="AAH44" s="123"/>
      <c r="AAI44" s="123"/>
      <c r="AAJ44" s="123"/>
      <c r="AAK44" s="123"/>
      <c r="AAL44" s="123"/>
      <c r="AAM44" s="123"/>
      <c r="AAN44" s="123"/>
      <c r="AAO44" s="123"/>
      <c r="AAP44" s="123"/>
      <c r="AAQ44" s="123"/>
      <c r="AAR44" s="123"/>
      <c r="AAS44" s="123"/>
      <c r="AAT44" s="123"/>
      <c r="AAU44" s="123"/>
      <c r="AAV44" s="123"/>
      <c r="AAW44" s="123"/>
      <c r="AAX44" s="123"/>
      <c r="AAY44" s="123"/>
      <c r="AAZ44" s="123"/>
      <c r="ABA44" s="123"/>
      <c r="ABB44" s="123"/>
      <c r="ABC44" s="123"/>
      <c r="ABD44" s="123"/>
      <c r="ABE44" s="123"/>
      <c r="ABF44" s="123"/>
      <c r="ABG44" s="123"/>
      <c r="ABH44" s="123"/>
      <c r="ABI44" s="123"/>
      <c r="ABJ44" s="123"/>
      <c r="ABK44" s="123"/>
      <c r="ABL44" s="123"/>
      <c r="ABM44" s="123"/>
      <c r="ABN44" s="123"/>
      <c r="ABO44" s="123"/>
      <c r="ABP44" s="123"/>
      <c r="ABQ44" s="123"/>
      <c r="ABR44" s="123"/>
      <c r="ABS44" s="123"/>
      <c r="ABT44" s="123"/>
      <c r="ABU44" s="123"/>
      <c r="ABV44" s="123"/>
      <c r="ABW44" s="123"/>
      <c r="ABX44" s="123"/>
      <c r="ABY44" s="123"/>
      <c r="ABZ44" s="123"/>
      <c r="ACA44" s="123"/>
      <c r="ACB44" s="123"/>
      <c r="ACC44" s="123"/>
      <c r="ACD44" s="123"/>
      <c r="ACE44" s="123"/>
      <c r="ACF44" s="123"/>
      <c r="ACG44" s="123"/>
      <c r="ACH44" s="123"/>
      <c r="ACI44" s="123"/>
      <c r="ACJ44" s="123"/>
      <c r="ACK44" s="123"/>
      <c r="ACL44" s="123"/>
      <c r="ACM44" s="123"/>
      <c r="ACN44" s="123"/>
      <c r="ACO44" s="123"/>
      <c r="ACP44" s="123"/>
      <c r="ACQ44" s="123"/>
      <c r="ACR44" s="123"/>
      <c r="ACS44" s="123"/>
      <c r="ACT44" s="123"/>
      <c r="ACU44" s="123"/>
      <c r="ACV44" s="123"/>
      <c r="ACW44" s="123"/>
      <c r="ACX44" s="123"/>
      <c r="ACY44" s="123"/>
      <c r="ACZ44" s="123"/>
      <c r="ADA44" s="123"/>
      <c r="ADB44" s="123"/>
      <c r="ADC44" s="123"/>
      <c r="ADD44" s="123"/>
      <c r="ADE44" s="123"/>
      <c r="ADF44" s="123"/>
      <c r="ADG44" s="123"/>
      <c r="ADH44" s="123"/>
      <c r="ADI44" s="123"/>
      <c r="ADJ44" s="123"/>
      <c r="ADK44" s="123"/>
      <c r="ADL44" s="123"/>
      <c r="ADM44" s="123"/>
      <c r="ADN44" s="123"/>
      <c r="ADO44" s="123"/>
      <c r="ADP44" s="123"/>
      <c r="ADQ44" s="123"/>
      <c r="ADR44" s="123"/>
      <c r="ADS44" s="123"/>
      <c r="ADT44" s="123"/>
      <c r="ADU44" s="123"/>
      <c r="ADV44" s="123"/>
      <c r="ADW44" s="123"/>
      <c r="ADX44" s="123"/>
      <c r="ADY44" s="123"/>
      <c r="ADZ44" s="123"/>
      <c r="AEA44" s="123"/>
      <c r="AEB44" s="123"/>
      <c r="AEC44" s="123"/>
      <c r="AED44" s="123"/>
      <c r="AEE44" s="123"/>
      <c r="AEF44" s="123"/>
      <c r="AEG44" s="123"/>
      <c r="AEH44" s="123"/>
      <c r="AEI44" s="123"/>
      <c r="AEJ44" s="123"/>
      <c r="AEK44" s="123"/>
      <c r="AEL44" s="123"/>
      <c r="AEM44" s="123"/>
      <c r="AEN44" s="123"/>
      <c r="AEO44" s="123"/>
      <c r="AEP44" s="123"/>
      <c r="AEQ44" s="123"/>
      <c r="AER44" s="123"/>
      <c r="AES44" s="123"/>
      <c r="AET44" s="123"/>
      <c r="AEU44" s="123"/>
      <c r="AEV44" s="123"/>
      <c r="AEW44" s="123"/>
      <c r="AEX44" s="123"/>
      <c r="AEY44" s="123"/>
      <c r="AEZ44" s="123"/>
      <c r="AFA44" s="123"/>
      <c r="AFB44" s="123"/>
      <c r="AFC44" s="123"/>
      <c r="AFD44" s="123"/>
      <c r="AFE44" s="123"/>
      <c r="AFF44" s="123"/>
      <c r="AFG44" s="123"/>
      <c r="AFH44" s="123"/>
      <c r="AFI44" s="123"/>
      <c r="AFJ44" s="123"/>
      <c r="AFK44" s="123"/>
      <c r="AFL44" s="123"/>
      <c r="AFM44" s="123"/>
      <c r="AFN44" s="123"/>
      <c r="AFO44" s="123"/>
      <c r="AFP44" s="123"/>
      <c r="AFQ44" s="123"/>
      <c r="AFR44" s="123"/>
      <c r="AFS44" s="123"/>
      <c r="AFT44" s="123"/>
      <c r="AFU44" s="123"/>
      <c r="AFV44" s="123"/>
      <c r="AFW44" s="123"/>
      <c r="AFX44" s="123"/>
      <c r="AFY44" s="123"/>
      <c r="AFZ44" s="123"/>
      <c r="AGA44" s="123"/>
      <c r="AGB44" s="123"/>
      <c r="AGC44" s="123"/>
      <c r="AGD44" s="123"/>
      <c r="AGE44" s="123"/>
      <c r="AGF44" s="123"/>
      <c r="AGG44" s="123"/>
      <c r="AGH44" s="123"/>
      <c r="AGI44" s="123"/>
      <c r="AGJ44" s="123"/>
      <c r="AGK44" s="123"/>
      <c r="AGL44" s="123"/>
      <c r="AGM44" s="123"/>
      <c r="AGN44" s="123"/>
      <c r="AGO44" s="123"/>
      <c r="AGP44" s="123"/>
      <c r="AGQ44" s="123"/>
      <c r="AGR44" s="123"/>
      <c r="AGS44" s="123"/>
      <c r="AGT44" s="123"/>
      <c r="AGU44" s="123"/>
      <c r="AGV44" s="123"/>
      <c r="AGW44" s="123"/>
      <c r="AGX44" s="123"/>
      <c r="AGY44" s="123"/>
      <c r="AGZ44" s="123"/>
      <c r="AHA44" s="123"/>
      <c r="AHB44" s="123"/>
      <c r="AHC44" s="123"/>
      <c r="AHD44" s="123"/>
      <c r="AHE44" s="123"/>
      <c r="AHF44" s="123"/>
      <c r="AHG44" s="123"/>
      <c r="AHH44" s="123"/>
      <c r="AHI44" s="123"/>
      <c r="AHJ44" s="123"/>
      <c r="AHK44" s="123"/>
      <c r="AHL44" s="123"/>
      <c r="AHM44" s="123"/>
      <c r="AHN44" s="123"/>
      <c r="AHO44" s="123"/>
      <c r="AHP44" s="123"/>
      <c r="AHQ44" s="123"/>
      <c r="AHR44" s="123"/>
      <c r="AHS44" s="123"/>
      <c r="AHT44" s="123"/>
      <c r="AHU44" s="123"/>
      <c r="AHV44" s="123"/>
      <c r="AHW44" s="123"/>
      <c r="AHX44" s="123"/>
      <c r="AHY44" s="123"/>
      <c r="AHZ44" s="123"/>
      <c r="AIA44" s="123"/>
      <c r="AIB44" s="123"/>
      <c r="AIC44" s="123"/>
      <c r="AID44" s="123"/>
      <c r="AIE44" s="123"/>
      <c r="AIF44" s="123"/>
      <c r="AIG44" s="123"/>
      <c r="AIH44" s="123"/>
      <c r="AII44" s="123"/>
      <c r="AIJ44" s="123"/>
      <c r="AIK44" s="123"/>
      <c r="AIL44" s="123"/>
      <c r="AIM44" s="123"/>
      <c r="AIN44" s="123"/>
      <c r="AIO44" s="123"/>
      <c r="AIP44" s="123"/>
      <c r="AIQ44" s="123"/>
      <c r="AIR44" s="123"/>
      <c r="AIS44" s="123"/>
      <c r="AIT44" s="123"/>
      <c r="AIU44" s="123"/>
      <c r="AIV44" s="123"/>
      <c r="AIW44" s="123"/>
      <c r="AIX44" s="123"/>
      <c r="AIY44" s="123"/>
      <c r="AIZ44" s="123"/>
      <c r="AJA44" s="123"/>
      <c r="AJB44" s="123"/>
      <c r="AJC44" s="123"/>
      <c r="AJD44" s="123"/>
      <c r="AJE44" s="123"/>
      <c r="AJF44" s="123"/>
      <c r="AJG44" s="123"/>
      <c r="AJH44" s="123"/>
      <c r="AJI44" s="123"/>
      <c r="AJJ44" s="123"/>
      <c r="AJK44" s="123"/>
      <c r="AJL44" s="123"/>
      <c r="AJM44" s="123"/>
      <c r="AJN44" s="123"/>
      <c r="AJO44" s="123"/>
      <c r="AJP44" s="123"/>
      <c r="AJQ44" s="123"/>
      <c r="AJR44" s="123"/>
      <c r="AJS44" s="123"/>
      <c r="AJT44" s="123"/>
      <c r="AJU44" s="123"/>
      <c r="AJV44" s="123"/>
      <c r="AJW44" s="123"/>
      <c r="AJX44" s="123"/>
      <c r="AJY44" s="123"/>
      <c r="AJZ44" s="123"/>
      <c r="AKA44" s="123"/>
      <c r="AKB44" s="123"/>
      <c r="AKC44" s="123"/>
      <c r="AKD44" s="123"/>
      <c r="AKE44" s="123"/>
      <c r="AKF44" s="123"/>
      <c r="AKG44" s="123"/>
      <c r="AKH44" s="123"/>
      <c r="AKI44" s="123"/>
      <c r="AKJ44" s="123"/>
      <c r="AKK44" s="123"/>
      <c r="AKL44" s="123"/>
      <c r="AKM44" s="123"/>
      <c r="AKN44" s="123"/>
      <c r="AKO44" s="123"/>
      <c r="AKP44" s="123"/>
      <c r="AKQ44" s="123"/>
      <c r="AKR44" s="123"/>
      <c r="AKS44" s="123"/>
      <c r="AKT44" s="123"/>
      <c r="AKU44" s="123"/>
      <c r="AKV44" s="123"/>
      <c r="AKW44" s="123"/>
      <c r="AKX44" s="123"/>
      <c r="AKY44" s="123"/>
      <c r="AKZ44" s="123"/>
      <c r="ALA44" s="123"/>
      <c r="ALB44" s="123"/>
      <c r="ALC44" s="123"/>
      <c r="ALD44" s="123"/>
      <c r="ALE44" s="123"/>
      <c r="ALF44" s="123"/>
      <c r="ALG44" s="123"/>
      <c r="ALH44" s="123"/>
      <c r="ALI44" s="123"/>
      <c r="ALJ44" s="123"/>
      <c r="ALK44" s="123"/>
      <c r="ALL44" s="123"/>
      <c r="ALM44" s="123"/>
      <c r="ALN44" s="123"/>
      <c r="ALO44" s="123"/>
    </row>
    <row r="45" spans="2:1003" x14ac:dyDescent="0.3">
      <c r="B45" s="211"/>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3"/>
      <c r="BL45" s="123"/>
      <c r="BM45" s="123"/>
      <c r="BN45" s="123"/>
      <c r="BO45" s="123"/>
      <c r="BP45" s="123"/>
      <c r="BQ45" s="123"/>
      <c r="BR45" s="123"/>
      <c r="BS45" s="123"/>
      <c r="BT45" s="123"/>
      <c r="BU45" s="123"/>
      <c r="BV45" s="123"/>
      <c r="BW45" s="123"/>
      <c r="BX45" s="123"/>
      <c r="BY45" s="123"/>
      <c r="BZ45" s="123"/>
      <c r="CA45" s="123"/>
      <c r="CB45" s="123"/>
      <c r="CC45" s="123"/>
      <c r="CD45" s="123"/>
      <c r="CE45" s="123"/>
      <c r="CF45" s="123"/>
      <c r="CG45" s="123"/>
      <c r="CH45" s="123"/>
      <c r="CI45" s="123"/>
      <c r="CJ45" s="123"/>
      <c r="CK45" s="123"/>
      <c r="CL45" s="123"/>
      <c r="CM45" s="123"/>
      <c r="CN45" s="123"/>
      <c r="CO45" s="123"/>
      <c r="CP45" s="123"/>
      <c r="CQ45" s="123"/>
      <c r="CR45" s="123"/>
      <c r="CS45" s="123"/>
      <c r="CT45" s="123"/>
      <c r="CU45" s="123"/>
      <c r="CV45" s="123"/>
      <c r="CW45" s="123"/>
      <c r="CX45" s="123"/>
      <c r="CY45" s="123"/>
      <c r="CZ45" s="123"/>
      <c r="DA45" s="123"/>
      <c r="DB45" s="123"/>
      <c r="DC45" s="123"/>
      <c r="DD45" s="123"/>
      <c r="DE45" s="123"/>
      <c r="DF45" s="123"/>
      <c r="DG45" s="123"/>
      <c r="DH45" s="123"/>
      <c r="DI45" s="123"/>
      <c r="DJ45" s="123"/>
      <c r="DK45" s="123"/>
      <c r="DL45" s="123"/>
      <c r="DM45" s="123"/>
      <c r="DN45" s="123"/>
      <c r="DO45" s="123"/>
      <c r="DP45" s="123"/>
      <c r="DQ45" s="123"/>
      <c r="DR45" s="123"/>
      <c r="DS45" s="123"/>
      <c r="DT45" s="123"/>
      <c r="DU45" s="123"/>
      <c r="DV45" s="123"/>
      <c r="DW45" s="123"/>
      <c r="DX45" s="123"/>
      <c r="DY45" s="123"/>
      <c r="DZ45" s="123"/>
      <c r="EA45" s="123"/>
      <c r="EB45" s="123"/>
      <c r="EC45" s="123"/>
      <c r="ED45" s="123"/>
      <c r="EE45" s="123"/>
      <c r="EF45" s="123"/>
      <c r="EG45" s="123"/>
      <c r="EH45" s="123"/>
      <c r="EI45" s="123"/>
      <c r="EJ45" s="123"/>
      <c r="EK45" s="123"/>
      <c r="EL45" s="123"/>
      <c r="EM45" s="123"/>
      <c r="EN45" s="123"/>
      <c r="EO45" s="123"/>
      <c r="EP45" s="123"/>
      <c r="EQ45" s="123"/>
      <c r="ER45" s="123"/>
      <c r="ES45" s="123"/>
      <c r="ET45" s="123"/>
      <c r="EU45" s="123"/>
      <c r="EV45" s="123"/>
      <c r="EW45" s="123"/>
      <c r="EX45" s="123"/>
      <c r="EY45" s="123"/>
      <c r="EZ45" s="123"/>
      <c r="FA45" s="123"/>
      <c r="FB45" s="123"/>
      <c r="FC45" s="123"/>
      <c r="FD45" s="123"/>
      <c r="FE45" s="123"/>
      <c r="FF45" s="123"/>
      <c r="FG45" s="123"/>
      <c r="FH45" s="123"/>
      <c r="FI45" s="123"/>
      <c r="FJ45" s="123"/>
      <c r="FK45" s="123"/>
      <c r="FL45" s="123"/>
      <c r="FM45" s="123"/>
      <c r="FN45" s="123"/>
      <c r="FO45" s="123"/>
      <c r="FP45" s="123"/>
      <c r="FQ45" s="123"/>
      <c r="FR45" s="123"/>
      <c r="FS45" s="123"/>
      <c r="FT45" s="123"/>
      <c r="FU45" s="123"/>
      <c r="FV45" s="123"/>
      <c r="FW45" s="123"/>
      <c r="FX45" s="123"/>
      <c r="FY45" s="123"/>
      <c r="FZ45" s="123"/>
      <c r="GA45" s="123"/>
      <c r="GB45" s="123"/>
      <c r="GC45" s="123"/>
      <c r="GD45" s="123"/>
      <c r="GE45" s="123"/>
      <c r="GF45" s="123"/>
      <c r="GG45" s="123"/>
      <c r="GH45" s="123"/>
      <c r="GI45" s="123"/>
      <c r="GJ45" s="123"/>
      <c r="GK45" s="123"/>
      <c r="GL45" s="123"/>
      <c r="GM45" s="123"/>
      <c r="GN45" s="123"/>
      <c r="GO45" s="123"/>
      <c r="GP45" s="123"/>
      <c r="GQ45" s="123"/>
      <c r="GR45" s="123"/>
      <c r="GS45" s="123"/>
      <c r="GT45" s="123"/>
      <c r="GU45" s="123"/>
      <c r="GV45" s="123"/>
      <c r="GW45" s="123"/>
      <c r="GX45" s="123"/>
      <c r="GY45" s="123"/>
      <c r="GZ45" s="123"/>
      <c r="HA45" s="123"/>
      <c r="HB45" s="123"/>
      <c r="HC45" s="123"/>
      <c r="HD45" s="123"/>
      <c r="HE45" s="123"/>
      <c r="HF45" s="123"/>
      <c r="HG45" s="123"/>
      <c r="HH45" s="123"/>
      <c r="HI45" s="123"/>
      <c r="HJ45" s="123"/>
      <c r="HK45" s="123"/>
      <c r="HL45" s="123"/>
      <c r="HM45" s="123"/>
      <c r="HN45" s="123"/>
      <c r="HO45" s="123"/>
      <c r="HP45" s="123"/>
      <c r="HQ45" s="123"/>
      <c r="HR45" s="123"/>
      <c r="HS45" s="123"/>
      <c r="HT45" s="123"/>
      <c r="HU45" s="123"/>
      <c r="HV45" s="123"/>
      <c r="HW45" s="123"/>
      <c r="HX45" s="123"/>
      <c r="HY45" s="123"/>
      <c r="HZ45" s="123"/>
      <c r="IA45" s="123"/>
      <c r="IB45" s="123"/>
      <c r="IC45" s="123"/>
      <c r="ID45" s="123"/>
      <c r="IE45" s="123"/>
      <c r="IF45" s="123"/>
      <c r="IG45" s="123"/>
      <c r="IH45" s="123"/>
      <c r="II45" s="123"/>
      <c r="IJ45" s="123"/>
      <c r="IK45" s="123"/>
      <c r="IL45" s="123"/>
      <c r="IM45" s="123"/>
      <c r="IN45" s="123"/>
      <c r="IO45" s="123"/>
      <c r="IP45" s="123"/>
      <c r="IQ45" s="123"/>
      <c r="IR45" s="123"/>
      <c r="IS45" s="123"/>
      <c r="IT45" s="123"/>
      <c r="IU45" s="123"/>
      <c r="IV45" s="123"/>
      <c r="IW45" s="123"/>
      <c r="IX45" s="123"/>
      <c r="IY45" s="123"/>
      <c r="IZ45" s="123"/>
      <c r="JA45" s="123"/>
      <c r="JB45" s="123"/>
      <c r="JC45" s="123"/>
      <c r="JD45" s="123"/>
      <c r="JE45" s="123"/>
      <c r="JF45" s="123"/>
      <c r="JG45" s="123"/>
      <c r="JH45" s="123"/>
      <c r="JI45" s="123"/>
      <c r="JJ45" s="123"/>
      <c r="JK45" s="123"/>
      <c r="JL45" s="123"/>
      <c r="JM45" s="123"/>
      <c r="JN45" s="123"/>
      <c r="JO45" s="123"/>
      <c r="JP45" s="123"/>
      <c r="JQ45" s="123"/>
      <c r="JR45" s="123"/>
      <c r="JS45" s="123"/>
      <c r="JT45" s="123"/>
      <c r="JU45" s="123"/>
      <c r="JV45" s="123"/>
      <c r="JW45" s="123"/>
      <c r="JX45" s="123"/>
      <c r="JY45" s="123"/>
      <c r="JZ45" s="123"/>
      <c r="KA45" s="123"/>
      <c r="KB45" s="123"/>
      <c r="KC45" s="123"/>
      <c r="KD45" s="123"/>
      <c r="KE45" s="123"/>
      <c r="KF45" s="123"/>
      <c r="KG45" s="123"/>
      <c r="KH45" s="123"/>
      <c r="KI45" s="123"/>
      <c r="KJ45" s="123"/>
      <c r="KK45" s="123"/>
      <c r="KL45" s="123"/>
      <c r="KM45" s="123"/>
      <c r="KN45" s="123"/>
      <c r="KO45" s="123"/>
      <c r="KP45" s="123"/>
      <c r="KQ45" s="123"/>
      <c r="KR45" s="123"/>
      <c r="KS45" s="123"/>
      <c r="KT45" s="123"/>
      <c r="KU45" s="123"/>
      <c r="KV45" s="123"/>
      <c r="KW45" s="123"/>
      <c r="KX45" s="123"/>
      <c r="KY45" s="123"/>
      <c r="KZ45" s="123"/>
      <c r="LA45" s="123"/>
      <c r="LB45" s="123"/>
      <c r="LC45" s="123"/>
      <c r="LD45" s="123"/>
      <c r="LE45" s="123"/>
      <c r="LF45" s="123"/>
      <c r="LG45" s="123"/>
      <c r="LH45" s="123"/>
      <c r="LI45" s="123"/>
      <c r="LJ45" s="123"/>
      <c r="LK45" s="123"/>
      <c r="LL45" s="123"/>
      <c r="LM45" s="123"/>
      <c r="LN45" s="123"/>
      <c r="LO45" s="123"/>
      <c r="LP45" s="123"/>
      <c r="LQ45" s="123"/>
      <c r="LR45" s="123"/>
      <c r="LS45" s="123"/>
      <c r="LT45" s="123"/>
      <c r="LU45" s="123"/>
      <c r="LV45" s="123"/>
      <c r="LW45" s="123"/>
      <c r="LX45" s="123"/>
      <c r="LY45" s="123"/>
      <c r="LZ45" s="123"/>
      <c r="MA45" s="123"/>
      <c r="MB45" s="123"/>
      <c r="MC45" s="123"/>
      <c r="MD45" s="123"/>
      <c r="ME45" s="123"/>
      <c r="MF45" s="123"/>
      <c r="MG45" s="123"/>
      <c r="MH45" s="123"/>
      <c r="MI45" s="123"/>
      <c r="MJ45" s="123"/>
      <c r="MK45" s="123"/>
      <c r="ML45" s="123"/>
      <c r="MM45" s="123"/>
      <c r="MN45" s="123"/>
      <c r="MO45" s="123"/>
      <c r="MP45" s="123"/>
      <c r="MQ45" s="123"/>
      <c r="MR45" s="123"/>
      <c r="MS45" s="123"/>
      <c r="MT45" s="123"/>
      <c r="MU45" s="123"/>
      <c r="MV45" s="123"/>
      <c r="MW45" s="123"/>
      <c r="MX45" s="123"/>
      <c r="MY45" s="123"/>
      <c r="MZ45" s="123"/>
      <c r="NA45" s="123"/>
      <c r="NB45" s="123"/>
      <c r="NC45" s="123"/>
      <c r="ND45" s="123"/>
      <c r="NE45" s="123"/>
      <c r="NF45" s="123"/>
      <c r="NG45" s="123"/>
      <c r="NH45" s="123"/>
      <c r="NI45" s="123"/>
      <c r="NJ45" s="123"/>
      <c r="NK45" s="123"/>
      <c r="NL45" s="123"/>
      <c r="NM45" s="123"/>
      <c r="NN45" s="123"/>
      <c r="NO45" s="123"/>
      <c r="NP45" s="123"/>
      <c r="NQ45" s="123"/>
      <c r="NR45" s="123"/>
      <c r="NS45" s="123"/>
      <c r="NT45" s="123"/>
      <c r="NU45" s="123"/>
      <c r="NV45" s="123"/>
      <c r="NW45" s="123"/>
      <c r="NX45" s="123"/>
      <c r="NY45" s="123"/>
      <c r="NZ45" s="123"/>
      <c r="OA45" s="123"/>
      <c r="OB45" s="123"/>
      <c r="OC45" s="123"/>
      <c r="OD45" s="123"/>
      <c r="OE45" s="123"/>
      <c r="OF45" s="123"/>
      <c r="OG45" s="123"/>
      <c r="OH45" s="123"/>
      <c r="OI45" s="123"/>
      <c r="OJ45" s="123"/>
      <c r="OK45" s="123"/>
      <c r="OL45" s="123"/>
      <c r="OM45" s="123"/>
      <c r="ON45" s="123"/>
      <c r="OO45" s="123"/>
      <c r="OP45" s="123"/>
      <c r="OQ45" s="123"/>
      <c r="OR45" s="123"/>
      <c r="OS45" s="123"/>
      <c r="OT45" s="123"/>
      <c r="OU45" s="123"/>
      <c r="OV45" s="123"/>
      <c r="OW45" s="123"/>
      <c r="OX45" s="123"/>
      <c r="OY45" s="123"/>
      <c r="OZ45" s="123"/>
      <c r="PA45" s="123"/>
      <c r="PB45" s="123"/>
      <c r="PC45" s="123"/>
      <c r="PD45" s="123"/>
      <c r="PE45" s="123"/>
      <c r="PF45" s="123"/>
      <c r="PG45" s="123"/>
      <c r="PH45" s="123"/>
      <c r="PI45" s="123"/>
      <c r="PJ45" s="123"/>
      <c r="PK45" s="123"/>
      <c r="PL45" s="123"/>
      <c r="PM45" s="123"/>
      <c r="PN45" s="123"/>
      <c r="PO45" s="123"/>
      <c r="PP45" s="123"/>
      <c r="PQ45" s="123"/>
      <c r="PR45" s="123"/>
      <c r="PS45" s="123"/>
      <c r="PT45" s="123"/>
      <c r="PU45" s="123"/>
      <c r="PV45" s="123"/>
      <c r="PW45" s="123"/>
      <c r="PX45" s="123"/>
      <c r="PY45" s="123"/>
      <c r="PZ45" s="123"/>
      <c r="QA45" s="123"/>
      <c r="QB45" s="123"/>
      <c r="QC45" s="123"/>
      <c r="QD45" s="123"/>
      <c r="QE45" s="123"/>
      <c r="QF45" s="123"/>
      <c r="QG45" s="123"/>
      <c r="QH45" s="123"/>
      <c r="QI45" s="123"/>
      <c r="QJ45" s="123"/>
      <c r="QK45" s="123"/>
      <c r="QL45" s="123"/>
      <c r="QM45" s="123"/>
      <c r="QN45" s="123"/>
      <c r="QO45" s="123"/>
      <c r="QP45" s="123"/>
      <c r="QQ45" s="123"/>
      <c r="QR45" s="123"/>
      <c r="QS45" s="123"/>
      <c r="QT45" s="123"/>
      <c r="QU45" s="123"/>
      <c r="QV45" s="123"/>
      <c r="QW45" s="123"/>
      <c r="QX45" s="123"/>
      <c r="QY45" s="123"/>
      <c r="QZ45" s="123"/>
      <c r="RA45" s="123"/>
      <c r="RB45" s="123"/>
      <c r="RC45" s="123"/>
      <c r="RD45" s="123"/>
      <c r="RE45" s="123"/>
      <c r="RF45" s="123"/>
      <c r="RG45" s="123"/>
      <c r="RH45" s="123"/>
      <c r="RI45" s="123"/>
      <c r="RJ45" s="123"/>
      <c r="RK45" s="123"/>
      <c r="RL45" s="123"/>
      <c r="RM45" s="123"/>
      <c r="RN45" s="123"/>
      <c r="RO45" s="123"/>
      <c r="RP45" s="123"/>
      <c r="RQ45" s="123"/>
      <c r="RR45" s="123"/>
      <c r="RS45" s="123"/>
      <c r="RT45" s="123"/>
      <c r="RU45" s="123"/>
      <c r="RV45" s="123"/>
      <c r="RW45" s="123"/>
      <c r="RX45" s="123"/>
      <c r="RY45" s="123"/>
      <c r="RZ45" s="123"/>
      <c r="SA45" s="123"/>
      <c r="SB45" s="123"/>
      <c r="SC45" s="123"/>
      <c r="SD45" s="123"/>
      <c r="SE45" s="123"/>
      <c r="SF45" s="123"/>
      <c r="SG45" s="123"/>
      <c r="SH45" s="123"/>
      <c r="SI45" s="123"/>
      <c r="SJ45" s="123"/>
      <c r="SK45" s="123"/>
      <c r="SL45" s="123"/>
      <c r="SM45" s="123"/>
      <c r="SN45" s="123"/>
      <c r="SO45" s="123"/>
      <c r="SP45" s="123"/>
      <c r="SQ45" s="123"/>
      <c r="SR45" s="123"/>
      <c r="SS45" s="123"/>
      <c r="ST45" s="123"/>
      <c r="SU45" s="123"/>
      <c r="SV45" s="123"/>
      <c r="SW45" s="123"/>
      <c r="SX45" s="123"/>
      <c r="SY45" s="123"/>
      <c r="SZ45" s="123"/>
      <c r="TA45" s="123"/>
      <c r="TB45" s="123"/>
      <c r="TC45" s="123"/>
      <c r="TD45" s="123"/>
      <c r="TE45" s="123"/>
      <c r="TF45" s="123"/>
      <c r="TG45" s="123"/>
      <c r="TH45" s="123"/>
      <c r="TI45" s="123"/>
      <c r="TJ45" s="123"/>
      <c r="TK45" s="123"/>
      <c r="TL45" s="123"/>
      <c r="TM45" s="123"/>
      <c r="TN45" s="123"/>
      <c r="TO45" s="123"/>
      <c r="TP45" s="123"/>
      <c r="TQ45" s="123"/>
      <c r="TR45" s="123"/>
      <c r="TS45" s="123"/>
      <c r="TT45" s="123"/>
      <c r="TU45" s="123"/>
      <c r="TV45" s="123"/>
      <c r="TW45" s="123"/>
      <c r="TX45" s="123"/>
      <c r="TY45" s="123"/>
      <c r="TZ45" s="123"/>
      <c r="UA45" s="123"/>
      <c r="UB45" s="123"/>
      <c r="UC45" s="123"/>
      <c r="UD45" s="123"/>
      <c r="UE45" s="123"/>
      <c r="UF45" s="123"/>
      <c r="UG45" s="123"/>
      <c r="UH45" s="123"/>
      <c r="UI45" s="123"/>
      <c r="UJ45" s="123"/>
      <c r="UK45" s="123"/>
      <c r="UL45" s="123"/>
      <c r="UM45" s="123"/>
      <c r="UN45" s="123"/>
      <c r="UO45" s="123"/>
      <c r="UP45" s="123"/>
      <c r="UQ45" s="123"/>
      <c r="UR45" s="123"/>
      <c r="US45" s="123"/>
      <c r="UT45" s="123"/>
      <c r="UU45" s="123"/>
      <c r="UV45" s="123"/>
      <c r="UW45" s="123"/>
      <c r="UX45" s="123"/>
      <c r="UY45" s="123"/>
      <c r="UZ45" s="123"/>
      <c r="VA45" s="123"/>
      <c r="VB45" s="123"/>
      <c r="VC45" s="123"/>
      <c r="VD45" s="123"/>
      <c r="VE45" s="123"/>
      <c r="VF45" s="123"/>
      <c r="VG45" s="123"/>
      <c r="VH45" s="123"/>
      <c r="VI45" s="123"/>
      <c r="VJ45" s="123"/>
      <c r="VK45" s="123"/>
      <c r="VL45" s="123"/>
      <c r="VM45" s="123"/>
      <c r="VN45" s="123"/>
      <c r="VO45" s="123"/>
      <c r="VP45" s="123"/>
      <c r="VQ45" s="123"/>
      <c r="VR45" s="123"/>
      <c r="VS45" s="123"/>
      <c r="VT45" s="123"/>
      <c r="VU45" s="123"/>
      <c r="VV45" s="123"/>
      <c r="VW45" s="123"/>
      <c r="VX45" s="123"/>
      <c r="VY45" s="123"/>
      <c r="VZ45" s="123"/>
      <c r="WA45" s="123"/>
      <c r="WB45" s="123"/>
      <c r="WC45" s="123"/>
      <c r="WD45" s="123"/>
      <c r="WE45" s="123"/>
      <c r="WF45" s="123"/>
      <c r="WG45" s="123"/>
      <c r="WH45" s="123"/>
      <c r="WI45" s="123"/>
      <c r="WJ45" s="123"/>
      <c r="WK45" s="123"/>
      <c r="WL45" s="123"/>
      <c r="WM45" s="123"/>
      <c r="WN45" s="123"/>
      <c r="WO45" s="123"/>
      <c r="WP45" s="123"/>
      <c r="WQ45" s="123"/>
      <c r="WR45" s="123"/>
      <c r="WS45" s="123"/>
      <c r="WT45" s="123"/>
      <c r="WU45" s="123"/>
      <c r="WV45" s="123"/>
      <c r="WW45" s="123"/>
      <c r="WX45" s="123"/>
      <c r="WY45" s="123"/>
      <c r="WZ45" s="123"/>
      <c r="XA45" s="123"/>
      <c r="XB45" s="123"/>
      <c r="XC45" s="123"/>
      <c r="XD45" s="123"/>
      <c r="XE45" s="123"/>
      <c r="XF45" s="123"/>
      <c r="XG45" s="123"/>
      <c r="XH45" s="123"/>
      <c r="XI45" s="123"/>
      <c r="XJ45" s="123"/>
      <c r="XK45" s="123"/>
      <c r="XL45" s="123"/>
      <c r="XM45" s="123"/>
      <c r="XN45" s="123"/>
      <c r="XO45" s="123"/>
      <c r="XP45" s="123"/>
      <c r="XQ45" s="123"/>
      <c r="XR45" s="123"/>
      <c r="XS45" s="123"/>
      <c r="XT45" s="123"/>
      <c r="XU45" s="123"/>
      <c r="XV45" s="123"/>
      <c r="XW45" s="123"/>
      <c r="XX45" s="123"/>
      <c r="XY45" s="123"/>
      <c r="XZ45" s="123"/>
      <c r="YA45" s="123"/>
      <c r="YB45" s="123"/>
      <c r="YC45" s="123"/>
      <c r="YD45" s="123"/>
      <c r="YE45" s="123"/>
      <c r="YF45" s="123"/>
      <c r="YG45" s="123"/>
      <c r="YH45" s="123"/>
      <c r="YI45" s="123"/>
      <c r="YJ45" s="123"/>
      <c r="YK45" s="123"/>
      <c r="YL45" s="123"/>
      <c r="YM45" s="123"/>
      <c r="YN45" s="123"/>
      <c r="YO45" s="123"/>
      <c r="YP45" s="123"/>
      <c r="YQ45" s="123"/>
      <c r="YR45" s="123"/>
      <c r="YS45" s="123"/>
      <c r="YT45" s="123"/>
      <c r="YU45" s="123"/>
      <c r="YV45" s="123"/>
      <c r="YW45" s="123"/>
      <c r="YX45" s="123"/>
      <c r="YY45" s="123"/>
      <c r="YZ45" s="123"/>
      <c r="ZA45" s="123"/>
      <c r="ZB45" s="123"/>
      <c r="ZC45" s="123"/>
      <c r="ZD45" s="123"/>
      <c r="ZE45" s="123"/>
      <c r="ZF45" s="123"/>
      <c r="ZG45" s="123"/>
      <c r="ZH45" s="123"/>
      <c r="ZI45" s="123"/>
      <c r="ZJ45" s="123"/>
      <c r="ZK45" s="123"/>
      <c r="ZL45" s="123"/>
      <c r="ZM45" s="123"/>
      <c r="ZN45" s="123"/>
      <c r="ZO45" s="123"/>
      <c r="ZP45" s="123"/>
      <c r="ZQ45" s="123"/>
      <c r="ZR45" s="123"/>
      <c r="ZS45" s="123"/>
      <c r="ZT45" s="123"/>
      <c r="ZU45" s="123"/>
      <c r="ZV45" s="123"/>
      <c r="ZW45" s="123"/>
      <c r="ZX45" s="123"/>
      <c r="ZY45" s="123"/>
      <c r="ZZ45" s="123"/>
      <c r="AAA45" s="123"/>
      <c r="AAB45" s="123"/>
      <c r="AAC45" s="123"/>
      <c r="AAD45" s="123"/>
      <c r="AAE45" s="123"/>
      <c r="AAF45" s="123"/>
      <c r="AAG45" s="123"/>
      <c r="AAH45" s="123"/>
      <c r="AAI45" s="123"/>
      <c r="AAJ45" s="123"/>
      <c r="AAK45" s="123"/>
      <c r="AAL45" s="123"/>
      <c r="AAM45" s="123"/>
      <c r="AAN45" s="123"/>
      <c r="AAO45" s="123"/>
      <c r="AAP45" s="123"/>
      <c r="AAQ45" s="123"/>
      <c r="AAR45" s="123"/>
      <c r="AAS45" s="123"/>
      <c r="AAT45" s="123"/>
      <c r="AAU45" s="123"/>
      <c r="AAV45" s="123"/>
      <c r="AAW45" s="123"/>
      <c r="AAX45" s="123"/>
      <c r="AAY45" s="123"/>
      <c r="AAZ45" s="123"/>
      <c r="ABA45" s="123"/>
      <c r="ABB45" s="123"/>
      <c r="ABC45" s="123"/>
      <c r="ABD45" s="123"/>
      <c r="ABE45" s="123"/>
      <c r="ABF45" s="123"/>
      <c r="ABG45" s="123"/>
      <c r="ABH45" s="123"/>
      <c r="ABI45" s="123"/>
      <c r="ABJ45" s="123"/>
      <c r="ABK45" s="123"/>
      <c r="ABL45" s="123"/>
      <c r="ABM45" s="123"/>
      <c r="ABN45" s="123"/>
      <c r="ABO45" s="123"/>
      <c r="ABP45" s="123"/>
      <c r="ABQ45" s="123"/>
      <c r="ABR45" s="123"/>
      <c r="ABS45" s="123"/>
      <c r="ABT45" s="123"/>
      <c r="ABU45" s="123"/>
      <c r="ABV45" s="123"/>
      <c r="ABW45" s="123"/>
      <c r="ABX45" s="123"/>
      <c r="ABY45" s="123"/>
      <c r="ABZ45" s="123"/>
      <c r="ACA45" s="123"/>
      <c r="ACB45" s="123"/>
      <c r="ACC45" s="123"/>
      <c r="ACD45" s="123"/>
      <c r="ACE45" s="123"/>
      <c r="ACF45" s="123"/>
      <c r="ACG45" s="123"/>
      <c r="ACH45" s="123"/>
      <c r="ACI45" s="123"/>
      <c r="ACJ45" s="123"/>
      <c r="ACK45" s="123"/>
      <c r="ACL45" s="123"/>
      <c r="ACM45" s="123"/>
      <c r="ACN45" s="123"/>
      <c r="ACO45" s="123"/>
      <c r="ACP45" s="123"/>
      <c r="ACQ45" s="123"/>
      <c r="ACR45" s="123"/>
      <c r="ACS45" s="123"/>
      <c r="ACT45" s="123"/>
      <c r="ACU45" s="123"/>
      <c r="ACV45" s="123"/>
      <c r="ACW45" s="123"/>
      <c r="ACX45" s="123"/>
      <c r="ACY45" s="123"/>
      <c r="ACZ45" s="123"/>
      <c r="ADA45" s="123"/>
      <c r="ADB45" s="123"/>
      <c r="ADC45" s="123"/>
      <c r="ADD45" s="123"/>
      <c r="ADE45" s="123"/>
      <c r="ADF45" s="123"/>
      <c r="ADG45" s="123"/>
      <c r="ADH45" s="123"/>
      <c r="ADI45" s="123"/>
      <c r="ADJ45" s="123"/>
      <c r="ADK45" s="123"/>
      <c r="ADL45" s="123"/>
      <c r="ADM45" s="123"/>
      <c r="ADN45" s="123"/>
      <c r="ADO45" s="123"/>
      <c r="ADP45" s="123"/>
      <c r="ADQ45" s="123"/>
      <c r="ADR45" s="123"/>
      <c r="ADS45" s="123"/>
      <c r="ADT45" s="123"/>
      <c r="ADU45" s="123"/>
      <c r="ADV45" s="123"/>
      <c r="ADW45" s="123"/>
      <c r="ADX45" s="123"/>
      <c r="ADY45" s="123"/>
      <c r="ADZ45" s="123"/>
      <c r="AEA45" s="123"/>
      <c r="AEB45" s="123"/>
      <c r="AEC45" s="123"/>
      <c r="AED45" s="123"/>
      <c r="AEE45" s="123"/>
      <c r="AEF45" s="123"/>
      <c r="AEG45" s="123"/>
      <c r="AEH45" s="123"/>
      <c r="AEI45" s="123"/>
      <c r="AEJ45" s="123"/>
      <c r="AEK45" s="123"/>
      <c r="AEL45" s="123"/>
      <c r="AEM45" s="123"/>
      <c r="AEN45" s="123"/>
      <c r="AEO45" s="123"/>
      <c r="AEP45" s="123"/>
      <c r="AEQ45" s="123"/>
      <c r="AER45" s="123"/>
      <c r="AES45" s="123"/>
      <c r="AET45" s="123"/>
      <c r="AEU45" s="123"/>
      <c r="AEV45" s="123"/>
      <c r="AEW45" s="123"/>
      <c r="AEX45" s="123"/>
      <c r="AEY45" s="123"/>
      <c r="AEZ45" s="123"/>
      <c r="AFA45" s="123"/>
      <c r="AFB45" s="123"/>
      <c r="AFC45" s="123"/>
      <c r="AFD45" s="123"/>
      <c r="AFE45" s="123"/>
      <c r="AFF45" s="123"/>
      <c r="AFG45" s="123"/>
      <c r="AFH45" s="123"/>
      <c r="AFI45" s="123"/>
      <c r="AFJ45" s="123"/>
      <c r="AFK45" s="123"/>
      <c r="AFL45" s="123"/>
      <c r="AFM45" s="123"/>
      <c r="AFN45" s="123"/>
      <c r="AFO45" s="123"/>
      <c r="AFP45" s="123"/>
      <c r="AFQ45" s="123"/>
      <c r="AFR45" s="123"/>
      <c r="AFS45" s="123"/>
      <c r="AFT45" s="123"/>
      <c r="AFU45" s="123"/>
      <c r="AFV45" s="123"/>
      <c r="AFW45" s="123"/>
      <c r="AFX45" s="123"/>
      <c r="AFY45" s="123"/>
      <c r="AFZ45" s="123"/>
      <c r="AGA45" s="123"/>
      <c r="AGB45" s="123"/>
      <c r="AGC45" s="123"/>
      <c r="AGD45" s="123"/>
      <c r="AGE45" s="123"/>
      <c r="AGF45" s="123"/>
      <c r="AGG45" s="123"/>
      <c r="AGH45" s="123"/>
      <c r="AGI45" s="123"/>
      <c r="AGJ45" s="123"/>
      <c r="AGK45" s="123"/>
      <c r="AGL45" s="123"/>
      <c r="AGM45" s="123"/>
      <c r="AGN45" s="123"/>
      <c r="AGO45" s="123"/>
      <c r="AGP45" s="123"/>
      <c r="AGQ45" s="123"/>
      <c r="AGR45" s="123"/>
      <c r="AGS45" s="123"/>
      <c r="AGT45" s="123"/>
      <c r="AGU45" s="123"/>
      <c r="AGV45" s="123"/>
      <c r="AGW45" s="123"/>
      <c r="AGX45" s="123"/>
      <c r="AGY45" s="123"/>
      <c r="AGZ45" s="123"/>
      <c r="AHA45" s="123"/>
      <c r="AHB45" s="123"/>
      <c r="AHC45" s="123"/>
      <c r="AHD45" s="123"/>
      <c r="AHE45" s="123"/>
      <c r="AHF45" s="123"/>
      <c r="AHG45" s="123"/>
      <c r="AHH45" s="123"/>
      <c r="AHI45" s="123"/>
      <c r="AHJ45" s="123"/>
      <c r="AHK45" s="123"/>
      <c r="AHL45" s="123"/>
      <c r="AHM45" s="123"/>
      <c r="AHN45" s="123"/>
      <c r="AHO45" s="123"/>
      <c r="AHP45" s="123"/>
      <c r="AHQ45" s="123"/>
      <c r="AHR45" s="123"/>
      <c r="AHS45" s="123"/>
      <c r="AHT45" s="123"/>
      <c r="AHU45" s="123"/>
      <c r="AHV45" s="123"/>
      <c r="AHW45" s="123"/>
      <c r="AHX45" s="123"/>
      <c r="AHY45" s="123"/>
      <c r="AHZ45" s="123"/>
      <c r="AIA45" s="123"/>
      <c r="AIB45" s="123"/>
      <c r="AIC45" s="123"/>
      <c r="AID45" s="123"/>
      <c r="AIE45" s="123"/>
      <c r="AIF45" s="123"/>
      <c r="AIG45" s="123"/>
      <c r="AIH45" s="123"/>
      <c r="AII45" s="123"/>
      <c r="AIJ45" s="123"/>
      <c r="AIK45" s="123"/>
      <c r="AIL45" s="123"/>
      <c r="AIM45" s="123"/>
      <c r="AIN45" s="123"/>
      <c r="AIO45" s="123"/>
      <c r="AIP45" s="123"/>
      <c r="AIQ45" s="123"/>
      <c r="AIR45" s="123"/>
      <c r="AIS45" s="123"/>
      <c r="AIT45" s="123"/>
      <c r="AIU45" s="123"/>
      <c r="AIV45" s="123"/>
      <c r="AIW45" s="123"/>
      <c r="AIX45" s="123"/>
      <c r="AIY45" s="123"/>
      <c r="AIZ45" s="123"/>
      <c r="AJA45" s="123"/>
      <c r="AJB45" s="123"/>
      <c r="AJC45" s="123"/>
      <c r="AJD45" s="123"/>
      <c r="AJE45" s="123"/>
      <c r="AJF45" s="123"/>
      <c r="AJG45" s="123"/>
      <c r="AJH45" s="123"/>
      <c r="AJI45" s="123"/>
      <c r="AJJ45" s="123"/>
      <c r="AJK45" s="123"/>
      <c r="AJL45" s="123"/>
      <c r="AJM45" s="123"/>
      <c r="AJN45" s="123"/>
      <c r="AJO45" s="123"/>
      <c r="AJP45" s="123"/>
      <c r="AJQ45" s="123"/>
      <c r="AJR45" s="123"/>
      <c r="AJS45" s="123"/>
      <c r="AJT45" s="123"/>
      <c r="AJU45" s="123"/>
      <c r="AJV45" s="123"/>
      <c r="AJW45" s="123"/>
      <c r="AJX45" s="123"/>
      <c r="AJY45" s="123"/>
      <c r="AJZ45" s="123"/>
      <c r="AKA45" s="123"/>
      <c r="AKB45" s="123"/>
      <c r="AKC45" s="123"/>
      <c r="AKD45" s="123"/>
      <c r="AKE45" s="123"/>
      <c r="AKF45" s="123"/>
      <c r="AKG45" s="123"/>
      <c r="AKH45" s="123"/>
      <c r="AKI45" s="123"/>
      <c r="AKJ45" s="123"/>
      <c r="AKK45" s="123"/>
      <c r="AKL45" s="123"/>
      <c r="AKM45" s="123"/>
      <c r="AKN45" s="123"/>
      <c r="AKO45" s="123"/>
      <c r="AKP45" s="123"/>
      <c r="AKQ45" s="123"/>
      <c r="AKR45" s="123"/>
      <c r="AKS45" s="123"/>
      <c r="AKT45" s="123"/>
      <c r="AKU45" s="123"/>
      <c r="AKV45" s="123"/>
      <c r="AKW45" s="123"/>
      <c r="AKX45" s="123"/>
      <c r="AKY45" s="123"/>
      <c r="AKZ45" s="123"/>
      <c r="ALA45" s="123"/>
      <c r="ALB45" s="123"/>
      <c r="ALC45" s="123"/>
      <c r="ALD45" s="123"/>
      <c r="ALE45" s="123"/>
      <c r="ALF45" s="123"/>
      <c r="ALG45" s="123"/>
      <c r="ALH45" s="123"/>
      <c r="ALI45" s="123"/>
      <c r="ALJ45" s="123"/>
      <c r="ALK45" s="123"/>
      <c r="ALL45" s="123"/>
      <c r="ALM45" s="123"/>
      <c r="ALN45" s="123"/>
      <c r="ALO45" s="123"/>
    </row>
  </sheetData>
  <mergeCells count="4">
    <mergeCell ref="B1:D1"/>
    <mergeCell ref="B2:D2"/>
    <mergeCell ref="B5:D5"/>
    <mergeCell ref="D9: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1.2 ARH</vt:lpstr>
      <vt:lpstr>3. VIK</vt:lpstr>
      <vt:lpstr>4. EL</vt:lpstr>
      <vt:lpstr>5.1 TIS</vt:lpstr>
      <vt:lpstr>5.2 DOJAVA</vt:lpstr>
      <vt:lpstr>6. MAS</vt:lpstr>
      <vt:lpstr>GZOP</vt:lpstr>
      <vt:lpstr>ZBIRNA OBJ 2</vt:lpstr>
      <vt:lpstr>'1.2 ARH'!Print_Area</vt:lpstr>
      <vt:lpstr>'3. VIK'!Print_Area</vt:lpstr>
      <vt:lpstr>'4. EL'!Print_Area</vt:lpstr>
      <vt:lpstr>'5.1 TIS'!Print_Area</vt:lpstr>
      <vt:lpstr>'5.2 DOJAVA'!Print_Area</vt:lpstr>
      <vt:lpstr>GZOP!Print_Area</vt:lpstr>
      <vt:lpstr>'ZBIRNA OBJ 2'!Print_Area</vt:lpstr>
      <vt:lpstr>'1.2 ARH'!Print_Titles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Korisnik</cp:lastModifiedBy>
  <cp:lastPrinted>2025-12-04T12:22:41Z</cp:lastPrinted>
  <dcterms:created xsi:type="dcterms:W3CDTF">2017-12-08T08:41:35Z</dcterms:created>
  <dcterms:modified xsi:type="dcterms:W3CDTF">2026-01-28T08:07:07Z</dcterms:modified>
</cp:coreProperties>
</file>